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dc38a4a113f74869/batchi/à saisir/MACRO/"/>
    </mc:Choice>
  </mc:AlternateContent>
  <xr:revisionPtr revIDLastSave="1104" documentId="8_{5497AE8F-FB43-C340-A149-CCE8C7444C4F}" xr6:coauthVersionLast="47" xr6:coauthVersionMax="47" xr10:uidLastSave="{CEE306C1-349C-497F-B9F4-AB38759983FC}"/>
  <bookViews>
    <workbookView xWindow="2925" yWindow="2385" windowWidth="16020" windowHeight="10755" activeTab="1" xr2:uid="{00000000-000D-0000-FFFF-FFFF00000000}"/>
  </bookViews>
  <sheets>
    <sheet name="FINANCEMENT" sheetId="13" r:id="rId1"/>
    <sheet name="BUDGET" sheetId="1" r:id="rId2"/>
    <sheet name="gdlivretrie2022" sheetId="12" r:id="rId3"/>
    <sheet name="gdlivre2022" sheetId="11" r:id="rId4"/>
    <sheet name="gdlivretrie21" sheetId="9" r:id="rId5"/>
    <sheet name="gdlivre21" sheetId="10" r:id="rId6"/>
  </sheets>
  <definedNames>
    <definedName name="_1Excel_BuiltIn_Print_Area_1_1">#REF!</definedName>
    <definedName name="_xlnm._FilterDatabase" localSheetId="1" hidden="1">BUDGET!$B$20:$O$22</definedName>
    <definedName name="DEVIS">#REF!</definedName>
    <definedName name="Excel_BuiltIn_Print_Area_1">#REF!</definedName>
    <definedName name="Excel_BuiltIn_Print_Area_1_1">#REF!</definedName>
    <definedName name="_xlnm.Print_Titles" localSheetId="1">BUDGET!$22:$22</definedName>
    <definedName name="_xlnm.Print_Area" localSheetId="1">BUDGET!$A$2:$AD$1415</definedName>
  </definedName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95" i="1" l="1"/>
  <c r="W198" i="1"/>
  <c r="AR628" i="1"/>
  <c r="AR623" i="1"/>
  <c r="AR624" i="1"/>
  <c r="AR625" i="1"/>
  <c r="AR626" i="1"/>
  <c r="AR627" i="1"/>
  <c r="AR629" i="1"/>
  <c r="AR630" i="1"/>
  <c r="AR622" i="1"/>
  <c r="AQ628" i="1"/>
  <c r="AQ627" i="1"/>
  <c r="G628" i="1"/>
  <c r="G627" i="1"/>
  <c r="G626" i="1"/>
  <c r="AQ626" i="1"/>
  <c r="J628" i="1"/>
  <c r="J627" i="1"/>
  <c r="J626" i="1"/>
  <c r="H213" i="1"/>
  <c r="H214" i="1"/>
  <c r="H215" i="1"/>
  <c r="H216" i="1"/>
  <c r="H211" i="1"/>
  <c r="K627" i="1"/>
  <c r="O627" i="1"/>
  <c r="H59" i="1"/>
  <c r="G2" i="12"/>
  <c r="AU72" i="1"/>
  <c r="AR61" i="1"/>
  <c r="AR1410" i="1"/>
  <c r="AR1400" i="1"/>
  <c r="AR1401" i="1"/>
  <c r="AR1402" i="1"/>
  <c r="AR1403" i="1"/>
  <c r="AR1404" i="1"/>
  <c r="AR1405" i="1"/>
  <c r="AR1406" i="1"/>
  <c r="AR1399" i="1"/>
  <c r="AR1390" i="1"/>
  <c r="AR1391" i="1"/>
  <c r="AR1392" i="1"/>
  <c r="AR1393" i="1"/>
  <c r="AR1394" i="1"/>
  <c r="AR1395" i="1"/>
  <c r="AR1389" i="1"/>
  <c r="AR1376" i="1"/>
  <c r="AR1377" i="1"/>
  <c r="AR1378" i="1"/>
  <c r="AR1379" i="1"/>
  <c r="AR1380" i="1"/>
  <c r="AR1381" i="1"/>
  <c r="AR1382" i="1"/>
  <c r="AR1383" i="1"/>
  <c r="AR1384" i="1"/>
  <c r="AR1385" i="1"/>
  <c r="AR1375" i="1"/>
  <c r="AR1355" i="1"/>
  <c r="AR1356" i="1"/>
  <c r="AR1357" i="1"/>
  <c r="AR1358" i="1"/>
  <c r="AR1359" i="1"/>
  <c r="AR1360" i="1"/>
  <c r="AR1361" i="1"/>
  <c r="AR1362" i="1"/>
  <c r="AR1363" i="1"/>
  <c r="AR1364" i="1"/>
  <c r="AR1365" i="1"/>
  <c r="AR1366" i="1"/>
  <c r="AR1367" i="1"/>
  <c r="AR1368" i="1"/>
  <c r="AR1369" i="1"/>
  <c r="AR1354" i="1"/>
  <c r="AR1350" i="1"/>
  <c r="AR1343" i="1"/>
  <c r="AR1344" i="1"/>
  <c r="AR1345" i="1"/>
  <c r="AR1346" i="1"/>
  <c r="AR1342" i="1"/>
  <c r="AR1332" i="1"/>
  <c r="AR1333" i="1"/>
  <c r="AR1334" i="1"/>
  <c r="AR1335" i="1"/>
  <c r="AR1336" i="1"/>
  <c r="AR1337" i="1"/>
  <c r="AR1338" i="1"/>
  <c r="AR1331" i="1"/>
  <c r="AR1322" i="1"/>
  <c r="AR1323" i="1"/>
  <c r="AR1324" i="1"/>
  <c r="AR1325" i="1"/>
  <c r="AR1326" i="1"/>
  <c r="AR1327" i="1"/>
  <c r="AR1321" i="1"/>
  <c r="AR1314" i="1"/>
  <c r="AR1315" i="1"/>
  <c r="AR1313" i="1"/>
  <c r="AR1307" i="1"/>
  <c r="AR1308" i="1"/>
  <c r="AR1309" i="1"/>
  <c r="AR1306" i="1"/>
  <c r="AR1295" i="1"/>
  <c r="AR1296" i="1"/>
  <c r="AR1297" i="1"/>
  <c r="AR1298" i="1"/>
  <c r="AR1299" i="1"/>
  <c r="AR1300" i="1"/>
  <c r="AR1294" i="1"/>
  <c r="AR1290" i="1"/>
  <c r="AR1278" i="1"/>
  <c r="AR1279" i="1"/>
  <c r="AR1280" i="1"/>
  <c r="AR1281" i="1"/>
  <c r="AR1282" i="1"/>
  <c r="AR1283" i="1"/>
  <c r="AR1284" i="1"/>
  <c r="AR1285" i="1"/>
  <c r="AR1286" i="1"/>
  <c r="AR1277" i="1"/>
  <c r="AR1267" i="1"/>
  <c r="AR1268" i="1"/>
  <c r="AR1269" i="1"/>
  <c r="AR1270" i="1"/>
  <c r="AR1271" i="1"/>
  <c r="AR1272" i="1"/>
  <c r="AR1273" i="1"/>
  <c r="AR1266" i="1"/>
  <c r="AR1262" i="1"/>
  <c r="AR1255" i="1"/>
  <c r="AR1256" i="1"/>
  <c r="AR1254" i="1"/>
  <c r="AR1247" i="1"/>
  <c r="AR1248" i="1"/>
  <c r="AR1249" i="1"/>
  <c r="AR1250" i="1"/>
  <c r="AR1246" i="1"/>
  <c r="AR1242" i="1"/>
  <c r="AR1241" i="1"/>
  <c r="AR1225" i="1"/>
  <c r="AR1226" i="1"/>
  <c r="AR1227" i="1"/>
  <c r="AR1228" i="1"/>
  <c r="AR1229" i="1"/>
  <c r="AR1230" i="1"/>
  <c r="AR1231" i="1"/>
  <c r="AR1232" i="1"/>
  <c r="AR1233" i="1"/>
  <c r="AR1234" i="1"/>
  <c r="AR1235" i="1"/>
  <c r="AR1224" i="1"/>
  <c r="AR1218" i="1"/>
  <c r="AR1219" i="1"/>
  <c r="AR1220" i="1"/>
  <c r="AR1217" i="1"/>
  <c r="AR1213" i="1"/>
  <c r="AR1212" i="1"/>
  <c r="AR1206" i="1"/>
  <c r="AR1207" i="1"/>
  <c r="AR1208" i="1"/>
  <c r="AR1205" i="1"/>
  <c r="AR1192" i="1"/>
  <c r="AR1193" i="1"/>
  <c r="AR1194" i="1"/>
  <c r="AR1195" i="1"/>
  <c r="AR1196" i="1"/>
  <c r="AR1197" i="1"/>
  <c r="AR1198" i="1"/>
  <c r="AR1199" i="1"/>
  <c r="AR1200" i="1"/>
  <c r="AR1201" i="1"/>
  <c r="AR1191" i="1"/>
  <c r="AR1181" i="1"/>
  <c r="AR1182" i="1"/>
  <c r="AR1183" i="1"/>
  <c r="AR1184" i="1"/>
  <c r="AR1185" i="1"/>
  <c r="AR1186" i="1"/>
  <c r="AR1187" i="1"/>
  <c r="AR1180" i="1"/>
  <c r="AR1167" i="1"/>
  <c r="AR1168" i="1"/>
  <c r="AR1169" i="1"/>
  <c r="AR1170" i="1"/>
  <c r="AR1171" i="1"/>
  <c r="AR1172" i="1"/>
  <c r="AR1166" i="1"/>
  <c r="AR1161" i="1"/>
  <c r="AR1162" i="1"/>
  <c r="AR1160" i="1"/>
  <c r="AR1147" i="1"/>
  <c r="AR1148" i="1"/>
  <c r="AR1149" i="1"/>
  <c r="AR1150" i="1"/>
  <c r="AR1151" i="1"/>
  <c r="AR1152" i="1"/>
  <c r="AR1153" i="1"/>
  <c r="AR1154" i="1"/>
  <c r="AR1155" i="1"/>
  <c r="AR1156" i="1"/>
  <c r="AR1146" i="1"/>
  <c r="AR1138" i="1"/>
  <c r="AR1139" i="1"/>
  <c r="AR1140" i="1"/>
  <c r="AR1141" i="1"/>
  <c r="AR1142" i="1"/>
  <c r="AR1137" i="1"/>
  <c r="AR1131" i="1"/>
  <c r="AR1132" i="1"/>
  <c r="AR1133" i="1"/>
  <c r="AR1130" i="1"/>
  <c r="AR1118" i="1"/>
  <c r="AR1119" i="1"/>
  <c r="AR1120" i="1"/>
  <c r="AR1121" i="1"/>
  <c r="AR1122" i="1"/>
  <c r="AR1123" i="1"/>
  <c r="AR1124" i="1"/>
  <c r="AR1117" i="1"/>
  <c r="AR1100" i="1"/>
  <c r="AR1101" i="1"/>
  <c r="AR1102" i="1"/>
  <c r="AR1103" i="1"/>
  <c r="AR1104" i="1"/>
  <c r="AR1105" i="1"/>
  <c r="AR1106" i="1"/>
  <c r="AR1107" i="1"/>
  <c r="AR1108" i="1"/>
  <c r="AR1109" i="1"/>
  <c r="AR1110" i="1"/>
  <c r="AR1111" i="1"/>
  <c r="AR1112" i="1"/>
  <c r="AR1113" i="1"/>
  <c r="AR1099" i="1"/>
  <c r="AR1089" i="1"/>
  <c r="AR1090" i="1"/>
  <c r="AR1091" i="1"/>
  <c r="AR1092" i="1"/>
  <c r="AR1093" i="1"/>
  <c r="AR1094" i="1"/>
  <c r="AR1095" i="1"/>
  <c r="AR1088" i="1"/>
  <c r="AR1074" i="1"/>
  <c r="AR1075" i="1"/>
  <c r="AR1076" i="1"/>
  <c r="AR1077" i="1"/>
  <c r="AR1078" i="1"/>
  <c r="AR1079" i="1"/>
  <c r="AR1080" i="1"/>
  <c r="AR1081" i="1"/>
  <c r="AR1082" i="1"/>
  <c r="AR1083" i="1"/>
  <c r="AR1084" i="1"/>
  <c r="AR1073" i="1"/>
  <c r="AR1062" i="1"/>
  <c r="AR1063" i="1"/>
  <c r="AR1064" i="1"/>
  <c r="AR1065" i="1"/>
  <c r="AR1066" i="1"/>
  <c r="AR1067" i="1"/>
  <c r="AR1068" i="1"/>
  <c r="AR1069" i="1"/>
  <c r="AR1061" i="1"/>
  <c r="AR1045" i="1"/>
  <c r="AR1046" i="1"/>
  <c r="AR1047" i="1"/>
  <c r="AR1048" i="1"/>
  <c r="AR1049" i="1"/>
  <c r="AR1050" i="1"/>
  <c r="AR1051" i="1"/>
  <c r="AR1052" i="1"/>
  <c r="AR1053" i="1"/>
  <c r="AR1054" i="1"/>
  <c r="AR1055" i="1"/>
  <c r="AR1044" i="1"/>
  <c r="AR1035" i="1"/>
  <c r="AR1036" i="1"/>
  <c r="AR1037" i="1"/>
  <c r="AR1038" i="1"/>
  <c r="AR1039" i="1"/>
  <c r="AR1040" i="1"/>
  <c r="AR1034" i="1"/>
  <c r="AR1029" i="1"/>
  <c r="AR1030" i="1"/>
  <c r="AR1025" i="1"/>
  <c r="AR1021" i="1"/>
  <c r="AR1014" i="1"/>
  <c r="AR1015" i="1"/>
  <c r="AR1016" i="1"/>
  <c r="AR1017" i="1"/>
  <c r="AR1013" i="1"/>
  <c r="AR1006" i="1"/>
  <c r="AR1007" i="1"/>
  <c r="AR1008" i="1"/>
  <c r="AR1009" i="1"/>
  <c r="AR1005" i="1"/>
  <c r="AR998" i="1"/>
  <c r="AR999" i="1"/>
  <c r="AR1000" i="1"/>
  <c r="AR1001" i="1"/>
  <c r="AR997" i="1"/>
  <c r="AR990" i="1"/>
  <c r="AR991" i="1"/>
  <c r="AR992" i="1"/>
  <c r="AR993" i="1"/>
  <c r="AR989" i="1"/>
  <c r="AR982" i="1"/>
  <c r="AR983" i="1"/>
  <c r="AR984" i="1"/>
  <c r="AR985" i="1"/>
  <c r="AR981" i="1"/>
  <c r="AR968" i="1"/>
  <c r="AR969" i="1"/>
  <c r="AR970" i="1"/>
  <c r="AR971" i="1"/>
  <c r="AR972" i="1"/>
  <c r="AR973" i="1"/>
  <c r="AR974" i="1"/>
  <c r="AR975" i="1"/>
  <c r="AR967" i="1"/>
  <c r="AR959" i="1"/>
  <c r="AR960" i="1"/>
  <c r="AR961" i="1"/>
  <c r="AR962" i="1"/>
  <c r="AR963" i="1"/>
  <c r="AR958" i="1"/>
  <c r="AR952" i="1"/>
  <c r="AR953" i="1"/>
  <c r="AR954" i="1"/>
  <c r="AR951" i="1"/>
  <c r="AR937" i="1"/>
  <c r="AR938" i="1"/>
  <c r="AR939" i="1"/>
  <c r="AR940" i="1"/>
  <c r="AR941" i="1"/>
  <c r="AR942" i="1"/>
  <c r="AR943" i="1"/>
  <c r="AR944" i="1"/>
  <c r="AR945" i="1"/>
  <c r="AR946" i="1"/>
  <c r="AR947" i="1"/>
  <c r="AR936" i="1"/>
  <c r="AR932" i="1"/>
  <c r="AR928" i="1"/>
  <c r="AR921" i="1"/>
  <c r="AR922" i="1"/>
  <c r="AR923" i="1"/>
  <c r="AR924" i="1"/>
  <c r="AR920" i="1"/>
  <c r="AR913" i="1"/>
  <c r="AR914" i="1"/>
  <c r="AR915" i="1"/>
  <c r="AR916" i="1"/>
  <c r="AR912" i="1"/>
  <c r="AR905" i="1"/>
  <c r="AR906" i="1"/>
  <c r="AR907" i="1"/>
  <c r="AR908" i="1"/>
  <c r="AR904" i="1"/>
  <c r="AR897" i="1"/>
  <c r="AR898" i="1"/>
  <c r="AR899" i="1"/>
  <c r="AR900" i="1"/>
  <c r="AR896" i="1"/>
  <c r="AR889" i="1"/>
  <c r="AR890" i="1"/>
  <c r="AR891" i="1"/>
  <c r="AR892" i="1"/>
  <c r="AR888" i="1"/>
  <c r="AR880" i="1"/>
  <c r="AR879" i="1"/>
  <c r="AR878" i="1"/>
  <c r="AR877" i="1"/>
  <c r="AR872" i="1"/>
  <c r="AR873" i="1"/>
  <c r="AR871" i="1"/>
  <c r="AR870" i="1"/>
  <c r="AR866" i="1"/>
  <c r="AR865" i="1"/>
  <c r="AR864" i="1"/>
  <c r="AR858" i="1"/>
  <c r="AR857" i="1"/>
  <c r="AR849" i="1"/>
  <c r="AR850" i="1"/>
  <c r="AR851" i="1"/>
  <c r="AR852" i="1"/>
  <c r="AR853" i="1"/>
  <c r="AR848" i="1"/>
  <c r="AR840" i="1"/>
  <c r="AR841" i="1"/>
  <c r="AR842" i="1"/>
  <c r="AR843" i="1"/>
  <c r="AR844" i="1"/>
  <c r="AR839" i="1"/>
  <c r="AR831" i="1"/>
  <c r="AR832" i="1"/>
  <c r="AR833" i="1"/>
  <c r="AR830" i="1"/>
  <c r="AR825" i="1"/>
  <c r="AR826" i="1"/>
  <c r="AR824" i="1"/>
  <c r="AR817" i="1"/>
  <c r="AR818" i="1"/>
  <c r="AR819" i="1"/>
  <c r="AR820" i="1"/>
  <c r="AR816" i="1"/>
  <c r="AR811" i="1"/>
  <c r="AR812" i="1"/>
  <c r="AR810" i="1"/>
  <c r="AR803" i="1"/>
  <c r="AR804" i="1"/>
  <c r="AR805" i="1"/>
  <c r="AR806" i="1"/>
  <c r="AR802" i="1"/>
  <c r="AR796" i="1"/>
  <c r="AR795" i="1"/>
  <c r="AR786" i="1"/>
  <c r="AR787" i="1"/>
  <c r="AR788" i="1"/>
  <c r="AR789" i="1"/>
  <c r="AR790" i="1"/>
  <c r="AR791" i="1"/>
  <c r="AR785" i="1"/>
  <c r="AR778" i="1"/>
  <c r="AR779" i="1"/>
  <c r="AR780" i="1"/>
  <c r="AR781" i="1"/>
  <c r="AR777" i="1"/>
  <c r="AR771" i="1"/>
  <c r="AR767" i="1"/>
  <c r="AR766" i="1"/>
  <c r="AR762" i="1"/>
  <c r="AR761" i="1"/>
  <c r="AR750" i="1"/>
  <c r="AR751" i="1"/>
  <c r="AR752" i="1"/>
  <c r="AR753" i="1"/>
  <c r="AR754" i="1"/>
  <c r="AR755" i="1"/>
  <c r="AR749" i="1"/>
  <c r="AR742" i="1"/>
  <c r="AR743" i="1"/>
  <c r="AR744" i="1"/>
  <c r="AR745" i="1"/>
  <c r="AR741" i="1"/>
  <c r="AR732" i="1"/>
  <c r="AR733" i="1"/>
  <c r="AR734" i="1"/>
  <c r="AR735" i="1"/>
  <c r="AR731" i="1"/>
  <c r="AR725" i="1"/>
  <c r="AR726" i="1"/>
  <c r="AR727" i="1"/>
  <c r="AR724" i="1"/>
  <c r="AR715" i="1"/>
  <c r="AR716" i="1"/>
  <c r="AR717" i="1"/>
  <c r="AR718" i="1"/>
  <c r="AR719" i="1"/>
  <c r="AR720" i="1"/>
  <c r="AR714" i="1"/>
  <c r="AR705" i="1"/>
  <c r="AR706" i="1"/>
  <c r="AR707" i="1"/>
  <c r="AR708" i="1"/>
  <c r="AR704" i="1"/>
  <c r="AR698" i="1"/>
  <c r="AR699" i="1"/>
  <c r="AR700" i="1"/>
  <c r="AR697" i="1"/>
  <c r="AR688" i="1"/>
  <c r="AR689" i="1"/>
  <c r="AR690" i="1"/>
  <c r="AR691" i="1"/>
  <c r="AR692" i="1"/>
  <c r="AR693" i="1"/>
  <c r="AR687" i="1"/>
  <c r="AR680" i="1"/>
  <c r="AR681" i="1"/>
  <c r="AR679" i="1"/>
  <c r="AR671" i="1"/>
  <c r="AR672" i="1"/>
  <c r="AR673" i="1"/>
  <c r="AR674" i="1"/>
  <c r="AR675" i="1"/>
  <c r="AR670" i="1"/>
  <c r="AR664" i="1"/>
  <c r="AR665" i="1"/>
  <c r="AR666" i="1"/>
  <c r="AR663" i="1"/>
  <c r="AR656" i="1"/>
  <c r="AR657" i="1"/>
  <c r="AR658" i="1"/>
  <c r="AR659" i="1"/>
  <c r="AR655" i="1"/>
  <c r="AR644" i="1"/>
  <c r="AR645" i="1"/>
  <c r="AR646" i="1"/>
  <c r="AR647" i="1"/>
  <c r="AR648" i="1"/>
  <c r="AR649" i="1"/>
  <c r="AR650" i="1"/>
  <c r="AR651" i="1"/>
  <c r="AR643" i="1"/>
  <c r="AR639" i="1"/>
  <c r="AR638" i="1"/>
  <c r="AR615" i="1"/>
  <c r="AR616" i="1"/>
  <c r="AR617" i="1"/>
  <c r="AR618" i="1"/>
  <c r="AR614" i="1"/>
  <c r="AR610" i="1"/>
  <c r="AR609" i="1"/>
  <c r="AR608" i="1"/>
  <c r="AR590" i="1"/>
  <c r="AR591" i="1"/>
  <c r="AR592" i="1"/>
  <c r="AR593" i="1"/>
  <c r="AR594" i="1"/>
  <c r="AR595" i="1"/>
  <c r="AR596" i="1"/>
  <c r="AR597" i="1"/>
  <c r="AR598" i="1"/>
  <c r="AR599" i="1"/>
  <c r="AR600" i="1"/>
  <c r="AR601" i="1"/>
  <c r="AR602" i="1"/>
  <c r="AR603" i="1"/>
  <c r="AR604" i="1"/>
  <c r="AR589" i="1"/>
  <c r="AR581" i="1"/>
  <c r="AR582" i="1"/>
  <c r="AR583" i="1"/>
  <c r="AR584" i="1"/>
  <c r="AR585" i="1"/>
  <c r="AR580" i="1"/>
  <c r="AR573" i="1"/>
  <c r="AR574" i="1"/>
  <c r="AR575" i="1"/>
  <c r="AR576" i="1"/>
  <c r="AR572" i="1"/>
  <c r="AR564" i="1"/>
  <c r="AR565" i="1"/>
  <c r="AR566" i="1"/>
  <c r="AR567" i="1"/>
  <c r="AR568" i="1"/>
  <c r="AR563" i="1"/>
  <c r="AR558" i="1"/>
  <c r="AR559" i="1"/>
  <c r="AR557" i="1"/>
  <c r="AR552" i="1"/>
  <c r="AR553" i="1"/>
  <c r="AR551" i="1"/>
  <c r="AR540" i="1"/>
  <c r="AR541" i="1"/>
  <c r="AR542" i="1"/>
  <c r="AR543" i="1"/>
  <c r="AR544" i="1"/>
  <c r="AR545" i="1"/>
  <c r="AR546" i="1"/>
  <c r="AR547" i="1"/>
  <c r="AR539" i="1"/>
  <c r="AR533" i="1"/>
  <c r="AR532" i="1"/>
  <c r="AR522" i="1"/>
  <c r="AR523" i="1"/>
  <c r="AR524" i="1"/>
  <c r="AR525" i="1"/>
  <c r="AR526" i="1"/>
  <c r="AR527" i="1"/>
  <c r="AR528" i="1"/>
  <c r="AR521" i="1"/>
  <c r="AR514" i="1"/>
  <c r="AR515" i="1"/>
  <c r="AR516" i="1"/>
  <c r="AR517" i="1"/>
  <c r="AR513" i="1"/>
  <c r="AR505" i="1"/>
  <c r="AR506" i="1"/>
  <c r="AR507" i="1"/>
  <c r="AR508" i="1"/>
  <c r="AR509" i="1"/>
  <c r="AR504" i="1"/>
  <c r="AR497" i="1"/>
  <c r="AR498" i="1"/>
  <c r="AR499" i="1"/>
  <c r="AR500" i="1"/>
  <c r="AR496" i="1"/>
  <c r="AR488" i="1"/>
  <c r="AR489" i="1"/>
  <c r="AR490" i="1"/>
  <c r="AR491" i="1"/>
  <c r="AR492" i="1"/>
  <c r="AR487" i="1"/>
  <c r="AR474" i="1"/>
  <c r="AR475" i="1"/>
  <c r="AR476" i="1"/>
  <c r="AR477" i="1"/>
  <c r="AR478" i="1"/>
  <c r="AR479" i="1"/>
  <c r="AR480" i="1"/>
  <c r="AR481" i="1"/>
  <c r="AR482" i="1"/>
  <c r="AR483" i="1"/>
  <c r="AR473" i="1"/>
  <c r="AR462" i="1"/>
  <c r="AR463" i="1"/>
  <c r="AR464" i="1"/>
  <c r="AR465" i="1"/>
  <c r="AR466" i="1"/>
  <c r="AR467" i="1"/>
  <c r="AR468" i="1"/>
  <c r="AR469" i="1"/>
  <c r="AR461" i="1"/>
  <c r="AR455" i="1"/>
  <c r="AR448" i="1"/>
  <c r="AR449" i="1"/>
  <c r="AR450" i="1"/>
  <c r="AR451" i="1"/>
  <c r="AR447" i="1"/>
  <c r="AR441" i="1"/>
  <c r="AR442" i="1"/>
  <c r="AR443" i="1"/>
  <c r="AR440" i="1"/>
  <c r="AR430" i="1"/>
  <c r="AR431" i="1"/>
  <c r="AR432" i="1"/>
  <c r="AR433" i="1"/>
  <c r="AR434" i="1"/>
  <c r="AR435" i="1"/>
  <c r="AR436" i="1"/>
  <c r="AR429" i="1"/>
  <c r="AR422" i="1"/>
  <c r="AR423" i="1"/>
  <c r="AR424" i="1"/>
  <c r="AR425" i="1"/>
  <c r="AR421" i="1"/>
  <c r="AR411" i="1"/>
  <c r="AR412" i="1"/>
  <c r="AR413" i="1"/>
  <c r="AR414" i="1"/>
  <c r="AR415" i="1"/>
  <c r="AR416" i="1"/>
  <c r="AR417" i="1"/>
  <c r="AR410" i="1"/>
  <c r="AR400" i="1"/>
  <c r="AR401" i="1"/>
  <c r="AR402" i="1"/>
  <c r="AR403" i="1"/>
  <c r="AR404" i="1"/>
  <c r="AR405" i="1"/>
  <c r="AR406" i="1"/>
  <c r="AR399" i="1"/>
  <c r="AR395" i="1"/>
  <c r="AR394" i="1"/>
  <c r="AR393" i="1"/>
  <c r="AR384" i="1"/>
  <c r="AR385" i="1"/>
  <c r="AR386" i="1"/>
  <c r="AR387" i="1"/>
  <c r="AR383" i="1"/>
  <c r="AR377" i="1"/>
  <c r="AR378" i="1"/>
  <c r="AR379" i="1"/>
  <c r="AR376" i="1"/>
  <c r="AR367" i="1"/>
  <c r="AR368" i="1"/>
  <c r="AR369" i="1"/>
  <c r="AR370" i="1"/>
  <c r="AR371" i="1"/>
  <c r="AR372" i="1"/>
  <c r="AR366" i="1"/>
  <c r="AR356" i="1"/>
  <c r="AR357" i="1"/>
  <c r="AR358" i="1"/>
  <c r="AR359" i="1"/>
  <c r="AR360" i="1"/>
  <c r="AR361" i="1"/>
  <c r="AR362" i="1"/>
  <c r="AR355" i="1"/>
  <c r="AR341" i="1"/>
  <c r="AR342" i="1"/>
  <c r="AR343" i="1"/>
  <c r="AR344" i="1"/>
  <c r="AR345" i="1"/>
  <c r="AR346" i="1"/>
  <c r="AR347" i="1"/>
  <c r="AR348" i="1"/>
  <c r="AR349" i="1"/>
  <c r="AR340" i="1"/>
  <c r="AR331" i="1"/>
  <c r="AR332" i="1"/>
  <c r="AR333" i="1"/>
  <c r="AR334" i="1"/>
  <c r="AR335" i="1"/>
  <c r="AR336" i="1"/>
  <c r="AR330" i="1"/>
  <c r="AR321" i="1"/>
  <c r="AR322" i="1"/>
  <c r="AR323" i="1"/>
  <c r="AR324" i="1"/>
  <c r="AR325" i="1"/>
  <c r="AR326" i="1"/>
  <c r="AR320" i="1"/>
  <c r="AR304" i="1"/>
  <c r="AR305" i="1"/>
  <c r="AR306" i="1"/>
  <c r="AR307" i="1"/>
  <c r="AR308" i="1"/>
  <c r="AR309" i="1"/>
  <c r="AR310" i="1"/>
  <c r="AR311" i="1"/>
  <c r="AR312" i="1"/>
  <c r="AR313" i="1"/>
  <c r="AR314" i="1"/>
  <c r="AR315" i="1"/>
  <c r="AR316" i="1"/>
  <c r="AR303" i="1"/>
  <c r="AR288" i="1"/>
  <c r="AR289" i="1"/>
  <c r="AR290" i="1"/>
  <c r="AR291" i="1"/>
  <c r="AR292" i="1"/>
  <c r="AR293" i="1"/>
  <c r="AR294" i="1"/>
  <c r="AR295" i="1"/>
  <c r="AR296" i="1"/>
  <c r="AR297" i="1"/>
  <c r="AR298" i="1"/>
  <c r="AR299" i="1"/>
  <c r="AR287" i="1"/>
  <c r="AR275" i="1"/>
  <c r="AR276" i="1"/>
  <c r="AR277" i="1"/>
  <c r="AR278" i="1"/>
  <c r="AR279" i="1"/>
  <c r="AR280" i="1"/>
  <c r="AR281" i="1"/>
  <c r="AR282" i="1"/>
  <c r="AR283" i="1"/>
  <c r="AR274" i="1"/>
  <c r="AR258" i="1"/>
  <c r="AR259" i="1"/>
  <c r="AR260" i="1"/>
  <c r="AR261" i="1"/>
  <c r="AR262" i="1"/>
  <c r="AR263" i="1"/>
  <c r="AR264" i="1"/>
  <c r="AR265" i="1"/>
  <c r="AR266" i="1"/>
  <c r="AR267" i="1"/>
  <c r="AR268" i="1"/>
  <c r="AR269" i="1"/>
  <c r="AR270" i="1"/>
  <c r="AR257" i="1"/>
  <c r="AR246" i="1"/>
  <c r="AR247" i="1"/>
  <c r="AR248" i="1"/>
  <c r="AR249" i="1"/>
  <c r="AR250" i="1"/>
  <c r="AR251" i="1"/>
  <c r="AR252" i="1"/>
  <c r="AR253" i="1"/>
  <c r="AR245" i="1"/>
  <c r="AR223" i="1"/>
  <c r="AR224" i="1"/>
  <c r="AR225" i="1"/>
  <c r="AR226" i="1"/>
  <c r="AR227" i="1"/>
  <c r="AR228" i="1"/>
  <c r="AR229" i="1"/>
  <c r="AR230" i="1"/>
  <c r="AR231" i="1"/>
  <c r="AR232" i="1"/>
  <c r="AR233" i="1"/>
  <c r="AR234" i="1"/>
  <c r="AR235" i="1"/>
  <c r="AR236" i="1"/>
  <c r="AR237" i="1"/>
  <c r="AR238" i="1"/>
  <c r="AR239" i="1"/>
  <c r="AR240" i="1"/>
  <c r="AR241" i="1"/>
  <c r="AR222" i="1"/>
  <c r="AR214" i="1"/>
  <c r="AR215" i="1"/>
  <c r="AR216" i="1"/>
  <c r="AR213" i="1"/>
  <c r="AR203" i="1"/>
  <c r="AR204" i="1"/>
  <c r="AR205" i="1"/>
  <c r="AR206" i="1"/>
  <c r="AR207" i="1"/>
  <c r="AR208" i="1"/>
  <c r="AR209" i="1"/>
  <c r="AR202" i="1"/>
  <c r="AR196" i="1"/>
  <c r="AR195" i="1"/>
  <c r="AR194" i="1"/>
  <c r="AR190" i="1"/>
  <c r="AR189" i="1"/>
  <c r="AR183" i="1"/>
  <c r="AR184" i="1"/>
  <c r="AR185" i="1"/>
  <c r="AR182" i="1"/>
  <c r="AR178" i="1"/>
  <c r="AR177" i="1"/>
  <c r="AR170" i="1"/>
  <c r="AR171" i="1"/>
  <c r="AR172" i="1"/>
  <c r="AR173" i="1"/>
  <c r="AR169" i="1"/>
  <c r="AR162" i="1"/>
  <c r="AR158" i="1"/>
  <c r="AR157" i="1"/>
  <c r="AR148" i="1"/>
  <c r="AR149" i="1"/>
  <c r="AR150" i="1"/>
  <c r="AR151" i="1"/>
  <c r="AR152" i="1"/>
  <c r="AR153" i="1"/>
  <c r="AR147" i="1"/>
  <c r="AR141" i="1"/>
  <c r="AR139" i="1"/>
  <c r="AR137" i="1"/>
  <c r="AR133" i="1"/>
  <c r="AR132" i="1"/>
  <c r="AR127" i="1"/>
  <c r="AR128" i="1"/>
  <c r="AR126" i="1"/>
  <c r="AR116" i="1"/>
  <c r="AR117" i="1"/>
  <c r="AR118" i="1"/>
  <c r="AR119" i="1"/>
  <c r="AR120" i="1"/>
  <c r="AR121" i="1"/>
  <c r="AR122" i="1"/>
  <c r="AR115" i="1"/>
  <c r="AR109" i="1"/>
  <c r="AR108" i="1"/>
  <c r="AR96" i="1"/>
  <c r="AR97" i="1"/>
  <c r="AR98" i="1"/>
  <c r="AR99" i="1"/>
  <c r="AR100" i="1"/>
  <c r="AR101" i="1"/>
  <c r="AR102" i="1"/>
  <c r="AR103" i="1"/>
  <c r="AR104" i="1"/>
  <c r="AR95" i="1"/>
  <c r="AR86" i="1"/>
  <c r="AR87" i="1"/>
  <c r="AR88" i="1"/>
  <c r="AR89" i="1"/>
  <c r="AR85" i="1"/>
  <c r="AR73" i="1"/>
  <c r="AR74" i="1"/>
  <c r="AR75" i="1"/>
  <c r="AR76" i="1"/>
  <c r="AR77" i="1"/>
  <c r="AR78" i="1"/>
  <c r="AR79" i="1"/>
  <c r="AR80" i="1"/>
  <c r="AR81" i="1"/>
  <c r="AR72" i="1"/>
  <c r="AR62" i="1"/>
  <c r="AR63" i="1"/>
  <c r="AR64" i="1"/>
  <c r="AR65" i="1"/>
  <c r="AR66" i="1"/>
  <c r="AR67" i="1"/>
  <c r="AR68" i="1"/>
  <c r="BA50" i="1"/>
  <c r="AT290" i="1"/>
  <c r="AU290" i="1"/>
  <c r="AL290" i="1"/>
  <c r="I290" i="1"/>
  <c r="K24" i="1"/>
  <c r="AJ290" i="1"/>
  <c r="V290" i="1"/>
  <c r="U290" i="1"/>
  <c r="Z290" i="1"/>
  <c r="AB290" i="1"/>
  <c r="AA290" i="1"/>
  <c r="H290" i="1"/>
  <c r="N290" i="1"/>
  <c r="AU1268" i="1"/>
  <c r="AT1268" i="1"/>
  <c r="AL1268" i="1"/>
  <c r="AJ1268" i="1"/>
  <c r="AB1268" i="1"/>
  <c r="AA1268" i="1"/>
  <c r="Z1268" i="1"/>
  <c r="V1268" i="1"/>
  <c r="U1268" i="1"/>
  <c r="N1268" i="1"/>
  <c r="I1268" i="1"/>
  <c r="H1268" i="1"/>
  <c r="AU624" i="1"/>
  <c r="AT624" i="1"/>
  <c r="AL624" i="1"/>
  <c r="AB624" i="1"/>
  <c r="AA624" i="1"/>
  <c r="Z624" i="1"/>
  <c r="U624" i="1"/>
  <c r="W624" i="1"/>
  <c r="N624" i="1"/>
  <c r="I624" i="1"/>
  <c r="AV623" i="1"/>
  <c r="AL623" i="1"/>
  <c r="AJ623" i="1"/>
  <c r="AB623" i="1"/>
  <c r="AA623" i="1"/>
  <c r="Z623" i="1"/>
  <c r="U623" i="1"/>
  <c r="W623" i="1"/>
  <c r="N623" i="1"/>
  <c r="I623" i="1"/>
  <c r="H623" i="1"/>
  <c r="F29" i="13"/>
  <c r="F30" i="13"/>
  <c r="H24" i="13"/>
  <c r="G24" i="13"/>
  <c r="F24" i="13"/>
  <c r="E24" i="13"/>
  <c r="D24" i="13"/>
  <c r="C24" i="13"/>
  <c r="G25" i="13"/>
  <c r="AL639" i="1"/>
  <c r="AJ639" i="1"/>
  <c r="AB639" i="1"/>
  <c r="AA639" i="1"/>
  <c r="Z639" i="1"/>
  <c r="V639" i="1"/>
  <c r="U639" i="1"/>
  <c r="N639" i="1"/>
  <c r="I639" i="1"/>
  <c r="H639" i="1"/>
  <c r="A2" i="9"/>
  <c r="F2" i="9"/>
  <c r="BL160" i="1"/>
  <c r="I14" i="9"/>
  <c r="H14" i="9"/>
  <c r="F14" i="9"/>
  <c r="G14" i="9"/>
  <c r="J14" i="9"/>
  <c r="E14" i="9"/>
  <c r="D14" i="9"/>
  <c r="C14" i="9"/>
  <c r="B14" i="9"/>
  <c r="I13" i="9"/>
  <c r="H13" i="9"/>
  <c r="F13" i="9"/>
  <c r="E13" i="9"/>
  <c r="D13" i="9"/>
  <c r="C13" i="9"/>
  <c r="B13" i="9"/>
  <c r="I12" i="9"/>
  <c r="H12" i="9"/>
  <c r="F12" i="9"/>
  <c r="E12" i="9"/>
  <c r="D12" i="9"/>
  <c r="C12" i="9"/>
  <c r="B12" i="9"/>
  <c r="I11" i="9"/>
  <c r="H11" i="9"/>
  <c r="F11" i="9"/>
  <c r="G11" i="9"/>
  <c r="J11" i="9"/>
  <c r="E11" i="9"/>
  <c r="D11" i="9"/>
  <c r="C11" i="9"/>
  <c r="B11" i="9"/>
  <c r="I10" i="9"/>
  <c r="H10" i="9"/>
  <c r="F10" i="9"/>
  <c r="G10" i="9"/>
  <c r="J10" i="9"/>
  <c r="E10" i="9"/>
  <c r="D10" i="9"/>
  <c r="C10" i="9"/>
  <c r="B10" i="9"/>
  <c r="I9" i="9"/>
  <c r="H9" i="9"/>
  <c r="F9" i="9"/>
  <c r="E9" i="9"/>
  <c r="D9" i="9"/>
  <c r="C9" i="9"/>
  <c r="B9" i="9"/>
  <c r="I8" i="9"/>
  <c r="H8" i="9"/>
  <c r="F8" i="9"/>
  <c r="E8" i="9"/>
  <c r="D8" i="9"/>
  <c r="C8" i="9"/>
  <c r="B8" i="9"/>
  <c r="I7" i="9"/>
  <c r="H7" i="9"/>
  <c r="F7" i="9"/>
  <c r="E7" i="9"/>
  <c r="D7" i="9"/>
  <c r="C7" i="9"/>
  <c r="B7" i="9"/>
  <c r="I6" i="9"/>
  <c r="H6" i="9"/>
  <c r="F6" i="9"/>
  <c r="G6" i="9"/>
  <c r="J6" i="9"/>
  <c r="E6" i="9"/>
  <c r="D6" i="9"/>
  <c r="C6" i="9"/>
  <c r="B6" i="9"/>
  <c r="I5" i="9"/>
  <c r="H5" i="9"/>
  <c r="F5" i="9"/>
  <c r="E5" i="9"/>
  <c r="D5" i="9"/>
  <c r="C5" i="9"/>
  <c r="B5" i="9"/>
  <c r="I4" i="9"/>
  <c r="H4" i="9"/>
  <c r="F4" i="9"/>
  <c r="G4" i="9"/>
  <c r="J4" i="9"/>
  <c r="E4" i="9"/>
  <c r="D4" i="9"/>
  <c r="C4" i="9"/>
  <c r="B4" i="9"/>
  <c r="I3" i="9"/>
  <c r="H3" i="9"/>
  <c r="F3" i="9"/>
  <c r="G3" i="9"/>
  <c r="J3" i="9"/>
  <c r="E3" i="9"/>
  <c r="D3" i="9"/>
  <c r="C3" i="9"/>
  <c r="B3" i="9"/>
  <c r="I2" i="9"/>
  <c r="H2" i="9"/>
  <c r="G2" i="9"/>
  <c r="E2" i="9"/>
  <c r="D2" i="9"/>
  <c r="C2" i="9"/>
  <c r="B2" i="9"/>
  <c r="A14" i="9"/>
  <c r="G13" i="9"/>
  <c r="J13" i="9"/>
  <c r="A13" i="9"/>
  <c r="G12" i="9"/>
  <c r="J12" i="9"/>
  <c r="A12" i="9"/>
  <c r="A11" i="9"/>
  <c r="A10" i="9"/>
  <c r="G9" i="9"/>
  <c r="J9" i="9"/>
  <c r="A9" i="9"/>
  <c r="G8" i="9"/>
  <c r="J8" i="9"/>
  <c r="A8" i="9"/>
  <c r="G7" i="9"/>
  <c r="J7" i="9"/>
  <c r="A7" i="9"/>
  <c r="A6" i="9"/>
  <c r="G5" i="9"/>
  <c r="J5" i="9"/>
  <c r="A5" i="9"/>
  <c r="A4" i="9"/>
  <c r="A3" i="9"/>
  <c r="U947" i="1"/>
  <c r="V947" i="1"/>
  <c r="Z947" i="1"/>
  <c r="AA947" i="1"/>
  <c r="AB947" i="1"/>
  <c r="H947" i="1"/>
  <c r="I947" i="1"/>
  <c r="N947" i="1"/>
  <c r="V614" i="1"/>
  <c r="V615" i="1"/>
  <c r="V616" i="1"/>
  <c r="V617" i="1"/>
  <c r="V618" i="1"/>
  <c r="AB614" i="1"/>
  <c r="BG160" i="1"/>
  <c r="BF160" i="1"/>
  <c r="BE160" i="1"/>
  <c r="BD160" i="1"/>
  <c r="AY160" i="1"/>
  <c r="AF160" i="1"/>
  <c r="AH160" i="1"/>
  <c r="AG160" i="1"/>
  <c r="BL167" i="1"/>
  <c r="AJ57" i="1"/>
  <c r="AK57" i="1"/>
  <c r="AL57" i="1"/>
  <c r="AJ197" i="1"/>
  <c r="AK197" i="1"/>
  <c r="AL197" i="1"/>
  <c r="AJ198" i="1"/>
  <c r="AK198" i="1"/>
  <c r="AL198" i="1"/>
  <c r="AJ199" i="1"/>
  <c r="AK199" i="1"/>
  <c r="AL199" i="1"/>
  <c r="BL1408" i="1"/>
  <c r="BL1387" i="1"/>
  <c r="BL1348" i="1"/>
  <c r="BL1340" i="1"/>
  <c r="BG1340" i="1"/>
  <c r="BF1340" i="1"/>
  <c r="BE1340" i="1"/>
  <c r="BD1340" i="1"/>
  <c r="AY1340" i="1"/>
  <c r="AG1340" i="1"/>
  <c r="AH1340" i="1"/>
  <c r="AF1340" i="1"/>
  <c r="AH1329" i="1"/>
  <c r="AG1329" i="1"/>
  <c r="AF1329" i="1"/>
  <c r="AY1329" i="1"/>
  <c r="BG1329" i="1"/>
  <c r="BF1329" i="1"/>
  <c r="BE1329" i="1"/>
  <c r="BD1329" i="1"/>
  <c r="BL1329" i="1"/>
  <c r="BL1319" i="1"/>
  <c r="BG1319" i="1"/>
  <c r="BF1319" i="1"/>
  <c r="BE1319" i="1"/>
  <c r="BD1319" i="1"/>
  <c r="AY1319" i="1"/>
  <c r="AH1319" i="1"/>
  <c r="AG1319" i="1"/>
  <c r="AF1319" i="1"/>
  <c r="AL1331" i="1"/>
  <c r="AJ1331" i="1"/>
  <c r="AB1331" i="1"/>
  <c r="AA1331" i="1"/>
  <c r="Z1331" i="1"/>
  <c r="V1331" i="1"/>
  <c r="U1331" i="1"/>
  <c r="N1331" i="1"/>
  <c r="I1331" i="1"/>
  <c r="H1331" i="1"/>
  <c r="AL1321" i="1"/>
  <c r="AJ1321" i="1"/>
  <c r="AB1321" i="1"/>
  <c r="AA1321" i="1"/>
  <c r="Z1321" i="1"/>
  <c r="V1321" i="1"/>
  <c r="U1321" i="1"/>
  <c r="N1321" i="1"/>
  <c r="I1321" i="1"/>
  <c r="H1321" i="1"/>
  <c r="BL1311" i="1"/>
  <c r="BL1304" i="1"/>
  <c r="BG1304" i="1"/>
  <c r="BF1304" i="1"/>
  <c r="BE1304" i="1"/>
  <c r="BD1304" i="1"/>
  <c r="AY1304" i="1"/>
  <c r="AH1304" i="1"/>
  <c r="AG1304" i="1"/>
  <c r="AF1304" i="1"/>
  <c r="AL1313" i="1"/>
  <c r="AJ1313" i="1"/>
  <c r="AB1313" i="1"/>
  <c r="AA1313" i="1"/>
  <c r="Z1313" i="1"/>
  <c r="V1313" i="1"/>
  <c r="U1313" i="1"/>
  <c r="N1313" i="1"/>
  <c r="I1313" i="1"/>
  <c r="H1313" i="1"/>
  <c r="AL1306" i="1"/>
  <c r="AJ1306" i="1"/>
  <c r="AB1306" i="1"/>
  <c r="AA1306" i="1"/>
  <c r="Z1306" i="1"/>
  <c r="V1306" i="1"/>
  <c r="U1306" i="1"/>
  <c r="N1306" i="1"/>
  <c r="I1306" i="1"/>
  <c r="H1306" i="1"/>
  <c r="AG1292" i="1"/>
  <c r="AH1292" i="1"/>
  <c r="AF1292" i="1"/>
  <c r="BL1288" i="1"/>
  <c r="BL1275" i="1"/>
  <c r="BG1275" i="1"/>
  <c r="BF1275" i="1"/>
  <c r="BE1275" i="1"/>
  <c r="BD1275" i="1"/>
  <c r="AY1275" i="1"/>
  <c r="AH1275" i="1"/>
  <c r="AG1275" i="1"/>
  <c r="AF1275" i="1"/>
  <c r="AH1264" i="1"/>
  <c r="AG1264" i="1"/>
  <c r="AF1264" i="1"/>
  <c r="AY1264" i="1"/>
  <c r="BG1264" i="1"/>
  <c r="BF1264" i="1"/>
  <c r="BE1264" i="1"/>
  <c r="BD1264" i="1"/>
  <c r="BL1264" i="1"/>
  <c r="BL1260" i="1"/>
  <c r="BG1260" i="1"/>
  <c r="AY1260" i="1"/>
  <c r="AL1290" i="1"/>
  <c r="AJ1290" i="1"/>
  <c r="AB1290" i="1"/>
  <c r="AA1290" i="1"/>
  <c r="Z1290" i="1"/>
  <c r="V1290" i="1"/>
  <c r="U1290" i="1"/>
  <c r="N1290" i="1"/>
  <c r="N1288" i="1"/>
  <c r="I1290" i="1"/>
  <c r="H1290" i="1"/>
  <c r="AL1277" i="1"/>
  <c r="AJ1277" i="1"/>
  <c r="AC1277" i="1"/>
  <c r="Z1277" i="1"/>
  <c r="V1277" i="1"/>
  <c r="U1277" i="1"/>
  <c r="N1277" i="1"/>
  <c r="I1277" i="1"/>
  <c r="H1277" i="1"/>
  <c r="AL1266" i="1"/>
  <c r="AJ1266" i="1"/>
  <c r="AB1266" i="1"/>
  <c r="AA1266" i="1"/>
  <c r="Z1266" i="1"/>
  <c r="V1266" i="1"/>
  <c r="U1266" i="1"/>
  <c r="N1266" i="1"/>
  <c r="I1266" i="1"/>
  <c r="H1266" i="1"/>
  <c r="AL1262" i="1"/>
  <c r="AJ1262" i="1"/>
  <c r="AB1262" i="1"/>
  <c r="AA1262" i="1"/>
  <c r="Z1262" i="1"/>
  <c r="Z1260" i="1"/>
  <c r="V1262" i="1"/>
  <c r="U1262" i="1"/>
  <c r="N1262" i="1"/>
  <c r="N1260" i="1"/>
  <c r="I1262" i="1"/>
  <c r="H1262" i="1"/>
  <c r="AF1244" i="1"/>
  <c r="AH1244" i="1"/>
  <c r="AG1244" i="1"/>
  <c r="AY1244" i="1"/>
  <c r="BG1244" i="1"/>
  <c r="BF1244" i="1"/>
  <c r="BE1244" i="1"/>
  <c r="BD1244" i="1"/>
  <c r="BL1244" i="1"/>
  <c r="BL1239" i="1"/>
  <c r="BG1239" i="1"/>
  <c r="BF1239" i="1"/>
  <c r="BE1239" i="1"/>
  <c r="BD1239" i="1"/>
  <c r="AY1239" i="1"/>
  <c r="AH1239" i="1"/>
  <c r="AG1239" i="1"/>
  <c r="AF1239" i="1"/>
  <c r="AL1254" i="1"/>
  <c r="AJ1254" i="1"/>
  <c r="AB1254" i="1"/>
  <c r="AA1254" i="1"/>
  <c r="Z1254" i="1"/>
  <c r="V1254" i="1"/>
  <c r="U1254" i="1"/>
  <c r="N1254" i="1"/>
  <c r="I1254" i="1"/>
  <c r="H1254" i="1"/>
  <c r="AL1246" i="1"/>
  <c r="AJ1246" i="1"/>
  <c r="AB1246" i="1"/>
  <c r="AA1246" i="1"/>
  <c r="Z1246" i="1"/>
  <c r="V1246" i="1"/>
  <c r="U1246" i="1"/>
  <c r="N1246" i="1"/>
  <c r="I1246" i="1"/>
  <c r="H1246" i="1"/>
  <c r="AL1241" i="1"/>
  <c r="AJ1241" i="1"/>
  <c r="AB1241" i="1"/>
  <c r="AA1241" i="1"/>
  <c r="Z1241" i="1"/>
  <c r="V1241" i="1"/>
  <c r="U1241" i="1"/>
  <c r="N1241" i="1"/>
  <c r="I1241" i="1"/>
  <c r="H1241" i="1"/>
  <c r="AH1222" i="1"/>
  <c r="AG1222" i="1"/>
  <c r="AF1222" i="1"/>
  <c r="AY1222" i="1"/>
  <c r="BG1222" i="1"/>
  <c r="BF1222" i="1"/>
  <c r="BE1222" i="1"/>
  <c r="BD1222" i="1"/>
  <c r="BL1222" i="1"/>
  <c r="BL1215" i="1"/>
  <c r="BG1215" i="1"/>
  <c r="BF1215" i="1"/>
  <c r="BE1215" i="1"/>
  <c r="BD1215" i="1"/>
  <c r="AY1215" i="1"/>
  <c r="AH1215" i="1"/>
  <c r="AG1215" i="1"/>
  <c r="AF1215" i="1"/>
  <c r="AH1210" i="1"/>
  <c r="AG1210" i="1"/>
  <c r="AF1210" i="1"/>
  <c r="AY1210" i="1"/>
  <c r="BG1210" i="1"/>
  <c r="BF1210" i="1"/>
  <c r="BE1210" i="1"/>
  <c r="BD1210" i="1"/>
  <c r="BL1210" i="1"/>
  <c r="BL1203" i="1"/>
  <c r="BG1203" i="1"/>
  <c r="BF1203" i="1"/>
  <c r="BE1203" i="1"/>
  <c r="BD1203" i="1"/>
  <c r="AY1203" i="1"/>
  <c r="AH1203" i="1"/>
  <c r="AG1203" i="1"/>
  <c r="AF1203" i="1"/>
  <c r="AH1189" i="1"/>
  <c r="AG1189" i="1"/>
  <c r="AF1189" i="1"/>
  <c r="AY1189" i="1"/>
  <c r="BG1189" i="1"/>
  <c r="BF1189" i="1"/>
  <c r="BE1189" i="1"/>
  <c r="BD1189" i="1"/>
  <c r="BL1189" i="1"/>
  <c r="BL1178" i="1"/>
  <c r="BG1178" i="1"/>
  <c r="BF1178" i="1"/>
  <c r="BE1178" i="1"/>
  <c r="BD1178" i="1"/>
  <c r="AY1178" i="1"/>
  <c r="AG1178" i="1"/>
  <c r="AH1178" i="1"/>
  <c r="AF1178" i="1"/>
  <c r="AL1224" i="1"/>
  <c r="AJ1224" i="1"/>
  <c r="AB1224" i="1"/>
  <c r="AA1224" i="1"/>
  <c r="Z1224" i="1"/>
  <c r="V1224" i="1"/>
  <c r="U1224" i="1"/>
  <c r="N1224" i="1"/>
  <c r="I1224" i="1"/>
  <c r="H1224" i="1"/>
  <c r="AL1217" i="1"/>
  <c r="AJ1217" i="1"/>
  <c r="AB1217" i="1"/>
  <c r="AA1217" i="1"/>
  <c r="Z1217" i="1"/>
  <c r="V1217" i="1"/>
  <c r="U1217" i="1"/>
  <c r="N1217" i="1"/>
  <c r="I1217" i="1"/>
  <c r="H1217" i="1"/>
  <c r="AL1212" i="1"/>
  <c r="AJ1212" i="1"/>
  <c r="AB1212" i="1"/>
  <c r="AA1212" i="1"/>
  <c r="Z1212" i="1"/>
  <c r="V1212" i="1"/>
  <c r="U1212" i="1"/>
  <c r="N1212" i="1"/>
  <c r="I1212" i="1"/>
  <c r="H1212" i="1"/>
  <c r="AL1205" i="1"/>
  <c r="AJ1205" i="1"/>
  <c r="AB1205" i="1"/>
  <c r="AA1205" i="1"/>
  <c r="Z1205" i="1"/>
  <c r="V1205" i="1"/>
  <c r="U1205" i="1"/>
  <c r="N1205" i="1"/>
  <c r="I1205" i="1"/>
  <c r="H1205" i="1"/>
  <c r="AL1191" i="1"/>
  <c r="AJ1191" i="1"/>
  <c r="AB1191" i="1"/>
  <c r="AA1191" i="1"/>
  <c r="Z1191" i="1"/>
  <c r="V1191" i="1"/>
  <c r="U1191" i="1"/>
  <c r="N1191" i="1"/>
  <c r="I1191" i="1"/>
  <c r="H1191" i="1"/>
  <c r="AL1180" i="1"/>
  <c r="AJ1180" i="1"/>
  <c r="AB1180" i="1"/>
  <c r="AA1180" i="1"/>
  <c r="Z1180" i="1"/>
  <c r="V1180" i="1"/>
  <c r="U1180" i="1"/>
  <c r="N1180" i="1"/>
  <c r="I1180" i="1"/>
  <c r="H1180" i="1"/>
  <c r="BL1164" i="1"/>
  <c r="BG1164" i="1"/>
  <c r="BF1164" i="1"/>
  <c r="BE1164" i="1"/>
  <c r="BD1164" i="1"/>
  <c r="AY1164" i="1"/>
  <c r="AG1164" i="1"/>
  <c r="AH1164" i="1"/>
  <c r="AF1164" i="1"/>
  <c r="BL1158" i="1"/>
  <c r="BL1144" i="1"/>
  <c r="BG1144" i="1"/>
  <c r="BF1144" i="1"/>
  <c r="BE1144" i="1"/>
  <c r="BD1144" i="1"/>
  <c r="AY1144" i="1"/>
  <c r="AH1144" i="1"/>
  <c r="AG1144" i="1"/>
  <c r="AF1144" i="1"/>
  <c r="AF1135" i="1"/>
  <c r="AG1135" i="1"/>
  <c r="AH1135" i="1"/>
  <c r="AY1135" i="1"/>
  <c r="BG1135" i="1"/>
  <c r="BF1135" i="1"/>
  <c r="BE1135" i="1"/>
  <c r="BD1135" i="1"/>
  <c r="BL1135" i="1"/>
  <c r="BL1128" i="1"/>
  <c r="BE1128" i="1"/>
  <c r="BF1128" i="1"/>
  <c r="BG1128" i="1"/>
  <c r="BD1128" i="1"/>
  <c r="AY1128" i="1"/>
  <c r="AG1128" i="1"/>
  <c r="AH1128" i="1"/>
  <c r="AF1128" i="1"/>
  <c r="AL1166" i="1"/>
  <c r="AJ1166" i="1"/>
  <c r="AB1166" i="1"/>
  <c r="AA1166" i="1"/>
  <c r="Z1166" i="1"/>
  <c r="V1166" i="1"/>
  <c r="U1166" i="1"/>
  <c r="N1166" i="1"/>
  <c r="I1166" i="1"/>
  <c r="H1166" i="1"/>
  <c r="AL1160" i="1"/>
  <c r="AJ1160" i="1"/>
  <c r="AB1160" i="1"/>
  <c r="AA1160" i="1"/>
  <c r="Z1160" i="1"/>
  <c r="V1160" i="1"/>
  <c r="U1160" i="1"/>
  <c r="N1160" i="1"/>
  <c r="I1160" i="1"/>
  <c r="H1160" i="1"/>
  <c r="AL1146" i="1"/>
  <c r="AJ1146" i="1"/>
  <c r="AB1146" i="1"/>
  <c r="AA1146" i="1"/>
  <c r="Z1146" i="1"/>
  <c r="V1146" i="1"/>
  <c r="U1146" i="1"/>
  <c r="N1146" i="1"/>
  <c r="I1146" i="1"/>
  <c r="H1146" i="1"/>
  <c r="AL1137" i="1"/>
  <c r="AJ1137" i="1"/>
  <c r="AB1137" i="1"/>
  <c r="AA1137" i="1"/>
  <c r="Z1137" i="1"/>
  <c r="V1137" i="1"/>
  <c r="U1137" i="1"/>
  <c r="N1137" i="1"/>
  <c r="I1137" i="1"/>
  <c r="H1137" i="1"/>
  <c r="AL1130" i="1"/>
  <c r="AJ1130" i="1"/>
  <c r="AB1130" i="1"/>
  <c r="AA1130" i="1"/>
  <c r="Z1130" i="1"/>
  <c r="V1130" i="1"/>
  <c r="U1130" i="1"/>
  <c r="N1130" i="1"/>
  <c r="I1130" i="1"/>
  <c r="H1130" i="1"/>
  <c r="AF1086" i="1"/>
  <c r="BL1086" i="1"/>
  <c r="BL1071" i="1"/>
  <c r="BD1042" i="1"/>
  <c r="AY1042" i="1"/>
  <c r="BG1019" i="1"/>
  <c r="BE1003" i="1"/>
  <c r="AY1003" i="1"/>
  <c r="AH1019" i="1"/>
  <c r="AG1003" i="1"/>
  <c r="AL1025" i="1"/>
  <c r="AJ1025" i="1"/>
  <c r="AB1025" i="1"/>
  <c r="AA1025" i="1"/>
  <c r="Z1025" i="1"/>
  <c r="V1025" i="1"/>
  <c r="U1025" i="1"/>
  <c r="N1025" i="1"/>
  <c r="N1023" i="1"/>
  <c r="I1025" i="1"/>
  <c r="H1025" i="1"/>
  <c r="AL1021" i="1"/>
  <c r="AJ1021" i="1"/>
  <c r="AB1021" i="1"/>
  <c r="AA1021" i="1"/>
  <c r="Z1021" i="1"/>
  <c r="Z1019" i="1"/>
  <c r="V1021" i="1"/>
  <c r="U1021" i="1"/>
  <c r="N1021" i="1"/>
  <c r="N1019" i="1"/>
  <c r="I1021" i="1"/>
  <c r="H1021" i="1"/>
  <c r="AL1013" i="1"/>
  <c r="AJ1013" i="1"/>
  <c r="AB1013" i="1"/>
  <c r="AA1013" i="1"/>
  <c r="Z1013" i="1"/>
  <c r="V1013" i="1"/>
  <c r="U1013" i="1"/>
  <c r="N1013" i="1"/>
  <c r="I1013" i="1"/>
  <c r="H1013" i="1"/>
  <c r="AL1005" i="1"/>
  <c r="AJ1005" i="1"/>
  <c r="AB1005" i="1"/>
  <c r="AA1005" i="1"/>
  <c r="Z1005" i="1"/>
  <c r="V1005" i="1"/>
  <c r="U1005" i="1"/>
  <c r="N1005" i="1"/>
  <c r="I1005" i="1"/>
  <c r="H1005" i="1"/>
  <c r="AL997" i="1"/>
  <c r="AJ997" i="1"/>
  <c r="AB997" i="1"/>
  <c r="AA997" i="1"/>
  <c r="Z997" i="1"/>
  <c r="V997" i="1"/>
  <c r="U997" i="1"/>
  <c r="N997" i="1"/>
  <c r="I997" i="1"/>
  <c r="H997" i="1"/>
  <c r="AL989" i="1"/>
  <c r="AJ989" i="1"/>
  <c r="AB989" i="1"/>
  <c r="AA989" i="1"/>
  <c r="Z989" i="1"/>
  <c r="V989" i="1"/>
  <c r="U989" i="1"/>
  <c r="N989" i="1"/>
  <c r="I989" i="1"/>
  <c r="H989" i="1"/>
  <c r="AL981" i="1"/>
  <c r="AJ981" i="1"/>
  <c r="AB981" i="1"/>
  <c r="AA981" i="1"/>
  <c r="Z981" i="1"/>
  <c r="V981" i="1"/>
  <c r="U981" i="1"/>
  <c r="N981" i="1"/>
  <c r="I981" i="1"/>
  <c r="H981" i="1"/>
  <c r="BL965" i="1"/>
  <c r="BL949" i="1"/>
  <c r="BL910" i="1"/>
  <c r="BL902" i="1"/>
  <c r="BL894" i="1"/>
  <c r="BG894" i="1"/>
  <c r="AH930" i="1"/>
  <c r="AH918" i="1"/>
  <c r="AH902" i="1"/>
  <c r="AL932" i="1"/>
  <c r="AJ932" i="1"/>
  <c r="AB932" i="1"/>
  <c r="AA932" i="1"/>
  <c r="Z932" i="1"/>
  <c r="V932" i="1"/>
  <c r="U932" i="1"/>
  <c r="N932" i="1"/>
  <c r="N930" i="1"/>
  <c r="I932" i="1"/>
  <c r="H932" i="1"/>
  <c r="AL928" i="1"/>
  <c r="AJ928" i="1"/>
  <c r="AB928" i="1"/>
  <c r="AA928" i="1"/>
  <c r="Z928" i="1"/>
  <c r="Z926" i="1"/>
  <c r="V928" i="1"/>
  <c r="U928" i="1"/>
  <c r="N928" i="1"/>
  <c r="N926" i="1"/>
  <c r="I928" i="1"/>
  <c r="H928" i="1"/>
  <c r="AL920" i="1"/>
  <c r="AJ920" i="1"/>
  <c r="AB920" i="1"/>
  <c r="AA920" i="1"/>
  <c r="Z920" i="1"/>
  <c r="V920" i="1"/>
  <c r="U920" i="1"/>
  <c r="N920" i="1"/>
  <c r="I920" i="1"/>
  <c r="H920" i="1"/>
  <c r="AL912" i="1"/>
  <c r="AJ912" i="1"/>
  <c r="AB912" i="1"/>
  <c r="AA912" i="1"/>
  <c r="Z912" i="1"/>
  <c r="V912" i="1"/>
  <c r="U912" i="1"/>
  <c r="N912" i="1"/>
  <c r="I912" i="1"/>
  <c r="H912" i="1"/>
  <c r="AL904" i="1"/>
  <c r="AJ904" i="1"/>
  <c r="AB904" i="1"/>
  <c r="AA904" i="1"/>
  <c r="Z904" i="1"/>
  <c r="V904" i="1"/>
  <c r="U904" i="1"/>
  <c r="N904" i="1"/>
  <c r="I904" i="1"/>
  <c r="H904" i="1"/>
  <c r="AL896" i="1"/>
  <c r="AJ896" i="1"/>
  <c r="AB896" i="1"/>
  <c r="AA896" i="1"/>
  <c r="Z896" i="1"/>
  <c r="V896" i="1"/>
  <c r="U896" i="1"/>
  <c r="N896" i="1"/>
  <c r="I896" i="1"/>
  <c r="H896" i="1"/>
  <c r="AL888" i="1"/>
  <c r="AJ888" i="1"/>
  <c r="AB888" i="1"/>
  <c r="AA888" i="1"/>
  <c r="Z888" i="1"/>
  <c r="V888" i="1"/>
  <c r="U888" i="1"/>
  <c r="N888" i="1"/>
  <c r="I888" i="1"/>
  <c r="H888" i="1"/>
  <c r="AF868" i="1"/>
  <c r="AH862" i="1"/>
  <c r="AY875" i="1"/>
  <c r="BF868" i="1"/>
  <c r="BG837" i="1"/>
  <c r="AG837" i="1"/>
  <c r="AL877" i="1"/>
  <c r="AJ877" i="1"/>
  <c r="AB877" i="1"/>
  <c r="AA877" i="1"/>
  <c r="Z877" i="1"/>
  <c r="V877" i="1"/>
  <c r="U877" i="1"/>
  <c r="N877" i="1"/>
  <c r="I877" i="1"/>
  <c r="H877" i="1"/>
  <c r="AL870" i="1"/>
  <c r="AJ870" i="1"/>
  <c r="AB870" i="1"/>
  <c r="AA870" i="1"/>
  <c r="Z870" i="1"/>
  <c r="V870" i="1"/>
  <c r="U870" i="1"/>
  <c r="N870" i="1"/>
  <c r="I870" i="1"/>
  <c r="H870" i="1"/>
  <c r="AL864" i="1"/>
  <c r="AJ864" i="1"/>
  <c r="AB864" i="1"/>
  <c r="AA864" i="1"/>
  <c r="Z864" i="1"/>
  <c r="V864" i="1"/>
  <c r="U864" i="1"/>
  <c r="N864" i="1"/>
  <c r="I864" i="1"/>
  <c r="H864" i="1"/>
  <c r="AL857" i="1"/>
  <c r="AJ857" i="1"/>
  <c r="AB857" i="1"/>
  <c r="AA857" i="1"/>
  <c r="Z857" i="1"/>
  <c r="V857" i="1"/>
  <c r="U857" i="1"/>
  <c r="N857" i="1"/>
  <c r="I857" i="1"/>
  <c r="H857" i="1"/>
  <c r="AL848" i="1"/>
  <c r="AJ848" i="1"/>
  <c r="AB848" i="1"/>
  <c r="AA848" i="1"/>
  <c r="Z848" i="1"/>
  <c r="V848" i="1"/>
  <c r="U848" i="1"/>
  <c r="N848" i="1"/>
  <c r="I848" i="1"/>
  <c r="H848" i="1"/>
  <c r="AL839" i="1"/>
  <c r="AJ839" i="1"/>
  <c r="AB839" i="1"/>
  <c r="AA839" i="1"/>
  <c r="Z839" i="1"/>
  <c r="V839" i="1"/>
  <c r="U839" i="1"/>
  <c r="N839" i="1"/>
  <c r="I839" i="1"/>
  <c r="H839" i="1"/>
  <c r="AY808" i="1"/>
  <c r="AF808" i="1"/>
  <c r="AL830" i="1"/>
  <c r="AJ830" i="1"/>
  <c r="AB830" i="1"/>
  <c r="AA830" i="1"/>
  <c r="Z830" i="1"/>
  <c r="V830" i="1"/>
  <c r="U830" i="1"/>
  <c r="N830" i="1"/>
  <c r="I830" i="1"/>
  <c r="H830" i="1"/>
  <c r="AL824" i="1"/>
  <c r="AJ824" i="1"/>
  <c r="AB824" i="1"/>
  <c r="AA824" i="1"/>
  <c r="Z824" i="1"/>
  <c r="V824" i="1"/>
  <c r="U824" i="1"/>
  <c r="N824" i="1"/>
  <c r="I824" i="1"/>
  <c r="H824" i="1"/>
  <c r="AL816" i="1"/>
  <c r="AJ816" i="1"/>
  <c r="AB816" i="1"/>
  <c r="AA816" i="1"/>
  <c r="Z816" i="1"/>
  <c r="V816" i="1"/>
  <c r="U816" i="1"/>
  <c r="N816" i="1"/>
  <c r="I816" i="1"/>
  <c r="H816" i="1"/>
  <c r="AL810" i="1"/>
  <c r="AJ810" i="1"/>
  <c r="AB810" i="1"/>
  <c r="AA810" i="1"/>
  <c r="Z810" i="1"/>
  <c r="V810" i="1"/>
  <c r="U810" i="1"/>
  <c r="N810" i="1"/>
  <c r="I810" i="1"/>
  <c r="H810" i="1"/>
  <c r="AL802" i="1"/>
  <c r="AJ802" i="1"/>
  <c r="AB802" i="1"/>
  <c r="AA802" i="1"/>
  <c r="Z802" i="1"/>
  <c r="V802" i="1"/>
  <c r="U802" i="1"/>
  <c r="N802" i="1"/>
  <c r="I802" i="1"/>
  <c r="H802" i="1"/>
  <c r="BL783" i="1"/>
  <c r="AL795" i="1"/>
  <c r="AJ795" i="1"/>
  <c r="AB795" i="1"/>
  <c r="AA795" i="1"/>
  <c r="Z795" i="1"/>
  <c r="V795" i="1"/>
  <c r="U795" i="1"/>
  <c r="N795" i="1"/>
  <c r="I795" i="1"/>
  <c r="H795" i="1"/>
  <c r="AL785" i="1"/>
  <c r="AJ785" i="1"/>
  <c r="AB785" i="1"/>
  <c r="AA785" i="1"/>
  <c r="Z785" i="1"/>
  <c r="V785" i="1"/>
  <c r="U785" i="1"/>
  <c r="N785" i="1"/>
  <c r="I785" i="1"/>
  <c r="H785" i="1"/>
  <c r="AL777" i="1"/>
  <c r="AJ777" i="1"/>
  <c r="AB777" i="1"/>
  <c r="AA777" i="1"/>
  <c r="Z777" i="1"/>
  <c r="V777" i="1"/>
  <c r="U777" i="1"/>
  <c r="N777" i="1"/>
  <c r="I777" i="1"/>
  <c r="H777" i="1"/>
  <c r="BL764" i="1"/>
  <c r="AL771" i="1"/>
  <c r="AJ771" i="1"/>
  <c r="AB771" i="1"/>
  <c r="AA771" i="1"/>
  <c r="Z771" i="1"/>
  <c r="Z769" i="1"/>
  <c r="V771" i="1"/>
  <c r="U771" i="1"/>
  <c r="N771" i="1"/>
  <c r="N769" i="1"/>
  <c r="I771" i="1"/>
  <c r="H771" i="1"/>
  <c r="AL766" i="1"/>
  <c r="AJ766" i="1"/>
  <c r="AB766" i="1"/>
  <c r="AA766" i="1"/>
  <c r="Z766" i="1"/>
  <c r="V766" i="1"/>
  <c r="U766" i="1"/>
  <c r="N766" i="1"/>
  <c r="I766" i="1"/>
  <c r="H766" i="1"/>
  <c r="AL761" i="1"/>
  <c r="AJ761" i="1"/>
  <c r="AB761" i="1"/>
  <c r="AA761" i="1"/>
  <c r="Z761" i="1"/>
  <c r="V761" i="1"/>
  <c r="U761" i="1"/>
  <c r="N761" i="1"/>
  <c r="I761" i="1"/>
  <c r="H761" i="1"/>
  <c r="BL747" i="1"/>
  <c r="AL749" i="1"/>
  <c r="AJ749" i="1"/>
  <c r="AB749" i="1"/>
  <c r="AA749" i="1"/>
  <c r="Z749" i="1"/>
  <c r="V749" i="1"/>
  <c r="U749" i="1"/>
  <c r="N749" i="1"/>
  <c r="I749" i="1"/>
  <c r="H749" i="1"/>
  <c r="AL741" i="1"/>
  <c r="AJ741" i="1"/>
  <c r="AB741" i="1"/>
  <c r="AA741" i="1"/>
  <c r="Z741" i="1"/>
  <c r="V741" i="1"/>
  <c r="U741" i="1"/>
  <c r="N741" i="1"/>
  <c r="I741" i="1"/>
  <c r="H741" i="1"/>
  <c r="BL722" i="1"/>
  <c r="AL731" i="1"/>
  <c r="AJ731" i="1"/>
  <c r="AB731" i="1"/>
  <c r="AA731" i="1"/>
  <c r="Z731" i="1"/>
  <c r="V731" i="1"/>
  <c r="U731" i="1"/>
  <c r="N731" i="1"/>
  <c r="I731" i="1"/>
  <c r="H731" i="1"/>
  <c r="AL724" i="1"/>
  <c r="AJ724" i="1"/>
  <c r="AB724" i="1"/>
  <c r="AA724" i="1"/>
  <c r="Z724" i="1"/>
  <c r="V724" i="1"/>
  <c r="U724" i="1"/>
  <c r="N724" i="1"/>
  <c r="I724" i="1"/>
  <c r="H724" i="1"/>
  <c r="AL714" i="1"/>
  <c r="AJ714" i="1"/>
  <c r="AB714" i="1"/>
  <c r="AA714" i="1"/>
  <c r="Z714" i="1"/>
  <c r="V714" i="1"/>
  <c r="U714" i="1"/>
  <c r="N714" i="1"/>
  <c r="I714" i="1"/>
  <c r="H714" i="1"/>
  <c r="BL695" i="1"/>
  <c r="AL704" i="1"/>
  <c r="AJ704" i="1"/>
  <c r="AB704" i="1"/>
  <c r="AA704" i="1"/>
  <c r="Z704" i="1"/>
  <c r="V704" i="1"/>
  <c r="U704" i="1"/>
  <c r="N704" i="1"/>
  <c r="I704" i="1"/>
  <c r="H704" i="1"/>
  <c r="AL697" i="1"/>
  <c r="AJ697" i="1"/>
  <c r="AB697" i="1"/>
  <c r="AA697" i="1"/>
  <c r="Z697" i="1"/>
  <c r="V697" i="1"/>
  <c r="U697" i="1"/>
  <c r="N697" i="1"/>
  <c r="I697" i="1"/>
  <c r="H697" i="1"/>
  <c r="AL687" i="1"/>
  <c r="AJ687" i="1"/>
  <c r="AB687" i="1"/>
  <c r="AA687" i="1"/>
  <c r="Z687" i="1"/>
  <c r="V687" i="1"/>
  <c r="U687" i="1"/>
  <c r="N687" i="1"/>
  <c r="I687" i="1"/>
  <c r="H687" i="1"/>
  <c r="BL668" i="1"/>
  <c r="BL653" i="1"/>
  <c r="AL679" i="1"/>
  <c r="AJ679" i="1"/>
  <c r="AB679" i="1"/>
  <c r="AA679" i="1"/>
  <c r="Z679" i="1"/>
  <c r="V679" i="1"/>
  <c r="U679" i="1"/>
  <c r="N679" i="1"/>
  <c r="I679" i="1"/>
  <c r="H679" i="1"/>
  <c r="AL670" i="1"/>
  <c r="AJ670" i="1"/>
  <c r="AB670" i="1"/>
  <c r="AA670" i="1"/>
  <c r="Z670" i="1"/>
  <c r="V670" i="1"/>
  <c r="U670" i="1"/>
  <c r="N670" i="1"/>
  <c r="I670" i="1"/>
  <c r="H670" i="1"/>
  <c r="AL663" i="1"/>
  <c r="AJ663" i="1"/>
  <c r="AB663" i="1"/>
  <c r="AA663" i="1"/>
  <c r="Z663" i="1"/>
  <c r="V663" i="1"/>
  <c r="U663" i="1"/>
  <c r="N663" i="1"/>
  <c r="I663" i="1"/>
  <c r="H663" i="1"/>
  <c r="AL655" i="1"/>
  <c r="AJ655" i="1"/>
  <c r="AB655" i="1"/>
  <c r="AA655" i="1"/>
  <c r="Z655" i="1"/>
  <c r="V655" i="1"/>
  <c r="U655" i="1"/>
  <c r="N655" i="1"/>
  <c r="I655" i="1"/>
  <c r="H655" i="1"/>
  <c r="AL643" i="1"/>
  <c r="AJ643" i="1"/>
  <c r="AB643" i="1"/>
  <c r="AA643" i="1"/>
  <c r="Z643" i="1"/>
  <c r="V643" i="1"/>
  <c r="U643" i="1"/>
  <c r="N643" i="1"/>
  <c r="I643" i="1"/>
  <c r="H643" i="1"/>
  <c r="AL638" i="1"/>
  <c r="AJ638" i="1"/>
  <c r="AB638" i="1"/>
  <c r="AA638" i="1"/>
  <c r="Z638" i="1"/>
  <c r="V638" i="1"/>
  <c r="U638" i="1"/>
  <c r="N638" i="1"/>
  <c r="I638" i="1"/>
  <c r="H638" i="1"/>
  <c r="BL606" i="1"/>
  <c r="BG606" i="1"/>
  <c r="BF606" i="1"/>
  <c r="BE606" i="1"/>
  <c r="BD606" i="1"/>
  <c r="AY606" i="1"/>
  <c r="AG606" i="1"/>
  <c r="AH606" i="1"/>
  <c r="AF606" i="1"/>
  <c r="BL578" i="1"/>
  <c r="BL561" i="1"/>
  <c r="AG537" i="1"/>
  <c r="AH537" i="1"/>
  <c r="AF537" i="1"/>
  <c r="BE511" i="1"/>
  <c r="BG511" i="1"/>
  <c r="BL511" i="1"/>
  <c r="BF511" i="1"/>
  <c r="BD511" i="1"/>
  <c r="AY511" i="1"/>
  <c r="AH511" i="1"/>
  <c r="AG511" i="1"/>
  <c r="AF511" i="1"/>
  <c r="AL504" i="1"/>
  <c r="AJ504" i="1"/>
  <c r="AB504" i="1"/>
  <c r="AA504" i="1"/>
  <c r="Z504" i="1"/>
  <c r="V504" i="1"/>
  <c r="U504" i="1"/>
  <c r="N504" i="1"/>
  <c r="I504" i="1"/>
  <c r="H504" i="1"/>
  <c r="AL496" i="1"/>
  <c r="AJ496" i="1"/>
  <c r="AB496" i="1"/>
  <c r="AA496" i="1"/>
  <c r="Z496" i="1"/>
  <c r="V496" i="1"/>
  <c r="U496" i="1"/>
  <c r="N496" i="1"/>
  <c r="I496" i="1"/>
  <c r="H496" i="1"/>
  <c r="AL487" i="1"/>
  <c r="AJ487" i="1"/>
  <c r="AB487" i="1"/>
  <c r="AA487" i="1"/>
  <c r="Z487" i="1"/>
  <c r="V487" i="1"/>
  <c r="U487" i="1"/>
  <c r="N487" i="1"/>
  <c r="I487" i="1"/>
  <c r="H487" i="1"/>
  <c r="AL473" i="1"/>
  <c r="AJ473" i="1"/>
  <c r="AB473" i="1"/>
  <c r="AA473" i="1"/>
  <c r="Z473" i="1"/>
  <c r="V473" i="1"/>
  <c r="U473" i="1"/>
  <c r="N473" i="1"/>
  <c r="I473" i="1"/>
  <c r="H473" i="1"/>
  <c r="AL461" i="1"/>
  <c r="AJ461" i="1"/>
  <c r="AB461" i="1"/>
  <c r="AA461" i="1"/>
  <c r="Z461" i="1"/>
  <c r="V461" i="1"/>
  <c r="U461" i="1"/>
  <c r="N461" i="1"/>
  <c r="I461" i="1"/>
  <c r="H461" i="1"/>
  <c r="BL453" i="1"/>
  <c r="BG453" i="1"/>
  <c r="BF453" i="1"/>
  <c r="BE453" i="1"/>
  <c r="BD453" i="1"/>
  <c r="AY453" i="1"/>
  <c r="AR453" i="1"/>
  <c r="AH453" i="1"/>
  <c r="BL419" i="1"/>
  <c r="BG419" i="1"/>
  <c r="BF419" i="1"/>
  <c r="BE419" i="1"/>
  <c r="BD419" i="1"/>
  <c r="AY419" i="1"/>
  <c r="AL455" i="1"/>
  <c r="AJ455" i="1"/>
  <c r="AB455" i="1"/>
  <c r="AA455" i="1"/>
  <c r="Z455" i="1"/>
  <c r="Z453" i="1"/>
  <c r="V455" i="1"/>
  <c r="U455" i="1"/>
  <c r="N455" i="1"/>
  <c r="N453" i="1"/>
  <c r="I455" i="1"/>
  <c r="H455" i="1"/>
  <c r="AL447" i="1"/>
  <c r="AJ447" i="1"/>
  <c r="AB447" i="1"/>
  <c r="AA447" i="1"/>
  <c r="Z447" i="1"/>
  <c r="V447" i="1"/>
  <c r="U447" i="1"/>
  <c r="N447" i="1"/>
  <c r="I447" i="1"/>
  <c r="H447" i="1"/>
  <c r="AL440" i="1"/>
  <c r="AJ440" i="1"/>
  <c r="AB440" i="1"/>
  <c r="AA440" i="1"/>
  <c r="Z440" i="1"/>
  <c r="V440" i="1"/>
  <c r="U440" i="1"/>
  <c r="N440" i="1"/>
  <c r="I440" i="1"/>
  <c r="H440" i="1"/>
  <c r="AL429" i="1"/>
  <c r="AJ429" i="1"/>
  <c r="AB429" i="1"/>
  <c r="AA429" i="1"/>
  <c r="Z429" i="1"/>
  <c r="V429" i="1"/>
  <c r="U429" i="1"/>
  <c r="N429" i="1"/>
  <c r="I429" i="1"/>
  <c r="H429" i="1"/>
  <c r="AL421" i="1"/>
  <c r="AJ421" i="1"/>
  <c r="AB421" i="1"/>
  <c r="AA421" i="1"/>
  <c r="Z421" i="1"/>
  <c r="V421" i="1"/>
  <c r="U421" i="1"/>
  <c r="N421" i="1"/>
  <c r="I421" i="1"/>
  <c r="H421" i="1"/>
  <c r="AL410" i="1"/>
  <c r="AJ410" i="1"/>
  <c r="AB410" i="1"/>
  <c r="AA410" i="1"/>
  <c r="Z410" i="1"/>
  <c r="V410" i="1"/>
  <c r="U410" i="1"/>
  <c r="N410" i="1"/>
  <c r="I410" i="1"/>
  <c r="H410" i="1"/>
  <c r="AL399" i="1"/>
  <c r="AJ399" i="1"/>
  <c r="AB399" i="1"/>
  <c r="AA399" i="1"/>
  <c r="Z399" i="1"/>
  <c r="V399" i="1"/>
  <c r="U399" i="1"/>
  <c r="N399" i="1"/>
  <c r="I399" i="1"/>
  <c r="H399" i="1"/>
  <c r="AL393" i="1"/>
  <c r="AJ393" i="1"/>
  <c r="AB393" i="1"/>
  <c r="AA393" i="1"/>
  <c r="Z393" i="1"/>
  <c r="V393" i="1"/>
  <c r="U393" i="1"/>
  <c r="N393" i="1"/>
  <c r="I393" i="1"/>
  <c r="H393" i="1"/>
  <c r="AL383" i="1"/>
  <c r="AJ383" i="1"/>
  <c r="AB383" i="1"/>
  <c r="AA383" i="1"/>
  <c r="Z383" i="1"/>
  <c r="V383" i="1"/>
  <c r="U383" i="1"/>
  <c r="N383" i="1"/>
  <c r="I383" i="1"/>
  <c r="H383" i="1"/>
  <c r="AL376" i="1"/>
  <c r="AJ376" i="1"/>
  <c r="AB376" i="1"/>
  <c r="AA376" i="1"/>
  <c r="Z376" i="1"/>
  <c r="V376" i="1"/>
  <c r="U376" i="1"/>
  <c r="N376" i="1"/>
  <c r="I376" i="1"/>
  <c r="H376" i="1"/>
  <c r="AL366" i="1"/>
  <c r="AJ366" i="1"/>
  <c r="AB366" i="1"/>
  <c r="AA366" i="1"/>
  <c r="Z366" i="1"/>
  <c r="V366" i="1"/>
  <c r="U366" i="1"/>
  <c r="N366" i="1"/>
  <c r="I366" i="1"/>
  <c r="H366" i="1"/>
  <c r="AL355" i="1"/>
  <c r="AJ355" i="1"/>
  <c r="AB355" i="1"/>
  <c r="AA355" i="1"/>
  <c r="Z355" i="1"/>
  <c r="V355" i="1"/>
  <c r="U355" i="1"/>
  <c r="N355" i="1"/>
  <c r="I355" i="1"/>
  <c r="H355" i="1"/>
  <c r="BL301" i="1"/>
  <c r="BG301" i="1"/>
  <c r="BF301" i="1"/>
  <c r="BE301" i="1"/>
  <c r="BD301" i="1"/>
  <c r="AY301" i="1"/>
  <c r="AH301" i="1"/>
  <c r="AG301" i="1"/>
  <c r="AF301" i="1"/>
  <c r="BL272" i="1"/>
  <c r="BG272" i="1"/>
  <c r="BF272" i="1"/>
  <c r="BE272" i="1"/>
  <c r="BD272" i="1"/>
  <c r="AY272" i="1"/>
  <c r="AH272" i="1"/>
  <c r="AG272" i="1"/>
  <c r="AF272" i="1"/>
  <c r="BL255" i="1"/>
  <c r="BG243" i="1"/>
  <c r="BL243" i="1"/>
  <c r="AL340" i="1"/>
  <c r="AJ340" i="1"/>
  <c r="AB340" i="1"/>
  <c r="AA340" i="1"/>
  <c r="Z340" i="1"/>
  <c r="V340" i="1"/>
  <c r="U340" i="1"/>
  <c r="N340" i="1"/>
  <c r="I340" i="1"/>
  <c r="H340" i="1"/>
  <c r="AL330" i="1"/>
  <c r="AJ330" i="1"/>
  <c r="AB330" i="1"/>
  <c r="AA330" i="1"/>
  <c r="Z330" i="1"/>
  <c r="V330" i="1"/>
  <c r="U330" i="1"/>
  <c r="N330" i="1"/>
  <c r="I330" i="1"/>
  <c r="H330" i="1"/>
  <c r="AL320" i="1"/>
  <c r="AJ320" i="1"/>
  <c r="AB320" i="1"/>
  <c r="AA320" i="1"/>
  <c r="Z320" i="1"/>
  <c r="V320" i="1"/>
  <c r="U320" i="1"/>
  <c r="N320" i="1"/>
  <c r="I320" i="1"/>
  <c r="H320" i="1"/>
  <c r="AL303" i="1"/>
  <c r="AJ303" i="1"/>
  <c r="AB303" i="1"/>
  <c r="AA303" i="1"/>
  <c r="Z303" i="1"/>
  <c r="V303" i="1"/>
  <c r="U303" i="1"/>
  <c r="N303" i="1"/>
  <c r="I303" i="1"/>
  <c r="H303" i="1"/>
  <c r="AL287" i="1"/>
  <c r="AJ287" i="1"/>
  <c r="AB287" i="1"/>
  <c r="AA287" i="1"/>
  <c r="Z287" i="1"/>
  <c r="V287" i="1"/>
  <c r="U287" i="1"/>
  <c r="N287" i="1"/>
  <c r="I287" i="1"/>
  <c r="H287" i="1"/>
  <c r="AL257" i="1"/>
  <c r="AJ257" i="1"/>
  <c r="AB257" i="1"/>
  <c r="AA257" i="1"/>
  <c r="Z257" i="1"/>
  <c r="V257" i="1"/>
  <c r="U257" i="1"/>
  <c r="N257" i="1"/>
  <c r="I257" i="1"/>
  <c r="H257" i="1"/>
  <c r="AL245" i="1"/>
  <c r="AJ245" i="1"/>
  <c r="AB245" i="1"/>
  <c r="AA245" i="1"/>
  <c r="Z245" i="1"/>
  <c r="V245" i="1"/>
  <c r="U245" i="1"/>
  <c r="N245" i="1"/>
  <c r="I245" i="1"/>
  <c r="H245" i="1"/>
  <c r="AL222" i="1"/>
  <c r="AJ222" i="1"/>
  <c r="AB222" i="1"/>
  <c r="AA222" i="1"/>
  <c r="Z222" i="1"/>
  <c r="V222" i="1"/>
  <c r="U222" i="1"/>
  <c r="N222" i="1"/>
  <c r="I222" i="1"/>
  <c r="H222" i="1"/>
  <c r="BL211" i="1"/>
  <c r="BL192" i="1"/>
  <c r="BL180" i="1"/>
  <c r="BL139" i="1"/>
  <c r="BG139" i="1"/>
  <c r="BF139" i="1"/>
  <c r="BE139" i="1"/>
  <c r="BD139" i="1"/>
  <c r="AY139" i="1"/>
  <c r="AH139" i="1"/>
  <c r="AG139" i="1"/>
  <c r="AF139" i="1"/>
  <c r="BL135" i="1"/>
  <c r="BE135" i="1"/>
  <c r="BF135" i="1"/>
  <c r="BG135" i="1"/>
  <c r="BD135" i="1"/>
  <c r="AY135" i="1"/>
  <c r="AR135" i="1"/>
  <c r="AH135" i="1"/>
  <c r="AG135" i="1"/>
  <c r="AF135" i="1"/>
  <c r="AH130" i="1"/>
  <c r="AG130" i="1"/>
  <c r="AF130" i="1"/>
  <c r="BL124" i="1"/>
  <c r="BL70" i="1"/>
  <c r="AT639" i="1"/>
  <c r="J2" i="9"/>
  <c r="AT1410" i="1"/>
  <c r="AT1408" i="1"/>
  <c r="AT1399" i="1"/>
  <c r="AT1385" i="1"/>
  <c r="AT1377" i="1"/>
  <c r="AT1364" i="1"/>
  <c r="AT1356" i="1"/>
  <c r="AT1342" i="1"/>
  <c r="AT1331" i="1"/>
  <c r="AT1315" i="1"/>
  <c r="AT1299" i="1"/>
  <c r="AT1285" i="1"/>
  <c r="AT1277" i="1"/>
  <c r="AT1262" i="1"/>
  <c r="AT1260" i="1"/>
  <c r="AT1246" i="1"/>
  <c r="AT1230" i="1"/>
  <c r="AT1219" i="1"/>
  <c r="AT1205" i="1"/>
  <c r="AT1194" i="1"/>
  <c r="AT1183" i="1"/>
  <c r="AT1168" i="1"/>
  <c r="AT1154" i="1"/>
  <c r="AT1146" i="1"/>
  <c r="AT1132" i="1"/>
  <c r="AT1119" i="1"/>
  <c r="AT1108" i="1"/>
  <c r="AT1100" i="1"/>
  <c r="AT1088" i="1"/>
  <c r="AT1077" i="1"/>
  <c r="AT1066" i="1"/>
  <c r="AT1053" i="1"/>
  <c r="AT1045" i="1"/>
  <c r="AT1034" i="1"/>
  <c r="AT1014" i="1"/>
  <c r="AT1000" i="1"/>
  <c r="AT989" i="1"/>
  <c r="AT973" i="1"/>
  <c r="AT962" i="1"/>
  <c r="AT951" i="1"/>
  <c r="AT940" i="1"/>
  <c r="AT923" i="1"/>
  <c r="AT912" i="1"/>
  <c r="AT898" i="1"/>
  <c r="AT880" i="1"/>
  <c r="AT866" i="1"/>
  <c r="AT850" i="1"/>
  <c r="AT839" i="1"/>
  <c r="AT820" i="1"/>
  <c r="AT806" i="1"/>
  <c r="AT790" i="1"/>
  <c r="AT779" i="1"/>
  <c r="AT755" i="1"/>
  <c r="AT744" i="1"/>
  <c r="AT731" i="1"/>
  <c r="AT717" i="1"/>
  <c r="AT704" i="1"/>
  <c r="AT690" i="1"/>
  <c r="AT674" i="1"/>
  <c r="AT663" i="1"/>
  <c r="AT649" i="1"/>
  <c r="AT630" i="1"/>
  <c r="AT617" i="1"/>
  <c r="AT603" i="1"/>
  <c r="AT595" i="1"/>
  <c r="AT584" i="1"/>
  <c r="AT573" i="1"/>
  <c r="AT559" i="1"/>
  <c r="AT545" i="1"/>
  <c r="AT532" i="1"/>
  <c r="AT521" i="1"/>
  <c r="AT507" i="1"/>
  <c r="AT496" i="1"/>
  <c r="AT482" i="1"/>
  <c r="AT474" i="1"/>
  <c r="AT463" i="1"/>
  <c r="AT447" i="1"/>
  <c r="AT433" i="1"/>
  <c r="AT422" i="1"/>
  <c r="AT411" i="1"/>
  <c r="AT400" i="1"/>
  <c r="AT384" i="1"/>
  <c r="AT370" i="1"/>
  <c r="AT359" i="1"/>
  <c r="AT346" i="1"/>
  <c r="AT335" i="1"/>
  <c r="AT324" i="1"/>
  <c r="AT1406" i="1"/>
  <c r="AT1395" i="1"/>
  <c r="AT1384" i="1"/>
  <c r="AT1376" i="1"/>
  <c r="AT1363" i="1"/>
  <c r="AT1355" i="1"/>
  <c r="AT1338" i="1"/>
  <c r="AT1327" i="1"/>
  <c r="AT1314" i="1"/>
  <c r="AT1298" i="1"/>
  <c r="AT1284" i="1"/>
  <c r="AT1273" i="1"/>
  <c r="AT1256" i="1"/>
  <c r="AT1242" i="1"/>
  <c r="AT1229" i="1"/>
  <c r="AT1218" i="1"/>
  <c r="AT1201" i="1"/>
  <c r="AT1193" i="1"/>
  <c r="AT1182" i="1"/>
  <c r="AT1167" i="1"/>
  <c r="AT1153" i="1"/>
  <c r="AT1142" i="1"/>
  <c r="AT1131" i="1"/>
  <c r="AT1118" i="1"/>
  <c r="AT1107" i="1"/>
  <c r="AT1095" i="1"/>
  <c r="AT1083" i="1"/>
  <c r="AT1076" i="1"/>
  <c r="AT1065" i="1"/>
  <c r="AT1052" i="1"/>
  <c r="AT1044" i="1"/>
  <c r="AT1030" i="1"/>
  <c r="AT1013" i="1"/>
  <c r="AT999" i="1"/>
  <c r="AT985" i="1"/>
  <c r="AT972" i="1"/>
  <c r="AT961" i="1"/>
  <c r="AT947" i="1"/>
  <c r="AT939" i="1"/>
  <c r="AT922" i="1"/>
  <c r="AT908" i="1"/>
  <c r="AT897" i="1"/>
  <c r="AT879" i="1"/>
  <c r="AT865" i="1"/>
  <c r="AT849" i="1"/>
  <c r="AT833" i="1"/>
  <c r="AT819" i="1"/>
  <c r="AT805" i="1"/>
  <c r="AT789" i="1"/>
  <c r="AT778" i="1"/>
  <c r="AT754" i="1"/>
  <c r="AT743" i="1"/>
  <c r="AT727" i="1"/>
  <c r="AT716" i="1"/>
  <c r="AT700" i="1"/>
  <c r="AT689" i="1"/>
  <c r="AT673" i="1"/>
  <c r="AT659" i="1"/>
  <c r="AT648" i="1"/>
  <c r="AT629" i="1"/>
  <c r="AT616" i="1"/>
  <c r="AT602" i="1"/>
  <c r="AT594" i="1"/>
  <c r="AT583" i="1"/>
  <c r="AT572" i="1"/>
  <c r="AT558" i="1"/>
  <c r="AT544" i="1"/>
  <c r="AT528" i="1"/>
  <c r="AT517" i="1"/>
  <c r="AT506" i="1"/>
  <c r="AT492" i="1"/>
  <c r="AT481" i="1"/>
  <c r="AT473" i="1"/>
  <c r="AT462" i="1"/>
  <c r="AT1405" i="1"/>
  <c r="AT1394" i="1"/>
  <c r="AT1383" i="1"/>
  <c r="AT1375" i="1"/>
  <c r="AT1362" i="1"/>
  <c r="AT1354" i="1"/>
  <c r="AT1337" i="1"/>
  <c r="AT1326" i="1"/>
  <c r="AT1313" i="1"/>
  <c r="AT1297" i="1"/>
  <c r="AT1283" i="1"/>
  <c r="AT1272" i="1"/>
  <c r="AT1255" i="1"/>
  <c r="AT1241" i="1"/>
  <c r="AT1228" i="1"/>
  <c r="AT1217" i="1"/>
  <c r="AT1200" i="1"/>
  <c r="AT1192" i="1"/>
  <c r="AT1181" i="1"/>
  <c r="AT1166" i="1"/>
  <c r="AT1152" i="1"/>
  <c r="AT1141" i="1"/>
  <c r="AT1130" i="1"/>
  <c r="AT1117" i="1"/>
  <c r="AT1106" i="1"/>
  <c r="AT1094" i="1"/>
  <c r="AT1084" i="1"/>
  <c r="AT1075" i="1"/>
  <c r="AT1064" i="1"/>
  <c r="AT1051" i="1"/>
  <c r="AT1040" i="1"/>
  <c r="AT1029" i="1"/>
  <c r="AT1009" i="1"/>
  <c r="AT998" i="1"/>
  <c r="AT984" i="1"/>
  <c r="AT971" i="1"/>
  <c r="AT960" i="1"/>
  <c r="AT946" i="1"/>
  <c r="AT938" i="1"/>
  <c r="AT921" i="1"/>
  <c r="AT907" i="1"/>
  <c r="AT896" i="1"/>
  <c r="AT878" i="1"/>
  <c r="AT864" i="1"/>
  <c r="AT848" i="1"/>
  <c r="AT832" i="1"/>
  <c r="AT818" i="1"/>
  <c r="AT804" i="1"/>
  <c r="AT788" i="1"/>
  <c r="AT777" i="1"/>
  <c r="AT753" i="1"/>
  <c r="AT742" i="1"/>
  <c r="AT1404" i="1"/>
  <c r="AT1393" i="1"/>
  <c r="AT1382" i="1"/>
  <c r="AT1369" i="1"/>
  <c r="AT1361" i="1"/>
  <c r="AT1350" i="1"/>
  <c r="AT1348" i="1"/>
  <c r="AT1336" i="1"/>
  <c r="AT1325" i="1"/>
  <c r="AT1309" i="1"/>
  <c r="AT1296" i="1"/>
  <c r="AT1282" i="1"/>
  <c r="AT1271" i="1"/>
  <c r="AT1254" i="1"/>
  <c r="AT1235" i="1"/>
  <c r="AT1227" i="1"/>
  <c r="AT1213" i="1"/>
  <c r="AT1199" i="1"/>
  <c r="AT1191" i="1"/>
  <c r="AT1180" i="1"/>
  <c r="AT1162" i="1"/>
  <c r="AT1151" i="1"/>
  <c r="AT1140" i="1"/>
  <c r="AT1124" i="1"/>
  <c r="AT1113" i="1"/>
  <c r="AT1105" i="1"/>
  <c r="AT1093" i="1"/>
  <c r="AT1082" i="1"/>
  <c r="AT1074" i="1"/>
  <c r="AT1063" i="1"/>
  <c r="AT1050" i="1"/>
  <c r="AT1039" i="1"/>
  <c r="AT1025" i="1"/>
  <c r="AT1008" i="1"/>
  <c r="AT997" i="1"/>
  <c r="AT983" i="1"/>
  <c r="AT970" i="1"/>
  <c r="AT959" i="1"/>
  <c r="AT945" i="1"/>
  <c r="AT937" i="1"/>
  <c r="AT920" i="1"/>
  <c r="AT906" i="1"/>
  <c r="AT892" i="1"/>
  <c r="AT877" i="1"/>
  <c r="AT858" i="1"/>
  <c r="AT844" i="1"/>
  <c r="AT831" i="1"/>
  <c r="AT817" i="1"/>
  <c r="AT803" i="1"/>
  <c r="AT787" i="1"/>
  <c r="AT771" i="1"/>
  <c r="AT769" i="1"/>
  <c r="AT752" i="1"/>
  <c r="AT741" i="1"/>
  <c r="AT725" i="1"/>
  <c r="AT714" i="1"/>
  <c r="AT698" i="1"/>
  <c r="AT687" i="1"/>
  <c r="AT671" i="1"/>
  <c r="AT657" i="1"/>
  <c r="AT646" i="1"/>
  <c r="AT627" i="1"/>
  <c r="AT614" i="1"/>
  <c r="AT600" i="1"/>
  <c r="AT592" i="1"/>
  <c r="AT581" i="1"/>
  <c r="AT567" i="1"/>
  <c r="AT553" i="1"/>
  <c r="AT542" i="1"/>
  <c r="AT526" i="1"/>
  <c r="AT515" i="1"/>
  <c r="AT504" i="1"/>
  <c r="AT490" i="1"/>
  <c r="AT479" i="1"/>
  <c r="AT468" i="1"/>
  <c r="AT455" i="1"/>
  <c r="AT453" i="1"/>
  <c r="AT441" i="1"/>
  <c r="AT430" i="1"/>
  <c r="AT416" i="1"/>
  <c r="AT405" i="1"/>
  <c r="AT394" i="1"/>
  <c r="AT378" i="1"/>
  <c r="AT367" i="1"/>
  <c r="AT356" i="1"/>
  <c r="AT343" i="1"/>
  <c r="AT332" i="1"/>
  <c r="AT321" i="1"/>
  <c r="AT1403" i="1"/>
  <c r="AT1392" i="1"/>
  <c r="AT1381" i="1"/>
  <c r="AT1368" i="1"/>
  <c r="AT1360" i="1"/>
  <c r="AT1346" i="1"/>
  <c r="AT1335" i="1"/>
  <c r="AT1324" i="1"/>
  <c r="AT1308" i="1"/>
  <c r="AT1295" i="1"/>
  <c r="AT1281" i="1"/>
  <c r="AT1270" i="1"/>
  <c r="AT1250" i="1"/>
  <c r="AT1234" i="1"/>
  <c r="AT1226" i="1"/>
  <c r="AT1212" i="1"/>
  <c r="AT1198" i="1"/>
  <c r="AT1187" i="1"/>
  <c r="AT1172" i="1"/>
  <c r="AT1161" i="1"/>
  <c r="AT1150" i="1"/>
  <c r="AT1139" i="1"/>
  <c r="AT1123" i="1"/>
  <c r="AT1112" i="1"/>
  <c r="AT1104" i="1"/>
  <c r="AT1092" i="1"/>
  <c r="AT1081" i="1"/>
  <c r="AT1073" i="1"/>
  <c r="AT1062" i="1"/>
  <c r="AT1049" i="1"/>
  <c r="AT1038" i="1"/>
  <c r="AT1021" i="1"/>
  <c r="AT1007" i="1"/>
  <c r="AT993" i="1"/>
  <c r="AT982" i="1"/>
  <c r="AT969" i="1"/>
  <c r="AT958" i="1"/>
  <c r="AT944" i="1"/>
  <c r="AT936" i="1"/>
  <c r="AT916" i="1"/>
  <c r="AT905" i="1"/>
  <c r="AT891" i="1"/>
  <c r="AT873" i="1"/>
  <c r="AT857" i="1"/>
  <c r="AT843" i="1"/>
  <c r="AT1402" i="1"/>
  <c r="AT1391" i="1"/>
  <c r="AT1380" i="1"/>
  <c r="AT1367" i="1"/>
  <c r="AT1359" i="1"/>
  <c r="AT1345" i="1"/>
  <c r="AT1334" i="1"/>
  <c r="AT1323" i="1"/>
  <c r="AT1307" i="1"/>
  <c r="AT1294" i="1"/>
  <c r="AT1280" i="1"/>
  <c r="AT1269" i="1"/>
  <c r="AT1249" i="1"/>
  <c r="AT1233" i="1"/>
  <c r="AT1225" i="1"/>
  <c r="AT1208" i="1"/>
  <c r="AT1197" i="1"/>
  <c r="AT1186" i="1"/>
  <c r="AT1171" i="1"/>
  <c r="AT1160" i="1"/>
  <c r="AT1149" i="1"/>
  <c r="AT1138" i="1"/>
  <c r="AT1122" i="1"/>
  <c r="AT1111" i="1"/>
  <c r="AT1103" i="1"/>
  <c r="AT1091" i="1"/>
  <c r="AT1080" i="1"/>
  <c r="AT1069" i="1"/>
  <c r="AT1061" i="1"/>
  <c r="AT1048" i="1"/>
  <c r="AT1037" i="1"/>
  <c r="AT1017" i="1"/>
  <c r="AT1006" i="1"/>
  <c r="AT992" i="1"/>
  <c r="AT981" i="1"/>
  <c r="AT968" i="1"/>
  <c r="AT954" i="1"/>
  <c r="AT943" i="1"/>
  <c r="AT932" i="1"/>
  <c r="AT930" i="1"/>
  <c r="AT915" i="1"/>
  <c r="AT904" i="1"/>
  <c r="AT890" i="1"/>
  <c r="AT872" i="1"/>
  <c r="AT853" i="1"/>
  <c r="AT842" i="1"/>
  <c r="AT826" i="1"/>
  <c r="AT812" i="1"/>
  <c r="AT796" i="1"/>
  <c r="AT785" i="1"/>
  <c r="AT766" i="1"/>
  <c r="AT750" i="1"/>
  <c r="AT734" i="1"/>
  <c r="AT720" i="1"/>
  <c r="AT707" i="1"/>
  <c r="AT693" i="1"/>
  <c r="AT680" i="1"/>
  <c r="AT666" i="1"/>
  <c r="AT655" i="1"/>
  <c r="AT644" i="1"/>
  <c r="AT625" i="1"/>
  <c r="AT609" i="1"/>
  <c r="AT598" i="1"/>
  <c r="AT590" i="1"/>
  <c r="AT576" i="1"/>
  <c r="AT565" i="1"/>
  <c r="AT551" i="1"/>
  <c r="AT540" i="1"/>
  <c r="AT524" i="1"/>
  <c r="AT1401" i="1"/>
  <c r="AT1390" i="1"/>
  <c r="AT1379" i="1"/>
  <c r="AT1366" i="1"/>
  <c r="AT1358" i="1"/>
  <c r="AT1344" i="1"/>
  <c r="AT1333" i="1"/>
  <c r="AT1322" i="1"/>
  <c r="AT1306" i="1"/>
  <c r="AT1290" i="1"/>
  <c r="AT1288" i="1"/>
  <c r="AT1279" i="1"/>
  <c r="AT1267" i="1"/>
  <c r="AT1248" i="1"/>
  <c r="AT1232" i="1"/>
  <c r="AT1224" i="1"/>
  <c r="AT1207" i="1"/>
  <c r="AT1196" i="1"/>
  <c r="AT1185" i="1"/>
  <c r="AT1170" i="1"/>
  <c r="AT1156" i="1"/>
  <c r="AT1148" i="1"/>
  <c r="AT1137" i="1"/>
  <c r="AT1121" i="1"/>
  <c r="AT1110" i="1"/>
  <c r="AT1102" i="1"/>
  <c r="AT1090" i="1"/>
  <c r="AT1079" i="1"/>
  <c r="AT1068" i="1"/>
  <c r="AT1055" i="1"/>
  <c r="AT1047" i="1"/>
  <c r="AT1036" i="1"/>
  <c r="AT1016" i="1"/>
  <c r="AT1005" i="1"/>
  <c r="AT991" i="1"/>
  <c r="AT975" i="1"/>
  <c r="AT967" i="1"/>
  <c r="AT953" i="1"/>
  <c r="AT942" i="1"/>
  <c r="AT928" i="1"/>
  <c r="AT926" i="1"/>
  <c r="AT914" i="1"/>
  <c r="AT900" i="1"/>
  <c r="AT889" i="1"/>
  <c r="AT871" i="1"/>
  <c r="AT852" i="1"/>
  <c r="AT841" i="1"/>
  <c r="AT825" i="1"/>
  <c r="AT811" i="1"/>
  <c r="AT795" i="1"/>
  <c r="AT781" i="1"/>
  <c r="AT762" i="1"/>
  <c r="AT749" i="1"/>
  <c r="AT733" i="1"/>
  <c r="AT719" i="1"/>
  <c r="AT706" i="1"/>
  <c r="AT692" i="1"/>
  <c r="AT679" i="1"/>
  <c r="AT665" i="1"/>
  <c r="AT651" i="1"/>
  <c r="AT643" i="1"/>
  <c r="AT622" i="1"/>
  <c r="AT608" i="1"/>
  <c r="AT597" i="1"/>
  <c r="AT589" i="1"/>
  <c r="AT575" i="1"/>
  <c r="AT564" i="1"/>
  <c r="AT547" i="1"/>
  <c r="AT539" i="1"/>
  <c r="AT523" i="1"/>
  <c r="AT509" i="1"/>
  <c r="AT498" i="1"/>
  <c r="AT487" i="1"/>
  <c r="AT476" i="1"/>
  <c r="AT465" i="1"/>
  <c r="AT449" i="1"/>
  <c r="AT435" i="1"/>
  <c r="AT424" i="1"/>
  <c r="AT413" i="1"/>
  <c r="AT402" i="1"/>
  <c r="AT386" i="1"/>
  <c r="AT372" i="1"/>
  <c r="AT361" i="1"/>
  <c r="AT348" i="1"/>
  <c r="AT340" i="1"/>
  <c r="AT326" i="1"/>
  <c r="AT1400" i="1"/>
  <c r="AT1300" i="1"/>
  <c r="AT1195" i="1"/>
  <c r="AT1101" i="1"/>
  <c r="AT1001" i="1"/>
  <c r="AT899" i="1"/>
  <c r="AT810" i="1"/>
  <c r="AT745" i="1"/>
  <c r="AT705" i="1"/>
  <c r="AT670" i="1"/>
  <c r="AT628" i="1"/>
  <c r="AT596" i="1"/>
  <c r="AT566" i="1"/>
  <c r="AT527" i="1"/>
  <c r="AT500" i="1"/>
  <c r="AT478" i="1"/>
  <c r="AT451" i="1"/>
  <c r="AT432" i="1"/>
  <c r="AT414" i="1"/>
  <c r="AT395" i="1"/>
  <c r="AT371" i="1"/>
  <c r="AT355" i="1"/>
  <c r="AT334" i="1"/>
  <c r="AT316" i="1"/>
  <c r="AT308" i="1"/>
  <c r="AT297" i="1"/>
  <c r="AT288" i="1"/>
  <c r="AT277" i="1"/>
  <c r="AT266" i="1"/>
  <c r="AT258" i="1"/>
  <c r="AT247" i="1"/>
  <c r="AT236" i="1"/>
  <c r="AT228" i="1"/>
  <c r="AT215" i="1"/>
  <c r="AT204" i="1"/>
  <c r="AT185" i="1"/>
  <c r="AT171" i="1"/>
  <c r="AT151" i="1"/>
  <c r="AT133" i="1"/>
  <c r="AT119" i="1"/>
  <c r="AT103" i="1"/>
  <c r="AT95" i="1"/>
  <c r="AT79" i="1"/>
  <c r="AT68" i="1"/>
  <c r="AT287" i="1"/>
  <c r="AT214" i="1"/>
  <c r="AT184" i="1"/>
  <c r="AT150" i="1"/>
  <c r="AT118" i="1"/>
  <c r="AT89" i="1"/>
  <c r="AT67" i="1"/>
  <c r="AT104" i="1"/>
  <c r="AT1389" i="1"/>
  <c r="AT1286" i="1"/>
  <c r="AT1184" i="1"/>
  <c r="AT1089" i="1"/>
  <c r="AT990" i="1"/>
  <c r="AT888" i="1"/>
  <c r="AT802" i="1"/>
  <c r="AT800" i="1"/>
  <c r="AT735" i="1"/>
  <c r="AT699" i="1"/>
  <c r="AT664" i="1"/>
  <c r="AT626" i="1"/>
  <c r="AT593" i="1"/>
  <c r="AT563" i="1"/>
  <c r="AT525" i="1"/>
  <c r="AT499" i="1"/>
  <c r="AT477" i="1"/>
  <c r="AT450" i="1"/>
  <c r="AT431" i="1"/>
  <c r="AT412" i="1"/>
  <c r="AT393" i="1"/>
  <c r="AT369" i="1"/>
  <c r="AT349" i="1"/>
  <c r="AT333" i="1"/>
  <c r="AT315" i="1"/>
  <c r="AT307" i="1"/>
  <c r="AT296" i="1"/>
  <c r="AT276" i="1"/>
  <c r="AT265" i="1"/>
  <c r="AT257" i="1"/>
  <c r="AT246" i="1"/>
  <c r="AT235" i="1"/>
  <c r="AT227" i="1"/>
  <c r="AT203" i="1"/>
  <c r="AT170" i="1"/>
  <c r="AT132" i="1"/>
  <c r="AT130" i="1"/>
  <c r="AT102" i="1"/>
  <c r="AT78" i="1"/>
  <c r="AT80" i="1"/>
  <c r="AT1378" i="1"/>
  <c r="AT1278" i="1"/>
  <c r="AT1169" i="1"/>
  <c r="AT1078" i="1"/>
  <c r="AT974" i="1"/>
  <c r="AT870" i="1"/>
  <c r="AT791" i="1"/>
  <c r="AT732" i="1"/>
  <c r="AT697" i="1"/>
  <c r="AT658" i="1"/>
  <c r="AT618" i="1"/>
  <c r="AT591" i="1"/>
  <c r="AT557" i="1"/>
  <c r="AT522" i="1"/>
  <c r="AT497" i="1"/>
  <c r="AT475" i="1"/>
  <c r="AT448" i="1"/>
  <c r="AT429" i="1"/>
  <c r="AT410" i="1"/>
  <c r="AT387" i="1"/>
  <c r="AT368" i="1"/>
  <c r="AT347" i="1"/>
  <c r="AT331" i="1"/>
  <c r="AT314" i="1"/>
  <c r="AT306" i="1"/>
  <c r="AT295" i="1"/>
  <c r="AT283" i="1"/>
  <c r="AT275" i="1"/>
  <c r="AT264" i="1"/>
  <c r="AT253" i="1"/>
  <c r="AT245" i="1"/>
  <c r="AT234" i="1"/>
  <c r="AT226" i="1"/>
  <c r="AT213" i="1"/>
  <c r="AT202" i="1"/>
  <c r="AT183" i="1"/>
  <c r="AT169" i="1"/>
  <c r="AT149" i="1"/>
  <c r="AT128" i="1"/>
  <c r="AT117" i="1"/>
  <c r="AT101" i="1"/>
  <c r="AT88" i="1"/>
  <c r="AT77" i="1"/>
  <c r="AT66" i="1"/>
  <c r="AT86" i="1"/>
  <c r="AT194" i="1"/>
  <c r="AT85" i="1"/>
  <c r="AT480" i="1"/>
  <c r="AT320" i="1"/>
  <c r="AT267" i="1"/>
  <c r="AT216" i="1"/>
  <c r="AT137" i="1"/>
  <c r="AT135" i="1"/>
  <c r="AT1365" i="1"/>
  <c r="AT1266" i="1"/>
  <c r="AT1155" i="1"/>
  <c r="AT1067" i="1"/>
  <c r="AT963" i="1"/>
  <c r="AT851" i="1"/>
  <c r="AT786" i="1"/>
  <c r="AT726" i="1"/>
  <c r="AT691" i="1"/>
  <c r="AT656" i="1"/>
  <c r="AT615" i="1"/>
  <c r="AT585" i="1"/>
  <c r="AT552" i="1"/>
  <c r="AT516" i="1"/>
  <c r="AT491" i="1"/>
  <c r="AT469" i="1"/>
  <c r="AT443" i="1"/>
  <c r="AT425" i="1"/>
  <c r="AT406" i="1"/>
  <c r="AT385" i="1"/>
  <c r="AT366" i="1"/>
  <c r="AT345" i="1"/>
  <c r="AT330" i="1"/>
  <c r="AT313" i="1"/>
  <c r="AT305" i="1"/>
  <c r="AT294" i="1"/>
  <c r="AT282" i="1"/>
  <c r="AT274" i="1"/>
  <c r="AT263" i="1"/>
  <c r="AT252" i="1"/>
  <c r="AT241" i="1"/>
  <c r="AT233" i="1"/>
  <c r="AT225" i="1"/>
  <c r="AT209" i="1"/>
  <c r="AT196" i="1"/>
  <c r="AT182" i="1"/>
  <c r="AT162" i="1"/>
  <c r="AT160" i="1"/>
  <c r="AT148" i="1"/>
  <c r="AT127" i="1"/>
  <c r="AT116" i="1"/>
  <c r="AT100" i="1"/>
  <c r="AT87" i="1"/>
  <c r="AT76" i="1"/>
  <c r="AT65" i="1"/>
  <c r="AT99" i="1"/>
  <c r="AT63" i="1"/>
  <c r="AT434" i="1"/>
  <c r="AT278" i="1"/>
  <c r="AT205" i="1"/>
  <c r="AT96" i="1"/>
  <c r="AT1357" i="1"/>
  <c r="AT1247" i="1"/>
  <c r="AT1147" i="1"/>
  <c r="AT1054" i="1"/>
  <c r="AT952" i="1"/>
  <c r="AT840" i="1"/>
  <c r="AT780" i="1"/>
  <c r="AT724" i="1"/>
  <c r="AT688" i="1"/>
  <c r="AT650" i="1"/>
  <c r="AT610" i="1"/>
  <c r="AT582" i="1"/>
  <c r="AT546" i="1"/>
  <c r="AT514" i="1"/>
  <c r="AT489" i="1"/>
  <c r="AT467" i="1"/>
  <c r="AT442" i="1"/>
  <c r="AT423" i="1"/>
  <c r="AT404" i="1"/>
  <c r="AT383" i="1"/>
  <c r="AT362" i="1"/>
  <c r="AT344" i="1"/>
  <c r="AT325" i="1"/>
  <c r="AT312" i="1"/>
  <c r="AT304" i="1"/>
  <c r="AT293" i="1"/>
  <c r="AT281" i="1"/>
  <c r="AT270" i="1"/>
  <c r="AT262" i="1"/>
  <c r="AT251" i="1"/>
  <c r="AT240" i="1"/>
  <c r="AT232" i="1"/>
  <c r="AT224" i="1"/>
  <c r="AT208" i="1"/>
  <c r="AT195" i="1"/>
  <c r="AT178" i="1"/>
  <c r="AT158" i="1"/>
  <c r="AT147" i="1"/>
  <c r="AT126" i="1"/>
  <c r="AT115" i="1"/>
  <c r="AT75" i="1"/>
  <c r="AT64" i="1"/>
  <c r="AT157" i="1"/>
  <c r="AT461" i="1"/>
  <c r="AT309" i="1"/>
  <c r="AT248" i="1"/>
  <c r="AT172" i="1"/>
  <c r="AT61" i="1"/>
  <c r="AT1343" i="1"/>
  <c r="AT1231" i="1"/>
  <c r="AT1133" i="1"/>
  <c r="AT1046" i="1"/>
  <c r="AT941" i="1"/>
  <c r="AT830" i="1"/>
  <c r="AT767" i="1"/>
  <c r="AT718" i="1"/>
  <c r="AT681" i="1"/>
  <c r="AT647" i="1"/>
  <c r="AT604" i="1"/>
  <c r="AT580" i="1"/>
  <c r="AT543" i="1"/>
  <c r="AT513" i="1"/>
  <c r="AT488" i="1"/>
  <c r="AT466" i="1"/>
  <c r="AT440" i="1"/>
  <c r="AT421" i="1"/>
  <c r="AT403" i="1"/>
  <c r="AT379" i="1"/>
  <c r="AT360" i="1"/>
  <c r="AT342" i="1"/>
  <c r="AT323" i="1"/>
  <c r="AT311" i="1"/>
  <c r="AT303" i="1"/>
  <c r="AT292" i="1"/>
  <c r="AT280" i="1"/>
  <c r="AT269" i="1"/>
  <c r="AT261" i="1"/>
  <c r="AT250" i="1"/>
  <c r="AT239" i="1"/>
  <c r="AT231" i="1"/>
  <c r="AT223" i="1"/>
  <c r="AT207" i="1"/>
  <c r="AT177" i="1"/>
  <c r="AT122" i="1"/>
  <c r="AT109" i="1"/>
  <c r="AT98" i="1"/>
  <c r="AT74" i="1"/>
  <c r="AT399" i="1"/>
  <c r="AT289" i="1"/>
  <c r="AT259" i="1"/>
  <c r="AT189" i="1"/>
  <c r="AT72" i="1"/>
  <c r="AT1332" i="1"/>
  <c r="AT1220" i="1"/>
  <c r="AT1120" i="1"/>
  <c r="AT1035" i="1"/>
  <c r="AT924" i="1"/>
  <c r="AT824" i="1"/>
  <c r="AT761" i="1"/>
  <c r="AT715" i="1"/>
  <c r="AT675" i="1"/>
  <c r="AT645" i="1"/>
  <c r="AT601" i="1"/>
  <c r="AT574" i="1"/>
  <c r="AT541" i="1"/>
  <c r="AT508" i="1"/>
  <c r="AT483" i="1"/>
  <c r="AT464" i="1"/>
  <c r="AT436" i="1"/>
  <c r="AT417" i="1"/>
  <c r="AT401" i="1"/>
  <c r="AT377" i="1"/>
  <c r="AT358" i="1"/>
  <c r="AT341" i="1"/>
  <c r="AT322" i="1"/>
  <c r="AT310" i="1"/>
  <c r="AT299" i="1"/>
  <c r="AT291" i="1"/>
  <c r="AT279" i="1"/>
  <c r="AT268" i="1"/>
  <c r="AT260" i="1"/>
  <c r="AT249" i="1"/>
  <c r="AT238" i="1"/>
  <c r="AT230" i="1"/>
  <c r="AT222" i="1"/>
  <c r="AT206" i="1"/>
  <c r="AT190" i="1"/>
  <c r="AT173" i="1"/>
  <c r="AT153" i="1"/>
  <c r="AT141" i="1"/>
  <c r="AT139" i="1"/>
  <c r="AT121" i="1"/>
  <c r="AT108" i="1"/>
  <c r="AT97" i="1"/>
  <c r="AT81" i="1"/>
  <c r="AT73" i="1"/>
  <c r="AT62" i="1"/>
  <c r="AT1321" i="1"/>
  <c r="AT1206" i="1"/>
  <c r="AT1109" i="1"/>
  <c r="AT1015" i="1"/>
  <c r="AT913" i="1"/>
  <c r="AT816" i="1"/>
  <c r="AT751" i="1"/>
  <c r="AT708" i="1"/>
  <c r="AT638" i="1"/>
  <c r="AT636" i="1"/>
  <c r="AT599" i="1"/>
  <c r="AT568" i="1"/>
  <c r="AT533" i="1"/>
  <c r="AT505" i="1"/>
  <c r="AT415" i="1"/>
  <c r="AT357" i="1"/>
  <c r="AT336" i="1"/>
  <c r="AT229" i="1"/>
  <c r="AT120" i="1"/>
  <c r="AT672" i="1"/>
  <c r="AT376" i="1"/>
  <c r="AT298" i="1"/>
  <c r="AT237" i="1"/>
  <c r="AT152" i="1"/>
  <c r="AL182" i="1"/>
  <c r="AJ182" i="1"/>
  <c r="AB182" i="1"/>
  <c r="AA182" i="1"/>
  <c r="Z182" i="1"/>
  <c r="V182" i="1"/>
  <c r="U182" i="1"/>
  <c r="N182" i="1"/>
  <c r="I182" i="1"/>
  <c r="H182" i="1"/>
  <c r="AL177" i="1"/>
  <c r="AJ177" i="1"/>
  <c r="AB177" i="1"/>
  <c r="AA177" i="1"/>
  <c r="Z177" i="1"/>
  <c r="V177" i="1"/>
  <c r="U177" i="1"/>
  <c r="I177" i="1"/>
  <c r="H177" i="1"/>
  <c r="AL169" i="1"/>
  <c r="AJ169" i="1"/>
  <c r="AB169" i="1"/>
  <c r="AA169" i="1"/>
  <c r="Z169" i="1"/>
  <c r="V169" i="1"/>
  <c r="U169" i="1"/>
  <c r="N169" i="1"/>
  <c r="I169" i="1"/>
  <c r="H169" i="1"/>
  <c r="BA157" i="1"/>
  <c r="AL157" i="1"/>
  <c r="AJ157" i="1"/>
  <c r="AB157" i="1"/>
  <c r="AA157" i="1"/>
  <c r="Z157" i="1"/>
  <c r="V157" i="1"/>
  <c r="U157" i="1"/>
  <c r="N157" i="1"/>
  <c r="I157" i="1"/>
  <c r="H157" i="1"/>
  <c r="BA147" i="1"/>
  <c r="AL147" i="1"/>
  <c r="AJ147" i="1"/>
  <c r="AB147" i="1"/>
  <c r="AA147" i="1"/>
  <c r="Z147" i="1"/>
  <c r="V147" i="1"/>
  <c r="U147" i="1"/>
  <c r="N147" i="1"/>
  <c r="I147" i="1"/>
  <c r="H147" i="1"/>
  <c r="N81" i="1"/>
  <c r="N80" i="1"/>
  <c r="N79" i="1"/>
  <c r="N78" i="1"/>
  <c r="N77" i="1"/>
  <c r="N76" i="1"/>
  <c r="N75" i="1"/>
  <c r="N74" i="1"/>
  <c r="N73" i="1"/>
  <c r="N72" i="1"/>
  <c r="AL132" i="1"/>
  <c r="AJ132" i="1"/>
  <c r="AB132" i="1"/>
  <c r="AA132" i="1"/>
  <c r="Z132" i="1"/>
  <c r="V132" i="1"/>
  <c r="U132" i="1"/>
  <c r="N132" i="1"/>
  <c r="I132" i="1"/>
  <c r="H132" i="1"/>
  <c r="AL126" i="1"/>
  <c r="AJ126" i="1"/>
  <c r="AB126" i="1"/>
  <c r="AA126" i="1"/>
  <c r="Z126" i="1"/>
  <c r="V126" i="1"/>
  <c r="U126" i="1"/>
  <c r="N126" i="1"/>
  <c r="I126" i="1"/>
  <c r="H126" i="1"/>
  <c r="AL115" i="1"/>
  <c r="AJ115" i="1"/>
  <c r="AB115" i="1"/>
  <c r="AA115" i="1"/>
  <c r="Z115" i="1"/>
  <c r="V115" i="1"/>
  <c r="U115" i="1"/>
  <c r="N115" i="1"/>
  <c r="I115" i="1"/>
  <c r="H115" i="1"/>
  <c r="AL108" i="1"/>
  <c r="AJ108" i="1"/>
  <c r="AB108" i="1"/>
  <c r="AA108" i="1"/>
  <c r="Z108" i="1"/>
  <c r="V108" i="1"/>
  <c r="U108" i="1"/>
  <c r="N108" i="1"/>
  <c r="I108" i="1"/>
  <c r="H108" i="1"/>
  <c r="AL95" i="1"/>
  <c r="AJ95" i="1"/>
  <c r="AB95" i="1"/>
  <c r="AA95" i="1"/>
  <c r="Z95" i="1"/>
  <c r="V95" i="1"/>
  <c r="U95" i="1"/>
  <c r="N95" i="1"/>
  <c r="I95" i="1"/>
  <c r="H95" i="1"/>
  <c r="AB517" i="1"/>
  <c r="AA517" i="1"/>
  <c r="AB516" i="1"/>
  <c r="AA516" i="1"/>
  <c r="AB515" i="1"/>
  <c r="AA515" i="1"/>
  <c r="AB514" i="1"/>
  <c r="AA514" i="1"/>
  <c r="AB513" i="1"/>
  <c r="AA513" i="1"/>
  <c r="AL1413" i="1"/>
  <c r="AK1413" i="1"/>
  <c r="AJ1413" i="1"/>
  <c r="BL1397" i="1"/>
  <c r="BL1373" i="1"/>
  <c r="BE1373" i="1"/>
  <c r="BF1373" i="1"/>
  <c r="BG1373" i="1"/>
  <c r="BE1387" i="1"/>
  <c r="BF1387" i="1"/>
  <c r="BG1387" i="1"/>
  <c r="BE1397" i="1"/>
  <c r="BF1397" i="1"/>
  <c r="BG1397" i="1"/>
  <c r="BE1408" i="1"/>
  <c r="BF1408" i="1"/>
  <c r="BG1408" i="1"/>
  <c r="BD1408" i="1"/>
  <c r="BD1397" i="1"/>
  <c r="BD1387" i="1"/>
  <c r="BD1373" i="1"/>
  <c r="AY1408" i="1"/>
  <c r="AY1397" i="1"/>
  <c r="AY1387" i="1"/>
  <c r="AY1373" i="1"/>
  <c r="AR1408" i="1"/>
  <c r="AR1373" i="1"/>
  <c r="AF1408" i="1"/>
  <c r="AF1397" i="1"/>
  <c r="AF1387" i="1"/>
  <c r="AF1373" i="1"/>
  <c r="N1410" i="1"/>
  <c r="N1408" i="1"/>
  <c r="N1406" i="1"/>
  <c r="N1405" i="1"/>
  <c r="N1404" i="1"/>
  <c r="N1403" i="1"/>
  <c r="N1402" i="1"/>
  <c r="N1401" i="1"/>
  <c r="N1400" i="1"/>
  <c r="N1399" i="1"/>
  <c r="N1395" i="1"/>
  <c r="N1394" i="1"/>
  <c r="N1393" i="1"/>
  <c r="N1392" i="1"/>
  <c r="N1391" i="1"/>
  <c r="N1390" i="1"/>
  <c r="N1389" i="1"/>
  <c r="N1385" i="1"/>
  <c r="N1384" i="1"/>
  <c r="N1383" i="1"/>
  <c r="N1382" i="1"/>
  <c r="N1381" i="1"/>
  <c r="N1380" i="1"/>
  <c r="N1379" i="1"/>
  <c r="N1378" i="1"/>
  <c r="N1377" i="1"/>
  <c r="N1376" i="1"/>
  <c r="N1375" i="1"/>
  <c r="BL1352" i="1"/>
  <c r="BE1348" i="1"/>
  <c r="BF1348" i="1"/>
  <c r="BG1348" i="1"/>
  <c r="BE1352" i="1"/>
  <c r="BF1352" i="1"/>
  <c r="BG1352" i="1"/>
  <c r="BD1352" i="1"/>
  <c r="BD1348" i="1"/>
  <c r="AG1348" i="1"/>
  <c r="AH1348" i="1"/>
  <c r="AG1352" i="1"/>
  <c r="AH1352" i="1"/>
  <c r="AF1352" i="1"/>
  <c r="AF1348" i="1"/>
  <c r="V1346" i="1"/>
  <c r="U1346" i="1"/>
  <c r="V1345" i="1"/>
  <c r="U1345" i="1"/>
  <c r="V1344" i="1"/>
  <c r="U1344" i="1"/>
  <c r="V1343" i="1"/>
  <c r="U1343" i="1"/>
  <c r="V1342" i="1"/>
  <c r="U1342" i="1"/>
  <c r="AB1346" i="1"/>
  <c r="AA1346" i="1"/>
  <c r="AB1345" i="1"/>
  <c r="AA1345" i="1"/>
  <c r="AB1344" i="1"/>
  <c r="AA1344" i="1"/>
  <c r="AB1343" i="1"/>
  <c r="AA1343" i="1"/>
  <c r="AC1342" i="1"/>
  <c r="Z1369" i="1"/>
  <c r="Z1368" i="1"/>
  <c r="Z1367" i="1"/>
  <c r="Z1366" i="1"/>
  <c r="Z1365" i="1"/>
  <c r="Z1364" i="1"/>
  <c r="Z1363" i="1"/>
  <c r="Z1362" i="1"/>
  <c r="Z1361" i="1"/>
  <c r="Z1360" i="1"/>
  <c r="Z1359" i="1"/>
  <c r="Z1358" i="1"/>
  <c r="Z1357" i="1"/>
  <c r="Z1356" i="1"/>
  <c r="Z1355" i="1"/>
  <c r="Z1354" i="1"/>
  <c r="Z1350" i="1"/>
  <c r="Z1348" i="1"/>
  <c r="Z1346" i="1"/>
  <c r="Z1345" i="1"/>
  <c r="Z1344" i="1"/>
  <c r="Z1343" i="1"/>
  <c r="Z1342" i="1"/>
  <c r="N1369" i="1"/>
  <c r="N1368" i="1"/>
  <c r="N1367" i="1"/>
  <c r="N1366" i="1"/>
  <c r="N1365" i="1"/>
  <c r="N1364" i="1"/>
  <c r="N1363" i="1"/>
  <c r="N1362" i="1"/>
  <c r="N1361" i="1"/>
  <c r="N1360" i="1"/>
  <c r="N1359" i="1"/>
  <c r="N1358" i="1"/>
  <c r="N1357" i="1"/>
  <c r="N1356" i="1"/>
  <c r="N1355" i="1"/>
  <c r="N1354" i="1"/>
  <c r="N1350" i="1"/>
  <c r="N1348" i="1"/>
  <c r="N1346" i="1"/>
  <c r="N1345" i="1"/>
  <c r="N1344" i="1"/>
  <c r="N1343" i="1"/>
  <c r="N1342" i="1"/>
  <c r="AB1338" i="1"/>
  <c r="AA1338" i="1"/>
  <c r="AB1337" i="1"/>
  <c r="AA1337" i="1"/>
  <c r="AB1336" i="1"/>
  <c r="AA1336" i="1"/>
  <c r="AB1335" i="1"/>
  <c r="AA1335" i="1"/>
  <c r="AB1334" i="1"/>
  <c r="AA1334" i="1"/>
  <c r="AB1333" i="1"/>
  <c r="AA1333" i="1"/>
  <c r="AB1332" i="1"/>
  <c r="AA1332" i="1"/>
  <c r="AB1327" i="1"/>
  <c r="AA1327" i="1"/>
  <c r="AB1326" i="1"/>
  <c r="AA1326" i="1"/>
  <c r="AB1325" i="1"/>
  <c r="AA1325" i="1"/>
  <c r="AB1324" i="1"/>
  <c r="AA1324" i="1"/>
  <c r="AB1323" i="1"/>
  <c r="AA1323" i="1"/>
  <c r="AB1322" i="1"/>
  <c r="AA1322" i="1"/>
  <c r="V1338" i="1"/>
  <c r="U1338" i="1"/>
  <c r="V1337" i="1"/>
  <c r="U1337" i="1"/>
  <c r="V1336" i="1"/>
  <c r="U1336" i="1"/>
  <c r="V1335" i="1"/>
  <c r="U1335" i="1"/>
  <c r="V1334" i="1"/>
  <c r="U1334" i="1"/>
  <c r="V1333" i="1"/>
  <c r="U1333" i="1"/>
  <c r="V1332" i="1"/>
  <c r="U1332" i="1"/>
  <c r="V1327" i="1"/>
  <c r="U1327" i="1"/>
  <c r="V1326" i="1"/>
  <c r="U1326" i="1"/>
  <c r="V1325" i="1"/>
  <c r="U1325" i="1"/>
  <c r="V1324" i="1"/>
  <c r="U1324" i="1"/>
  <c r="V1323" i="1"/>
  <c r="U1323" i="1"/>
  <c r="V1322" i="1"/>
  <c r="U1322" i="1"/>
  <c r="Z1338" i="1"/>
  <c r="Z1337" i="1"/>
  <c r="Z1336" i="1"/>
  <c r="Z1335" i="1"/>
  <c r="Z1334" i="1"/>
  <c r="Z1333" i="1"/>
  <c r="Z1332" i="1"/>
  <c r="Z1327" i="1"/>
  <c r="Z1326" i="1"/>
  <c r="Z1325" i="1"/>
  <c r="Z1324" i="1"/>
  <c r="Z1323" i="1"/>
  <c r="Z1322" i="1"/>
  <c r="N1338" i="1"/>
  <c r="N1337" i="1"/>
  <c r="N1336" i="1"/>
  <c r="N1335" i="1"/>
  <c r="N1334" i="1"/>
  <c r="N1333" i="1"/>
  <c r="N1332" i="1"/>
  <c r="N1327" i="1"/>
  <c r="N1326" i="1"/>
  <c r="N1325" i="1"/>
  <c r="N1324" i="1"/>
  <c r="N1323" i="1"/>
  <c r="N1322" i="1"/>
  <c r="AY1311" i="1"/>
  <c r="BG1311" i="1"/>
  <c r="BF1311" i="1"/>
  <c r="BE1311" i="1"/>
  <c r="BD1311" i="1"/>
  <c r="AR1311" i="1"/>
  <c r="AG1311" i="1"/>
  <c r="AH1311" i="1"/>
  <c r="AF1311" i="1"/>
  <c r="V1315" i="1"/>
  <c r="U1315" i="1"/>
  <c r="V1314" i="1"/>
  <c r="U1314" i="1"/>
  <c r="V1309" i="1"/>
  <c r="U1309" i="1"/>
  <c r="V1308" i="1"/>
  <c r="U1308" i="1"/>
  <c r="V1307" i="1"/>
  <c r="U1307" i="1"/>
  <c r="AB1315" i="1"/>
  <c r="AA1315" i="1"/>
  <c r="AB1314" i="1"/>
  <c r="AA1314" i="1"/>
  <c r="AB1309" i="1"/>
  <c r="AA1309" i="1"/>
  <c r="AB1308" i="1"/>
  <c r="AA1308" i="1"/>
  <c r="AB1307" i="1"/>
  <c r="AA1307" i="1"/>
  <c r="Z1315" i="1"/>
  <c r="Z1314" i="1"/>
  <c r="Z1309" i="1"/>
  <c r="Z1308" i="1"/>
  <c r="Z1307" i="1"/>
  <c r="N1315" i="1"/>
  <c r="N1314" i="1"/>
  <c r="N1309" i="1"/>
  <c r="N1308" i="1"/>
  <c r="N1307" i="1"/>
  <c r="BL1292" i="1"/>
  <c r="BG1292" i="1"/>
  <c r="BF1292" i="1"/>
  <c r="BE1292" i="1"/>
  <c r="BD1292" i="1"/>
  <c r="AY1292" i="1"/>
  <c r="AB1300" i="1"/>
  <c r="AA1300" i="1"/>
  <c r="AB1299" i="1"/>
  <c r="AA1299" i="1"/>
  <c r="AB1298" i="1"/>
  <c r="AA1298" i="1"/>
  <c r="AB1297" i="1"/>
  <c r="AA1297" i="1"/>
  <c r="AB1296" i="1"/>
  <c r="AA1296" i="1"/>
  <c r="AB1295" i="1"/>
  <c r="AA1295" i="1"/>
  <c r="AB1294" i="1"/>
  <c r="AA1294" i="1"/>
  <c r="BG1288" i="1"/>
  <c r="BF1288" i="1"/>
  <c r="BE1288" i="1"/>
  <c r="BD1288" i="1"/>
  <c r="BF1260" i="1"/>
  <c r="BE1260" i="1"/>
  <c r="BD1260" i="1"/>
  <c r="AR1260" i="1"/>
  <c r="AG1260" i="1"/>
  <c r="AH1260" i="1"/>
  <c r="AG1288" i="1"/>
  <c r="AH1288" i="1"/>
  <c r="AF1288" i="1"/>
  <c r="AF1260" i="1"/>
  <c r="AB1286" i="1"/>
  <c r="AA1286" i="1"/>
  <c r="AB1285" i="1"/>
  <c r="AA1285" i="1"/>
  <c r="AB1284" i="1"/>
  <c r="AA1284" i="1"/>
  <c r="AB1283" i="1"/>
  <c r="AA1283" i="1"/>
  <c r="AB1282" i="1"/>
  <c r="AA1282" i="1"/>
  <c r="AB1281" i="1"/>
  <c r="AA1281" i="1"/>
  <c r="AB1280" i="1"/>
  <c r="AA1280" i="1"/>
  <c r="AB1279" i="1"/>
  <c r="AA1279" i="1"/>
  <c r="AB1278" i="1"/>
  <c r="AA1278" i="1"/>
  <c r="AB1273" i="1"/>
  <c r="AA1273" i="1"/>
  <c r="AB1272" i="1"/>
  <c r="AA1272" i="1"/>
  <c r="AB1271" i="1"/>
  <c r="AA1271" i="1"/>
  <c r="AB1270" i="1"/>
  <c r="AA1270" i="1"/>
  <c r="AB1269" i="1"/>
  <c r="AA1269" i="1"/>
  <c r="AB1267" i="1"/>
  <c r="AA1267" i="1"/>
  <c r="Z1286" i="1"/>
  <c r="Z1285" i="1"/>
  <c r="Z1284" i="1"/>
  <c r="Z1283" i="1"/>
  <c r="Z1282" i="1"/>
  <c r="Z1281" i="1"/>
  <c r="Z1280" i="1"/>
  <c r="Z1279" i="1"/>
  <c r="Z1278" i="1"/>
  <c r="Z1273" i="1"/>
  <c r="Z1272" i="1"/>
  <c r="Z1271" i="1"/>
  <c r="Z1270" i="1"/>
  <c r="Z1269" i="1"/>
  <c r="Z1267" i="1"/>
  <c r="N1286" i="1"/>
  <c r="N1285" i="1"/>
  <c r="N1284" i="1"/>
  <c r="N1283" i="1"/>
  <c r="N1282" i="1"/>
  <c r="N1281" i="1"/>
  <c r="N1280" i="1"/>
  <c r="N1279" i="1"/>
  <c r="N1278" i="1"/>
  <c r="N1273" i="1"/>
  <c r="N1272" i="1"/>
  <c r="N1271" i="1"/>
  <c r="N1270" i="1"/>
  <c r="N1269" i="1"/>
  <c r="N1267" i="1"/>
  <c r="BL1252" i="1"/>
  <c r="BG1252" i="1"/>
  <c r="BF1252" i="1"/>
  <c r="BE1252" i="1"/>
  <c r="BD1252" i="1"/>
  <c r="AY1252" i="1"/>
  <c r="AR1252" i="1"/>
  <c r="AF1252" i="1"/>
  <c r="AB1256" i="1"/>
  <c r="AA1256" i="1"/>
  <c r="AB1255" i="1"/>
  <c r="AA1255" i="1"/>
  <c r="AB1250" i="1"/>
  <c r="AA1250" i="1"/>
  <c r="AB1249" i="1"/>
  <c r="AA1249" i="1"/>
  <c r="AB1248" i="1"/>
  <c r="AA1248" i="1"/>
  <c r="AB1247" i="1"/>
  <c r="AA1247" i="1"/>
  <c r="AB1242" i="1"/>
  <c r="AA1242" i="1"/>
  <c r="AB1235" i="1"/>
  <c r="AA1235" i="1"/>
  <c r="AB1234" i="1"/>
  <c r="AA1234" i="1"/>
  <c r="AB1233" i="1"/>
  <c r="AA1233" i="1"/>
  <c r="AB1232" i="1"/>
  <c r="AA1232" i="1"/>
  <c r="AB1231" i="1"/>
  <c r="AA1231" i="1"/>
  <c r="AB1230" i="1"/>
  <c r="AA1230" i="1"/>
  <c r="AB1229" i="1"/>
  <c r="AA1229" i="1"/>
  <c r="AB1228" i="1"/>
  <c r="AA1228" i="1"/>
  <c r="AB1227" i="1"/>
  <c r="AA1227" i="1"/>
  <c r="AB1226" i="1"/>
  <c r="AA1226" i="1"/>
  <c r="AB1225" i="1"/>
  <c r="AA1225" i="1"/>
  <c r="AB1220" i="1"/>
  <c r="AA1220" i="1"/>
  <c r="AB1219" i="1"/>
  <c r="AA1219" i="1"/>
  <c r="AB1218" i="1"/>
  <c r="AA1218" i="1"/>
  <c r="AB1213" i="1"/>
  <c r="AA1213" i="1"/>
  <c r="AB1208" i="1"/>
  <c r="AA1208" i="1"/>
  <c r="AB1207" i="1"/>
  <c r="AA1207" i="1"/>
  <c r="AB1206" i="1"/>
  <c r="AA1206" i="1"/>
  <c r="AB1201" i="1"/>
  <c r="AA1201" i="1"/>
  <c r="AB1200" i="1"/>
  <c r="AA1200" i="1"/>
  <c r="AB1199" i="1"/>
  <c r="AA1199" i="1"/>
  <c r="AB1198" i="1"/>
  <c r="AA1198" i="1"/>
  <c r="AB1197" i="1"/>
  <c r="AA1197" i="1"/>
  <c r="AB1196" i="1"/>
  <c r="AA1196" i="1"/>
  <c r="AB1195" i="1"/>
  <c r="AA1195" i="1"/>
  <c r="AB1194" i="1"/>
  <c r="AA1194" i="1"/>
  <c r="AB1193" i="1"/>
  <c r="AA1193" i="1"/>
  <c r="AB1192" i="1"/>
  <c r="AA1192" i="1"/>
  <c r="AB1187" i="1"/>
  <c r="AA1187" i="1"/>
  <c r="AB1186" i="1"/>
  <c r="AA1186" i="1"/>
  <c r="AB1185" i="1"/>
  <c r="AA1185" i="1"/>
  <c r="AB1184" i="1"/>
  <c r="AA1184" i="1"/>
  <c r="AB1183" i="1"/>
  <c r="AA1183" i="1"/>
  <c r="AB1182" i="1"/>
  <c r="AA1182" i="1"/>
  <c r="AB1181" i="1"/>
  <c r="AA1181" i="1"/>
  <c r="Z1235" i="1"/>
  <c r="Z1234" i="1"/>
  <c r="Z1233" i="1"/>
  <c r="Z1232" i="1"/>
  <c r="Z1231" i="1"/>
  <c r="Z1230" i="1"/>
  <c r="Z1229" i="1"/>
  <c r="Z1228" i="1"/>
  <c r="Z1227" i="1"/>
  <c r="Z1226" i="1"/>
  <c r="Z1225" i="1"/>
  <c r="Z1220" i="1"/>
  <c r="Z1219" i="1"/>
  <c r="Z1218" i="1"/>
  <c r="Z1213" i="1"/>
  <c r="Z1208" i="1"/>
  <c r="Z1207" i="1"/>
  <c r="Z1206" i="1"/>
  <c r="Z1201" i="1"/>
  <c r="Z1200" i="1"/>
  <c r="Z1199" i="1"/>
  <c r="Z1198" i="1"/>
  <c r="Z1197" i="1"/>
  <c r="Z1196" i="1"/>
  <c r="Z1195" i="1"/>
  <c r="Z1194" i="1"/>
  <c r="Z1193" i="1"/>
  <c r="Z1192" i="1"/>
  <c r="Z1187" i="1"/>
  <c r="Z1186" i="1"/>
  <c r="Z1185" i="1"/>
  <c r="Z1184" i="1"/>
  <c r="Z1183" i="1"/>
  <c r="Z1182" i="1"/>
  <c r="Z1181" i="1"/>
  <c r="W1187" i="1"/>
  <c r="N1235" i="1"/>
  <c r="N1234" i="1"/>
  <c r="N1233" i="1"/>
  <c r="N1232" i="1"/>
  <c r="N1231" i="1"/>
  <c r="N1230" i="1"/>
  <c r="N1229" i="1"/>
  <c r="N1228" i="1"/>
  <c r="N1227" i="1"/>
  <c r="N1226" i="1"/>
  <c r="N1225" i="1"/>
  <c r="N1220" i="1"/>
  <c r="N1219" i="1"/>
  <c r="N1218" i="1"/>
  <c r="N1213" i="1"/>
  <c r="N1208" i="1"/>
  <c r="N1207" i="1"/>
  <c r="N1206" i="1"/>
  <c r="N1201" i="1"/>
  <c r="N1200" i="1"/>
  <c r="N1199" i="1"/>
  <c r="N1198" i="1"/>
  <c r="N1197" i="1"/>
  <c r="N1196" i="1"/>
  <c r="N1195" i="1"/>
  <c r="N1194" i="1"/>
  <c r="N1193" i="1"/>
  <c r="N1192" i="1"/>
  <c r="N1187" i="1"/>
  <c r="N1186" i="1"/>
  <c r="N1185" i="1"/>
  <c r="N1184" i="1"/>
  <c r="N1183" i="1"/>
  <c r="N1182" i="1"/>
  <c r="N1181" i="1"/>
  <c r="BG1158" i="1"/>
  <c r="BF1158" i="1"/>
  <c r="BE1158" i="1"/>
  <c r="BD1158" i="1"/>
  <c r="AY1158" i="1"/>
  <c r="AH1158" i="1"/>
  <c r="AG1158" i="1"/>
  <c r="AF1158" i="1"/>
  <c r="AB1172" i="1"/>
  <c r="AA1172" i="1"/>
  <c r="AB1171" i="1"/>
  <c r="AA1171" i="1"/>
  <c r="AB1170" i="1"/>
  <c r="AA1170" i="1"/>
  <c r="AB1169" i="1"/>
  <c r="AA1169" i="1"/>
  <c r="AB1168" i="1"/>
  <c r="AA1168" i="1"/>
  <c r="AB1167" i="1"/>
  <c r="AA1167" i="1"/>
  <c r="AB1162" i="1"/>
  <c r="AA1162" i="1"/>
  <c r="AB1161" i="1"/>
  <c r="AA1161" i="1"/>
  <c r="AB1156" i="1"/>
  <c r="AA1156" i="1"/>
  <c r="AB1155" i="1"/>
  <c r="AA1155" i="1"/>
  <c r="AB1154" i="1"/>
  <c r="AA1154" i="1"/>
  <c r="AB1153" i="1"/>
  <c r="AA1153" i="1"/>
  <c r="AB1152" i="1"/>
  <c r="AA1152" i="1"/>
  <c r="AB1151" i="1"/>
  <c r="AA1151" i="1"/>
  <c r="AB1150" i="1"/>
  <c r="AA1150" i="1"/>
  <c r="AB1149" i="1"/>
  <c r="AA1149" i="1"/>
  <c r="AB1148" i="1"/>
  <c r="AA1148" i="1"/>
  <c r="AB1147" i="1"/>
  <c r="AA1147" i="1"/>
  <c r="AB1142" i="1"/>
  <c r="AA1142" i="1"/>
  <c r="AB1141" i="1"/>
  <c r="AA1141" i="1"/>
  <c r="AB1140" i="1"/>
  <c r="AA1140" i="1"/>
  <c r="AB1139" i="1"/>
  <c r="AA1139" i="1"/>
  <c r="AB1138" i="1"/>
  <c r="AA1138" i="1"/>
  <c r="AB1133" i="1"/>
  <c r="AA1133" i="1"/>
  <c r="AB1132" i="1"/>
  <c r="AA1132" i="1"/>
  <c r="AB1131" i="1"/>
  <c r="AA1131" i="1"/>
  <c r="Z1172" i="1"/>
  <c r="Z1171" i="1"/>
  <c r="Z1170" i="1"/>
  <c r="Z1169" i="1"/>
  <c r="Z1168" i="1"/>
  <c r="Z1167" i="1"/>
  <c r="Z1162" i="1"/>
  <c r="Z1161" i="1"/>
  <c r="Z1156" i="1"/>
  <c r="Z1155" i="1"/>
  <c r="Z1154" i="1"/>
  <c r="Z1153" i="1"/>
  <c r="Z1152" i="1"/>
  <c r="Z1151" i="1"/>
  <c r="Z1150" i="1"/>
  <c r="Z1149" i="1"/>
  <c r="Z1148" i="1"/>
  <c r="Z1147" i="1"/>
  <c r="Z1142" i="1"/>
  <c r="Z1141" i="1"/>
  <c r="Z1140" i="1"/>
  <c r="Z1139" i="1"/>
  <c r="Z1138" i="1"/>
  <c r="Z1133" i="1"/>
  <c r="Z1132" i="1"/>
  <c r="Z1131" i="1"/>
  <c r="N1172" i="1"/>
  <c r="N1171" i="1"/>
  <c r="N1170" i="1"/>
  <c r="N1169" i="1"/>
  <c r="N1168" i="1"/>
  <c r="N1167" i="1"/>
  <c r="N1162" i="1"/>
  <c r="N1161" i="1"/>
  <c r="N1156" i="1"/>
  <c r="N1155" i="1"/>
  <c r="N1154" i="1"/>
  <c r="N1153" i="1"/>
  <c r="N1152" i="1"/>
  <c r="N1151" i="1"/>
  <c r="N1150" i="1"/>
  <c r="N1149" i="1"/>
  <c r="N1148" i="1"/>
  <c r="N1147" i="1"/>
  <c r="N1142" i="1"/>
  <c r="N1141" i="1"/>
  <c r="N1140" i="1"/>
  <c r="N1139" i="1"/>
  <c r="N1138" i="1"/>
  <c r="N1133" i="1"/>
  <c r="N1132" i="1"/>
  <c r="N1131" i="1"/>
  <c r="BL1115" i="1"/>
  <c r="BE1115" i="1"/>
  <c r="BF1115" i="1"/>
  <c r="BG1115" i="1"/>
  <c r="BD1115" i="1"/>
  <c r="AY1115" i="1"/>
  <c r="AG1115" i="1"/>
  <c r="AH1115" i="1"/>
  <c r="AF1115" i="1"/>
  <c r="Z1124" i="1"/>
  <c r="Z1123" i="1"/>
  <c r="Z1122" i="1"/>
  <c r="Z1121" i="1"/>
  <c r="Z1120" i="1"/>
  <c r="Z1119" i="1"/>
  <c r="Z1118" i="1"/>
  <c r="Z1117" i="1"/>
  <c r="BL1097" i="1"/>
  <c r="BG1097" i="1"/>
  <c r="BG1086" i="1"/>
  <c r="BF1097" i="1"/>
  <c r="BF1086" i="1"/>
  <c r="BE1097" i="1"/>
  <c r="BE1086" i="1"/>
  <c r="BD1097" i="1"/>
  <c r="BD1086" i="1"/>
  <c r="AY1097" i="1"/>
  <c r="AY1086" i="1"/>
  <c r="AG1086" i="1"/>
  <c r="AH1086" i="1"/>
  <c r="AG1097" i="1"/>
  <c r="AH1097" i="1"/>
  <c r="AF1097" i="1"/>
  <c r="Z1113" i="1"/>
  <c r="Z1112" i="1"/>
  <c r="Z1111" i="1"/>
  <c r="Z1110" i="1"/>
  <c r="Z1109" i="1"/>
  <c r="Z1108" i="1"/>
  <c r="Z1107" i="1"/>
  <c r="Z1106" i="1"/>
  <c r="Z1105" i="1"/>
  <c r="Z1104" i="1"/>
  <c r="Z1103" i="1"/>
  <c r="Z1102" i="1"/>
  <c r="Z1101" i="1"/>
  <c r="Z1100" i="1"/>
  <c r="Z1099" i="1"/>
  <c r="Z1095" i="1"/>
  <c r="Z1094" i="1"/>
  <c r="Z1093" i="1"/>
  <c r="Z1092" i="1"/>
  <c r="Z1091" i="1"/>
  <c r="Z1090" i="1"/>
  <c r="Z1089" i="1"/>
  <c r="Z1088" i="1"/>
  <c r="N1113" i="1"/>
  <c r="N1112" i="1"/>
  <c r="N1111" i="1"/>
  <c r="N1110" i="1"/>
  <c r="N1109" i="1"/>
  <c r="N1108" i="1"/>
  <c r="N1107" i="1"/>
  <c r="N1106" i="1"/>
  <c r="N1105" i="1"/>
  <c r="N1104" i="1"/>
  <c r="N1103" i="1"/>
  <c r="N1102" i="1"/>
  <c r="N1101" i="1"/>
  <c r="N1100" i="1"/>
  <c r="N1099" i="1"/>
  <c r="N1095" i="1"/>
  <c r="N1094" i="1"/>
  <c r="N1093" i="1"/>
  <c r="N1092" i="1"/>
  <c r="N1091" i="1"/>
  <c r="N1090" i="1"/>
  <c r="N1089" i="1"/>
  <c r="N1088" i="1"/>
  <c r="BG1071" i="1"/>
  <c r="BF1071" i="1"/>
  <c r="BE1071" i="1"/>
  <c r="BD1071" i="1"/>
  <c r="BG1059" i="1"/>
  <c r="BF1059" i="1"/>
  <c r="BE1059" i="1"/>
  <c r="BD1059" i="1"/>
  <c r="AY1071" i="1"/>
  <c r="AY1059" i="1"/>
  <c r="AG1059" i="1"/>
  <c r="AH1059" i="1"/>
  <c r="AG1071" i="1"/>
  <c r="AH1071" i="1"/>
  <c r="AF1071" i="1"/>
  <c r="AF1059" i="1"/>
  <c r="Z1083" i="1"/>
  <c r="Z1084" i="1"/>
  <c r="Z1082" i="1"/>
  <c r="Z1081" i="1"/>
  <c r="Z1080" i="1"/>
  <c r="Z1079" i="1"/>
  <c r="Z1078" i="1"/>
  <c r="Z1077" i="1"/>
  <c r="Z1076" i="1"/>
  <c r="Z1075" i="1"/>
  <c r="Z1074" i="1"/>
  <c r="Z1073" i="1"/>
  <c r="Z1069" i="1"/>
  <c r="Z1068" i="1"/>
  <c r="Z1067" i="1"/>
  <c r="Z1066" i="1"/>
  <c r="Z1065" i="1"/>
  <c r="Z1064" i="1"/>
  <c r="Z1063" i="1"/>
  <c r="Z1062" i="1"/>
  <c r="Z1061" i="1"/>
  <c r="BG1042" i="1"/>
  <c r="BF1042" i="1"/>
  <c r="BE1042" i="1"/>
  <c r="BG1032" i="1"/>
  <c r="BF1032" i="1"/>
  <c r="BE1032" i="1"/>
  <c r="BD1032" i="1"/>
  <c r="BG1027" i="1"/>
  <c r="BF1027" i="1"/>
  <c r="BE1027" i="1"/>
  <c r="BD1027" i="1"/>
  <c r="AY1032" i="1"/>
  <c r="AY1027" i="1"/>
  <c r="Z1055" i="1"/>
  <c r="Z1054" i="1"/>
  <c r="Z1053" i="1"/>
  <c r="Z1052" i="1"/>
  <c r="Z1051" i="1"/>
  <c r="Z1050" i="1"/>
  <c r="Z1049" i="1"/>
  <c r="Z1048" i="1"/>
  <c r="Z1047" i="1"/>
  <c r="Z1046" i="1"/>
  <c r="Z1045" i="1"/>
  <c r="Z1044" i="1"/>
  <c r="Z1040" i="1"/>
  <c r="Z1039" i="1"/>
  <c r="Z1038" i="1"/>
  <c r="Z1037" i="1"/>
  <c r="Z1036" i="1"/>
  <c r="Z1035" i="1"/>
  <c r="Z1034" i="1"/>
  <c r="Z1030" i="1"/>
  <c r="Z1029" i="1"/>
  <c r="N1055" i="1"/>
  <c r="N1054" i="1"/>
  <c r="N1053" i="1"/>
  <c r="N1052" i="1"/>
  <c r="N1051" i="1"/>
  <c r="N1050" i="1"/>
  <c r="N1049" i="1"/>
  <c r="N1048" i="1"/>
  <c r="N1047" i="1"/>
  <c r="N1046" i="1"/>
  <c r="N1045" i="1"/>
  <c r="N1044" i="1"/>
  <c r="N1040" i="1"/>
  <c r="N1039" i="1"/>
  <c r="N1038" i="1"/>
  <c r="N1037" i="1"/>
  <c r="N1036" i="1"/>
  <c r="N1035" i="1"/>
  <c r="N1034" i="1"/>
  <c r="N1030" i="1"/>
  <c r="N1029" i="1"/>
  <c r="BL979" i="1"/>
  <c r="BL987" i="1"/>
  <c r="BL995" i="1"/>
  <c r="BL1003" i="1"/>
  <c r="BL1011" i="1"/>
  <c r="BL1019" i="1"/>
  <c r="BL1023" i="1"/>
  <c r="BG1023" i="1"/>
  <c r="BF1023" i="1"/>
  <c r="BE1023" i="1"/>
  <c r="BD1023" i="1"/>
  <c r="BF1019" i="1"/>
  <c r="BE1019" i="1"/>
  <c r="BD1019" i="1"/>
  <c r="BG1011" i="1"/>
  <c r="BF1011" i="1"/>
  <c r="BE1011" i="1"/>
  <c r="BD1011" i="1"/>
  <c r="BG1003" i="1"/>
  <c r="BF1003" i="1"/>
  <c r="BD1003" i="1"/>
  <c r="BG995" i="1"/>
  <c r="BF995" i="1"/>
  <c r="BE995" i="1"/>
  <c r="BD995" i="1"/>
  <c r="BG987" i="1"/>
  <c r="BF987" i="1"/>
  <c r="BE987" i="1"/>
  <c r="BD987" i="1"/>
  <c r="BG979" i="1"/>
  <c r="BF979" i="1"/>
  <c r="BE979" i="1"/>
  <c r="BD979" i="1"/>
  <c r="AY1023" i="1"/>
  <c r="AY1019" i="1"/>
  <c r="AY1011" i="1"/>
  <c r="AY995" i="1"/>
  <c r="AY987" i="1"/>
  <c r="AY979" i="1"/>
  <c r="AR1023" i="1"/>
  <c r="AR987" i="1"/>
  <c r="AH1023" i="1"/>
  <c r="AG1023" i="1"/>
  <c r="AG1019" i="1"/>
  <c r="AH1011" i="1"/>
  <c r="AG1011" i="1"/>
  <c r="AH1003" i="1"/>
  <c r="AH995" i="1"/>
  <c r="AG995" i="1"/>
  <c r="AH987" i="1"/>
  <c r="AG987" i="1"/>
  <c r="AH979" i="1"/>
  <c r="AG979" i="1"/>
  <c r="AF1023" i="1"/>
  <c r="AF1019" i="1"/>
  <c r="AF1011" i="1"/>
  <c r="AF1003" i="1"/>
  <c r="AF995" i="1"/>
  <c r="AF987" i="1"/>
  <c r="AF979" i="1"/>
  <c r="Z1017" i="1"/>
  <c r="Z1016" i="1"/>
  <c r="Z1015" i="1"/>
  <c r="Z1014" i="1"/>
  <c r="Z1009" i="1"/>
  <c r="Z1008" i="1"/>
  <c r="Z1007" i="1"/>
  <c r="Z1006" i="1"/>
  <c r="Z1001" i="1"/>
  <c r="Z1000" i="1"/>
  <c r="Z999" i="1"/>
  <c r="Z998" i="1"/>
  <c r="Z993" i="1"/>
  <c r="Z992" i="1"/>
  <c r="Z991" i="1"/>
  <c r="Z990" i="1"/>
  <c r="Z985" i="1"/>
  <c r="Z984" i="1"/>
  <c r="Z983" i="1"/>
  <c r="Z982" i="1"/>
  <c r="N1017" i="1"/>
  <c r="N1016" i="1"/>
  <c r="N1015" i="1"/>
  <c r="N1014" i="1"/>
  <c r="N1009" i="1"/>
  <c r="N1008" i="1"/>
  <c r="N1007" i="1"/>
  <c r="N1006" i="1"/>
  <c r="N1001" i="1"/>
  <c r="N1000" i="1"/>
  <c r="N999" i="1"/>
  <c r="N998" i="1"/>
  <c r="N993" i="1"/>
  <c r="N992" i="1"/>
  <c r="N991" i="1"/>
  <c r="N990" i="1"/>
  <c r="N985" i="1"/>
  <c r="N984" i="1"/>
  <c r="N983" i="1"/>
  <c r="N982" i="1"/>
  <c r="BL956" i="1"/>
  <c r="BE965" i="1"/>
  <c r="BF965" i="1"/>
  <c r="BG965" i="1"/>
  <c r="BD965" i="1"/>
  <c r="BE956" i="1"/>
  <c r="BF956" i="1"/>
  <c r="BG956" i="1"/>
  <c r="BD956" i="1"/>
  <c r="AY965" i="1"/>
  <c r="AY956" i="1"/>
  <c r="AJ885" i="1"/>
  <c r="AK885" i="1"/>
  <c r="AL885" i="1"/>
  <c r="AJ886" i="1"/>
  <c r="AK886" i="1"/>
  <c r="AL886" i="1"/>
  <c r="AJ889" i="1"/>
  <c r="AL889" i="1"/>
  <c r="AJ890" i="1"/>
  <c r="AL890" i="1"/>
  <c r="AJ891" i="1"/>
  <c r="AL891" i="1"/>
  <c r="AJ892" i="1"/>
  <c r="AL892" i="1"/>
  <c r="AJ893" i="1"/>
  <c r="AK893" i="1"/>
  <c r="AL893" i="1"/>
  <c r="AJ894" i="1"/>
  <c r="AK894" i="1"/>
  <c r="AL894" i="1"/>
  <c r="AJ897" i="1"/>
  <c r="AL897" i="1"/>
  <c r="AJ898" i="1"/>
  <c r="AL898" i="1"/>
  <c r="AJ899" i="1"/>
  <c r="AL899" i="1"/>
  <c r="AJ900" i="1"/>
  <c r="AL900" i="1"/>
  <c r="AJ901" i="1"/>
  <c r="AK901" i="1"/>
  <c r="AL901" i="1"/>
  <c r="AJ902" i="1"/>
  <c r="AK902" i="1"/>
  <c r="AL902" i="1"/>
  <c r="AJ905" i="1"/>
  <c r="AL905" i="1"/>
  <c r="AJ906" i="1"/>
  <c r="AL906" i="1"/>
  <c r="AJ907" i="1"/>
  <c r="AL907" i="1"/>
  <c r="AJ908" i="1"/>
  <c r="AL908" i="1"/>
  <c r="AJ909" i="1"/>
  <c r="AK909" i="1"/>
  <c r="AL909" i="1"/>
  <c r="AJ910" i="1"/>
  <c r="AK910" i="1"/>
  <c r="AL910" i="1"/>
  <c r="AJ913" i="1"/>
  <c r="AL913" i="1"/>
  <c r="AJ914" i="1"/>
  <c r="AL914" i="1"/>
  <c r="AJ915" i="1"/>
  <c r="AL915" i="1"/>
  <c r="AJ916" i="1"/>
  <c r="AL916" i="1"/>
  <c r="AJ917" i="1"/>
  <c r="AK917" i="1"/>
  <c r="AL917" i="1"/>
  <c r="AJ918" i="1"/>
  <c r="AK918" i="1"/>
  <c r="AL918" i="1"/>
  <c r="AJ921" i="1"/>
  <c r="AL921" i="1"/>
  <c r="AJ922" i="1"/>
  <c r="AL922" i="1"/>
  <c r="AJ923" i="1"/>
  <c r="AL923" i="1"/>
  <c r="AJ924" i="1"/>
  <c r="AL924" i="1"/>
  <c r="AJ925" i="1"/>
  <c r="AK925" i="1"/>
  <c r="AL925" i="1"/>
  <c r="AJ926" i="1"/>
  <c r="AK926" i="1"/>
  <c r="AL926" i="1"/>
  <c r="AJ929" i="1"/>
  <c r="AK929" i="1"/>
  <c r="AL929" i="1"/>
  <c r="AJ930" i="1"/>
  <c r="AK930" i="1"/>
  <c r="AL930" i="1"/>
  <c r="AJ933" i="1"/>
  <c r="AK933" i="1"/>
  <c r="AL933" i="1"/>
  <c r="AJ934" i="1"/>
  <c r="AK934" i="1"/>
  <c r="AL934" i="1"/>
  <c r="AJ935" i="1"/>
  <c r="AK935" i="1"/>
  <c r="AL935" i="1"/>
  <c r="AJ936" i="1"/>
  <c r="AL936" i="1"/>
  <c r="AJ937" i="1"/>
  <c r="AL937" i="1"/>
  <c r="AJ938" i="1"/>
  <c r="AL938" i="1"/>
  <c r="AJ939" i="1"/>
  <c r="AL939" i="1"/>
  <c r="AJ940" i="1"/>
  <c r="AL940" i="1"/>
  <c r="AJ941" i="1"/>
  <c r="AL941" i="1"/>
  <c r="AJ942" i="1"/>
  <c r="AL942" i="1"/>
  <c r="AJ943" i="1"/>
  <c r="AL943" i="1"/>
  <c r="AJ944" i="1"/>
  <c r="AL944" i="1"/>
  <c r="AJ945" i="1"/>
  <c r="AL945" i="1"/>
  <c r="AJ946" i="1"/>
  <c r="AL946" i="1"/>
  <c r="AJ947" i="1"/>
  <c r="AL947" i="1"/>
  <c r="AJ948" i="1"/>
  <c r="AK948" i="1"/>
  <c r="AL948" i="1"/>
  <c r="AJ949" i="1"/>
  <c r="AK949" i="1"/>
  <c r="AL949" i="1"/>
  <c r="AJ950" i="1"/>
  <c r="AK950" i="1"/>
  <c r="AL950" i="1"/>
  <c r="AJ951" i="1"/>
  <c r="AL951" i="1"/>
  <c r="AJ952" i="1"/>
  <c r="AL952" i="1"/>
  <c r="AJ953" i="1"/>
  <c r="AL953" i="1"/>
  <c r="AJ954" i="1"/>
  <c r="AL954" i="1"/>
  <c r="AJ955" i="1"/>
  <c r="AK955" i="1"/>
  <c r="AL955" i="1"/>
  <c r="AJ956" i="1"/>
  <c r="AK956" i="1"/>
  <c r="AL956" i="1"/>
  <c r="AG965" i="1"/>
  <c r="AH965" i="1"/>
  <c r="AF965" i="1"/>
  <c r="AG956" i="1"/>
  <c r="AH956" i="1"/>
  <c r="AF956" i="1"/>
  <c r="BE949" i="1"/>
  <c r="BF949" i="1"/>
  <c r="BG949" i="1"/>
  <c r="BD949" i="1"/>
  <c r="AY949" i="1"/>
  <c r="AH949" i="1"/>
  <c r="AG949" i="1"/>
  <c r="AF949" i="1"/>
  <c r="BL934" i="1"/>
  <c r="AY934" i="1"/>
  <c r="AF934" i="1"/>
  <c r="BL930" i="1"/>
  <c r="BG930" i="1"/>
  <c r="BF930" i="1"/>
  <c r="BE930" i="1"/>
  <c r="BD930" i="1"/>
  <c r="BG926" i="1"/>
  <c r="BF926" i="1"/>
  <c r="BE926" i="1"/>
  <c r="BD926" i="1"/>
  <c r="BG918" i="1"/>
  <c r="BF918" i="1"/>
  <c r="BE918" i="1"/>
  <c r="BD918" i="1"/>
  <c r="BG910" i="1"/>
  <c r="BF910" i="1"/>
  <c r="BE910" i="1"/>
  <c r="BD910" i="1"/>
  <c r="BG902" i="1"/>
  <c r="BF902" i="1"/>
  <c r="BE902" i="1"/>
  <c r="BD902" i="1"/>
  <c r="BF894" i="1"/>
  <c r="BE894" i="1"/>
  <c r="BD894" i="1"/>
  <c r="BG886" i="1"/>
  <c r="BF886" i="1"/>
  <c r="BE886" i="1"/>
  <c r="BD886" i="1"/>
  <c r="AY930" i="1"/>
  <c r="AY926" i="1"/>
  <c r="AY918" i="1"/>
  <c r="AY910" i="1"/>
  <c r="AY902" i="1"/>
  <c r="AY894" i="1"/>
  <c r="AY886" i="1"/>
  <c r="AG930" i="1"/>
  <c r="AH926" i="1"/>
  <c r="AG926" i="1"/>
  <c r="AG918" i="1"/>
  <c r="AH910" i="1"/>
  <c r="AG910" i="1"/>
  <c r="AG902" i="1"/>
  <c r="AH894" i="1"/>
  <c r="AG894" i="1"/>
  <c r="AH886" i="1"/>
  <c r="AG886" i="1"/>
  <c r="AF930" i="1"/>
  <c r="AF926" i="1"/>
  <c r="AF918" i="1"/>
  <c r="AF910" i="1"/>
  <c r="AF902" i="1"/>
  <c r="AF894" i="1"/>
  <c r="AF886" i="1"/>
  <c r="Z924" i="1"/>
  <c r="Z923" i="1"/>
  <c r="Z922" i="1"/>
  <c r="Z921" i="1"/>
  <c r="Z916" i="1"/>
  <c r="Z915" i="1"/>
  <c r="Z914" i="1"/>
  <c r="Z913" i="1"/>
  <c r="Z908" i="1"/>
  <c r="Z907" i="1"/>
  <c r="Z906" i="1"/>
  <c r="Z905" i="1"/>
  <c r="Z900" i="1"/>
  <c r="Z899" i="1"/>
  <c r="Z898" i="1"/>
  <c r="Z897" i="1"/>
  <c r="Z892" i="1"/>
  <c r="Z891" i="1"/>
  <c r="Z890" i="1"/>
  <c r="Z889" i="1"/>
  <c r="N924" i="1"/>
  <c r="N923" i="1"/>
  <c r="N922" i="1"/>
  <c r="N921" i="1"/>
  <c r="N916" i="1"/>
  <c r="N915" i="1"/>
  <c r="N914" i="1"/>
  <c r="N913" i="1"/>
  <c r="N908" i="1"/>
  <c r="N907" i="1"/>
  <c r="N906" i="1"/>
  <c r="N905" i="1"/>
  <c r="N900" i="1"/>
  <c r="N899" i="1"/>
  <c r="N898" i="1"/>
  <c r="N897" i="1"/>
  <c r="N892" i="1"/>
  <c r="N891" i="1"/>
  <c r="N890" i="1"/>
  <c r="N889" i="1"/>
  <c r="BL875" i="1"/>
  <c r="BL868" i="1"/>
  <c r="BL862" i="1"/>
  <c r="BL855" i="1"/>
  <c r="BL846" i="1"/>
  <c r="BL837" i="1"/>
  <c r="BG875" i="1"/>
  <c r="BF875" i="1"/>
  <c r="BE875" i="1"/>
  <c r="BD875" i="1"/>
  <c r="BG868" i="1"/>
  <c r="BE868" i="1"/>
  <c r="BD868" i="1"/>
  <c r="BG862" i="1"/>
  <c r="BF862" i="1"/>
  <c r="BE862" i="1"/>
  <c r="BD862" i="1"/>
  <c r="BG855" i="1"/>
  <c r="BF855" i="1"/>
  <c r="BE855" i="1"/>
  <c r="BD855" i="1"/>
  <c r="BG846" i="1"/>
  <c r="BF846" i="1"/>
  <c r="BE846" i="1"/>
  <c r="BD846" i="1"/>
  <c r="BF837" i="1"/>
  <c r="BE837" i="1"/>
  <c r="BD837" i="1"/>
  <c r="AY868" i="1"/>
  <c r="AY862" i="1"/>
  <c r="AY855" i="1"/>
  <c r="AY846" i="1"/>
  <c r="AY837" i="1"/>
  <c r="AR875" i="1"/>
  <c r="AH875" i="1"/>
  <c r="AG875" i="1"/>
  <c r="AH868" i="1"/>
  <c r="AG868" i="1"/>
  <c r="AG862" i="1"/>
  <c r="AH855" i="1"/>
  <c r="AG855" i="1"/>
  <c r="AH846" i="1"/>
  <c r="AG846" i="1"/>
  <c r="AH837" i="1"/>
  <c r="AF875" i="1"/>
  <c r="AF862" i="1"/>
  <c r="AF855" i="1"/>
  <c r="AF846" i="1"/>
  <c r="AF837" i="1"/>
  <c r="Z880" i="1"/>
  <c r="Z879" i="1"/>
  <c r="Z878" i="1"/>
  <c r="Z873" i="1"/>
  <c r="Z872" i="1"/>
  <c r="Z871" i="1"/>
  <c r="Z866" i="1"/>
  <c r="Z865" i="1"/>
  <c r="Z858" i="1"/>
  <c r="Z853" i="1"/>
  <c r="Z852" i="1"/>
  <c r="Z851" i="1"/>
  <c r="Z850" i="1"/>
  <c r="Z849" i="1"/>
  <c r="Z844" i="1"/>
  <c r="Z843" i="1"/>
  <c r="Z842" i="1"/>
  <c r="Z841" i="1"/>
  <c r="Z840" i="1"/>
  <c r="N880" i="1"/>
  <c r="N879" i="1"/>
  <c r="N878" i="1"/>
  <c r="N873" i="1"/>
  <c r="N872" i="1"/>
  <c r="N871" i="1"/>
  <c r="N866" i="1"/>
  <c r="N865" i="1"/>
  <c r="N858" i="1"/>
  <c r="N853" i="1"/>
  <c r="N852" i="1"/>
  <c r="N851" i="1"/>
  <c r="N850" i="1"/>
  <c r="N849" i="1"/>
  <c r="N844" i="1"/>
  <c r="N843" i="1"/>
  <c r="N842" i="1"/>
  <c r="N841" i="1"/>
  <c r="N840" i="1"/>
  <c r="BL828" i="1"/>
  <c r="BL822" i="1"/>
  <c r="BL814" i="1"/>
  <c r="BL808" i="1"/>
  <c r="BL800" i="1"/>
  <c r="BG828" i="1"/>
  <c r="BF828" i="1"/>
  <c r="BE828" i="1"/>
  <c r="BD828" i="1"/>
  <c r="BG822" i="1"/>
  <c r="BF822" i="1"/>
  <c r="BE822" i="1"/>
  <c r="BD822" i="1"/>
  <c r="BG814" i="1"/>
  <c r="BF814" i="1"/>
  <c r="BE814" i="1"/>
  <c r="BD814" i="1"/>
  <c r="BG808" i="1"/>
  <c r="BF808" i="1"/>
  <c r="BE808" i="1"/>
  <c r="BD808" i="1"/>
  <c r="BG800" i="1"/>
  <c r="BF800" i="1"/>
  <c r="BE800" i="1"/>
  <c r="BD800" i="1"/>
  <c r="AY828" i="1"/>
  <c r="AY822" i="1"/>
  <c r="AY814" i="1"/>
  <c r="AY800" i="1"/>
  <c r="AG800" i="1"/>
  <c r="AH800" i="1"/>
  <c r="AG808" i="1"/>
  <c r="AH808" i="1"/>
  <c r="AG814" i="1"/>
  <c r="AH814" i="1"/>
  <c r="AG822" i="1"/>
  <c r="AH822" i="1"/>
  <c r="AG828" i="1"/>
  <c r="AH828" i="1"/>
  <c r="AF828" i="1"/>
  <c r="AF822" i="1"/>
  <c r="AF814" i="1"/>
  <c r="AF800" i="1"/>
  <c r="Z833" i="1"/>
  <c r="Z832" i="1"/>
  <c r="Z831" i="1"/>
  <c r="Z826" i="1"/>
  <c r="Z825" i="1"/>
  <c r="Z820" i="1"/>
  <c r="Z819" i="1"/>
  <c r="Z818" i="1"/>
  <c r="Z817" i="1"/>
  <c r="Z812" i="1"/>
  <c r="Z811" i="1"/>
  <c r="Z806" i="1"/>
  <c r="Z805" i="1"/>
  <c r="Z804" i="1"/>
  <c r="Z803" i="1"/>
  <c r="N833" i="1"/>
  <c r="N832" i="1"/>
  <c r="N831" i="1"/>
  <c r="N826" i="1"/>
  <c r="N825" i="1"/>
  <c r="N820" i="1"/>
  <c r="N819" i="1"/>
  <c r="N818" i="1"/>
  <c r="N817" i="1"/>
  <c r="N812" i="1"/>
  <c r="N811" i="1"/>
  <c r="N806" i="1"/>
  <c r="N805" i="1"/>
  <c r="N804" i="1"/>
  <c r="N803" i="1"/>
  <c r="BL793" i="1"/>
  <c r="BL775" i="1"/>
  <c r="BL769" i="1"/>
  <c r="BL759" i="1"/>
  <c r="BG793" i="1"/>
  <c r="BF793" i="1"/>
  <c r="BE793" i="1"/>
  <c r="BD793" i="1"/>
  <c r="BG783" i="1"/>
  <c r="BF783" i="1"/>
  <c r="BE783" i="1"/>
  <c r="BD783" i="1"/>
  <c r="BG775" i="1"/>
  <c r="BF775" i="1"/>
  <c r="BE775" i="1"/>
  <c r="BD775" i="1"/>
  <c r="BG769" i="1"/>
  <c r="BF769" i="1"/>
  <c r="BE769" i="1"/>
  <c r="BD769" i="1"/>
  <c r="BG764" i="1"/>
  <c r="BF764" i="1"/>
  <c r="BE764" i="1"/>
  <c r="BD764" i="1"/>
  <c r="BG759" i="1"/>
  <c r="BF759" i="1"/>
  <c r="BE759" i="1"/>
  <c r="BD759" i="1"/>
  <c r="AY793" i="1"/>
  <c r="AY783" i="1"/>
  <c r="AY775" i="1"/>
  <c r="AY769" i="1"/>
  <c r="AY764" i="1"/>
  <c r="AY759" i="1"/>
  <c r="AR759" i="1"/>
  <c r="AG775" i="1"/>
  <c r="AH775" i="1"/>
  <c r="AG783" i="1"/>
  <c r="AH783" i="1"/>
  <c r="AG793" i="1"/>
  <c r="AH793" i="1"/>
  <c r="AF793" i="1"/>
  <c r="AF783" i="1"/>
  <c r="AF775" i="1"/>
  <c r="AG759" i="1"/>
  <c r="AH759" i="1"/>
  <c r="AG764" i="1"/>
  <c r="AH764" i="1"/>
  <c r="AG769" i="1"/>
  <c r="AH769" i="1"/>
  <c r="AF769" i="1"/>
  <c r="AF764" i="1"/>
  <c r="AF759" i="1"/>
  <c r="Z778" i="1"/>
  <c r="Z796" i="1"/>
  <c r="Z791" i="1"/>
  <c r="Z790" i="1"/>
  <c r="Z789" i="1"/>
  <c r="Z788" i="1"/>
  <c r="Z787" i="1"/>
  <c r="Z786" i="1"/>
  <c r="Z781" i="1"/>
  <c r="Z780" i="1"/>
  <c r="Z779" i="1"/>
  <c r="Z767" i="1"/>
  <c r="Z762" i="1"/>
  <c r="N796" i="1"/>
  <c r="N791" i="1"/>
  <c r="N790" i="1"/>
  <c r="N789" i="1"/>
  <c r="N788" i="1"/>
  <c r="N787" i="1"/>
  <c r="N786" i="1"/>
  <c r="N781" i="1"/>
  <c r="N780" i="1"/>
  <c r="N779" i="1"/>
  <c r="N778" i="1"/>
  <c r="N767" i="1"/>
  <c r="N762" i="1"/>
  <c r="BL739" i="1"/>
  <c r="BG747" i="1"/>
  <c r="BF747" i="1"/>
  <c r="BE747" i="1"/>
  <c r="BD747" i="1"/>
  <c r="BG739" i="1"/>
  <c r="BF739" i="1"/>
  <c r="BE739" i="1"/>
  <c r="BD739" i="1"/>
  <c r="AY747" i="1"/>
  <c r="AY739" i="1"/>
  <c r="AG739" i="1"/>
  <c r="AH739" i="1"/>
  <c r="AG747" i="1"/>
  <c r="AH747" i="1"/>
  <c r="AF747" i="1"/>
  <c r="AF739" i="1"/>
  <c r="Z755" i="1"/>
  <c r="Z754" i="1"/>
  <c r="Z753" i="1"/>
  <c r="Z752" i="1"/>
  <c r="Z751" i="1"/>
  <c r="Z750" i="1"/>
  <c r="Z745" i="1"/>
  <c r="Z744" i="1"/>
  <c r="Z743" i="1"/>
  <c r="Z742" i="1"/>
  <c r="BL712" i="1"/>
  <c r="BL729" i="1"/>
  <c r="BG729" i="1"/>
  <c r="BF729" i="1"/>
  <c r="BE729" i="1"/>
  <c r="BD729" i="1"/>
  <c r="BG722" i="1"/>
  <c r="BF722" i="1"/>
  <c r="BE722" i="1"/>
  <c r="BD722" i="1"/>
  <c r="BG712" i="1"/>
  <c r="BF712" i="1"/>
  <c r="BE712" i="1"/>
  <c r="BD712" i="1"/>
  <c r="AY729" i="1"/>
  <c r="AY722" i="1"/>
  <c r="AY712" i="1"/>
  <c r="AH729" i="1"/>
  <c r="AG729" i="1"/>
  <c r="AH722" i="1"/>
  <c r="AG722" i="1"/>
  <c r="AH712" i="1"/>
  <c r="AG712" i="1"/>
  <c r="AF729" i="1"/>
  <c r="AF722" i="1"/>
  <c r="AF712" i="1"/>
  <c r="AR702" i="1"/>
  <c r="AG685" i="1"/>
  <c r="AH685" i="1"/>
  <c r="AG695" i="1"/>
  <c r="AH695" i="1"/>
  <c r="AG702" i="1"/>
  <c r="AH702" i="1"/>
  <c r="AF702" i="1"/>
  <c r="AF695" i="1"/>
  <c r="AF685" i="1"/>
  <c r="BL677" i="1"/>
  <c r="BL661" i="1"/>
  <c r="BL641" i="1"/>
  <c r="BL636" i="1"/>
  <c r="BG677" i="1"/>
  <c r="BF677" i="1"/>
  <c r="BE677" i="1"/>
  <c r="BD677" i="1"/>
  <c r="BG668" i="1"/>
  <c r="BF668" i="1"/>
  <c r="BE668" i="1"/>
  <c r="BD668" i="1"/>
  <c r="BG661" i="1"/>
  <c r="BF661" i="1"/>
  <c r="BE661" i="1"/>
  <c r="BD661" i="1"/>
  <c r="BG653" i="1"/>
  <c r="BF653" i="1"/>
  <c r="BE653" i="1"/>
  <c r="BD653" i="1"/>
  <c r="BG641" i="1"/>
  <c r="BF641" i="1"/>
  <c r="BE641" i="1"/>
  <c r="BD641" i="1"/>
  <c r="BG636" i="1"/>
  <c r="BF636" i="1"/>
  <c r="BE636" i="1"/>
  <c r="BD636" i="1"/>
  <c r="AY677" i="1"/>
  <c r="AY668" i="1"/>
  <c r="AY661" i="1"/>
  <c r="AY653" i="1"/>
  <c r="AY641" i="1"/>
  <c r="AY636" i="1"/>
  <c r="AH677" i="1"/>
  <c r="AG677" i="1"/>
  <c r="AH668" i="1"/>
  <c r="AG668" i="1"/>
  <c r="AH661" i="1"/>
  <c r="AG661" i="1"/>
  <c r="AH653" i="1"/>
  <c r="AG653" i="1"/>
  <c r="AH641" i="1"/>
  <c r="AG641" i="1"/>
  <c r="AH636" i="1"/>
  <c r="AG636" i="1"/>
  <c r="AF677" i="1"/>
  <c r="AF668" i="1"/>
  <c r="AF661" i="1"/>
  <c r="AF653" i="1"/>
  <c r="AF641" i="1"/>
  <c r="AF636" i="1"/>
  <c r="Z681" i="1"/>
  <c r="Z680" i="1"/>
  <c r="Z675" i="1"/>
  <c r="Z674" i="1"/>
  <c r="Z673" i="1"/>
  <c r="Z672" i="1"/>
  <c r="Z671" i="1"/>
  <c r="Z666" i="1"/>
  <c r="Z665" i="1"/>
  <c r="Z664" i="1"/>
  <c r="Z659" i="1"/>
  <c r="Z658" i="1"/>
  <c r="Z657" i="1"/>
  <c r="Z656" i="1"/>
  <c r="Z651" i="1"/>
  <c r="Z650" i="1"/>
  <c r="Z649" i="1"/>
  <c r="Z648" i="1"/>
  <c r="Z647" i="1"/>
  <c r="Z646" i="1"/>
  <c r="Z645" i="1"/>
  <c r="Z644" i="1"/>
  <c r="N681" i="1"/>
  <c r="N680" i="1"/>
  <c r="N675" i="1"/>
  <c r="N674" i="1"/>
  <c r="N673" i="1"/>
  <c r="N672" i="1"/>
  <c r="N671" i="1"/>
  <c r="N666" i="1"/>
  <c r="N665" i="1"/>
  <c r="N664" i="1"/>
  <c r="N659" i="1"/>
  <c r="N658" i="1"/>
  <c r="N657" i="1"/>
  <c r="N656" i="1"/>
  <c r="N651" i="1"/>
  <c r="N650" i="1"/>
  <c r="N649" i="1"/>
  <c r="N648" i="1"/>
  <c r="N647" i="1"/>
  <c r="N646" i="1"/>
  <c r="N645" i="1"/>
  <c r="N644" i="1"/>
  <c r="AY620" i="1"/>
  <c r="AY31" i="1"/>
  <c r="AL625" i="1"/>
  <c r="AL626" i="1"/>
  <c r="AL627" i="1"/>
  <c r="AL628" i="1"/>
  <c r="AJ629" i="1"/>
  <c r="AL629" i="1"/>
  <c r="AJ630" i="1"/>
  <c r="AL630" i="1"/>
  <c r="AJ631" i="1"/>
  <c r="AK631" i="1"/>
  <c r="AL631" i="1"/>
  <c r="AJ632" i="1"/>
  <c r="AK632" i="1"/>
  <c r="AL632" i="1"/>
  <c r="AJ633" i="1"/>
  <c r="AK633" i="1"/>
  <c r="AL633" i="1"/>
  <c r="AJ634" i="1"/>
  <c r="AK634" i="1"/>
  <c r="AL634" i="1"/>
  <c r="AJ635" i="1"/>
  <c r="AK635" i="1"/>
  <c r="AL635" i="1"/>
  <c r="AJ636" i="1"/>
  <c r="AK636" i="1"/>
  <c r="AL636" i="1"/>
  <c r="AJ640" i="1"/>
  <c r="AK640" i="1"/>
  <c r="AL640" i="1"/>
  <c r="AJ641" i="1"/>
  <c r="AK641" i="1"/>
  <c r="AL641" i="1"/>
  <c r="AJ644" i="1"/>
  <c r="AL644" i="1"/>
  <c r="AJ645" i="1"/>
  <c r="AL645" i="1"/>
  <c r="AJ646" i="1"/>
  <c r="AL646" i="1"/>
  <c r="AJ647" i="1"/>
  <c r="AL647" i="1"/>
  <c r="AJ648" i="1"/>
  <c r="AL648" i="1"/>
  <c r="AJ649" i="1"/>
  <c r="AL649" i="1"/>
  <c r="AJ650" i="1"/>
  <c r="AL650" i="1"/>
  <c r="AJ651" i="1"/>
  <c r="AL651" i="1"/>
  <c r="AJ652" i="1"/>
  <c r="AK652" i="1"/>
  <c r="AL652" i="1"/>
  <c r="AJ653" i="1"/>
  <c r="AK653" i="1"/>
  <c r="AL653" i="1"/>
  <c r="AJ656" i="1"/>
  <c r="AL656" i="1"/>
  <c r="AJ657" i="1"/>
  <c r="AL657" i="1"/>
  <c r="AJ658" i="1"/>
  <c r="AL658" i="1"/>
  <c r="AJ659" i="1"/>
  <c r="AL659" i="1"/>
  <c r="AJ660" i="1"/>
  <c r="AK660" i="1"/>
  <c r="AL660" i="1"/>
  <c r="AJ661" i="1"/>
  <c r="AK661" i="1"/>
  <c r="AL661" i="1"/>
  <c r="AJ664" i="1"/>
  <c r="AL664" i="1"/>
  <c r="AJ665" i="1"/>
  <c r="AL665" i="1"/>
  <c r="AJ666" i="1"/>
  <c r="AL666" i="1"/>
  <c r="AJ667" i="1"/>
  <c r="AK667" i="1"/>
  <c r="AL667" i="1"/>
  <c r="AJ668" i="1"/>
  <c r="AK668" i="1"/>
  <c r="AL668" i="1"/>
  <c r="AJ671" i="1"/>
  <c r="AL671" i="1"/>
  <c r="AJ672" i="1"/>
  <c r="AL672" i="1"/>
  <c r="AJ673" i="1"/>
  <c r="AL673" i="1"/>
  <c r="AJ674" i="1"/>
  <c r="AL674" i="1"/>
  <c r="AJ675" i="1"/>
  <c r="AL675" i="1"/>
  <c r="AJ676" i="1"/>
  <c r="AK676" i="1"/>
  <c r="AL676" i="1"/>
  <c r="AJ677" i="1"/>
  <c r="AK677" i="1"/>
  <c r="AL677" i="1"/>
  <c r="AJ680" i="1"/>
  <c r="AL680" i="1"/>
  <c r="AJ681" i="1"/>
  <c r="AL681" i="1"/>
  <c r="AJ682" i="1"/>
  <c r="AK682" i="1"/>
  <c r="AL682" i="1"/>
  <c r="AJ683" i="1"/>
  <c r="AK683" i="1"/>
  <c r="AL683" i="1"/>
  <c r="AJ684" i="1"/>
  <c r="AK684" i="1"/>
  <c r="AL684" i="1"/>
  <c r="AJ685" i="1"/>
  <c r="AK685" i="1"/>
  <c r="AL685" i="1"/>
  <c r="AJ688" i="1"/>
  <c r="AL688" i="1"/>
  <c r="AJ689" i="1"/>
  <c r="AL689" i="1"/>
  <c r="AJ690" i="1"/>
  <c r="AL690" i="1"/>
  <c r="AJ691" i="1"/>
  <c r="AL691" i="1"/>
  <c r="AJ692" i="1"/>
  <c r="AL692" i="1"/>
  <c r="AJ693" i="1"/>
  <c r="AL693" i="1"/>
  <c r="AJ694" i="1"/>
  <c r="AK694" i="1"/>
  <c r="AL694" i="1"/>
  <c r="AJ695" i="1"/>
  <c r="AK695" i="1"/>
  <c r="AL695" i="1"/>
  <c r="AJ698" i="1"/>
  <c r="AL698" i="1"/>
  <c r="AJ699" i="1"/>
  <c r="AL699" i="1"/>
  <c r="AJ700" i="1"/>
  <c r="AL700" i="1"/>
  <c r="AJ701" i="1"/>
  <c r="AK701" i="1"/>
  <c r="AL701" i="1"/>
  <c r="AJ702" i="1"/>
  <c r="AK702" i="1"/>
  <c r="AL702" i="1"/>
  <c r="AJ705" i="1"/>
  <c r="AL705" i="1"/>
  <c r="AJ706" i="1"/>
  <c r="AL706" i="1"/>
  <c r="AJ707" i="1"/>
  <c r="AL707" i="1"/>
  <c r="AJ708" i="1"/>
  <c r="AL708" i="1"/>
  <c r="AJ709" i="1"/>
  <c r="AK709" i="1"/>
  <c r="AL709" i="1"/>
  <c r="AJ710" i="1"/>
  <c r="AK710" i="1"/>
  <c r="AL710" i="1"/>
  <c r="AJ711" i="1"/>
  <c r="AK711" i="1"/>
  <c r="AL711" i="1"/>
  <c r="AJ712" i="1"/>
  <c r="AK712" i="1"/>
  <c r="AL712" i="1"/>
  <c r="AJ715" i="1"/>
  <c r="AL715" i="1"/>
  <c r="AJ716" i="1"/>
  <c r="AL716" i="1"/>
  <c r="AJ717" i="1"/>
  <c r="AL717" i="1"/>
  <c r="AJ718" i="1"/>
  <c r="AL718" i="1"/>
  <c r="AJ719" i="1"/>
  <c r="AL719" i="1"/>
  <c r="AJ720" i="1"/>
  <c r="AL720" i="1"/>
  <c r="AJ721" i="1"/>
  <c r="AK721" i="1"/>
  <c r="AL721" i="1"/>
  <c r="AJ722" i="1"/>
  <c r="AK722" i="1"/>
  <c r="AL722" i="1"/>
  <c r="AJ725" i="1"/>
  <c r="AL725" i="1"/>
  <c r="AJ726" i="1"/>
  <c r="AL726" i="1"/>
  <c r="AJ727" i="1"/>
  <c r="AL727" i="1"/>
  <c r="AJ728" i="1"/>
  <c r="AK728" i="1"/>
  <c r="AL728" i="1"/>
  <c r="AJ729" i="1"/>
  <c r="AK729" i="1"/>
  <c r="AL729" i="1"/>
  <c r="AJ732" i="1"/>
  <c r="AL732" i="1"/>
  <c r="AJ733" i="1"/>
  <c r="AL733" i="1"/>
  <c r="AJ734" i="1"/>
  <c r="AL734" i="1"/>
  <c r="AJ735" i="1"/>
  <c r="AL735" i="1"/>
  <c r="AJ737" i="1"/>
  <c r="AK737" i="1"/>
  <c r="AL737" i="1"/>
  <c r="AJ738" i="1"/>
  <c r="AK738" i="1"/>
  <c r="AL738" i="1"/>
  <c r="AJ739" i="1"/>
  <c r="AK739" i="1"/>
  <c r="AL739" i="1"/>
  <c r="AJ742" i="1"/>
  <c r="AL742" i="1"/>
  <c r="AJ743" i="1"/>
  <c r="AL743" i="1"/>
  <c r="AJ744" i="1"/>
  <c r="AL744" i="1"/>
  <c r="AJ745" i="1"/>
  <c r="AL745" i="1"/>
  <c r="AJ746" i="1"/>
  <c r="AK746" i="1"/>
  <c r="AL746" i="1"/>
  <c r="AJ747" i="1"/>
  <c r="AK747" i="1"/>
  <c r="AL747" i="1"/>
  <c r="AJ750" i="1"/>
  <c r="AL750" i="1"/>
  <c r="AJ751" i="1"/>
  <c r="AL751" i="1"/>
  <c r="AJ752" i="1"/>
  <c r="AL752" i="1"/>
  <c r="AJ753" i="1"/>
  <c r="AL753" i="1"/>
  <c r="AJ754" i="1"/>
  <c r="AL754" i="1"/>
  <c r="AJ755" i="1"/>
  <c r="AL755" i="1"/>
  <c r="AJ757" i="1"/>
  <c r="AK757" i="1"/>
  <c r="AL757" i="1"/>
  <c r="AJ758" i="1"/>
  <c r="AK758" i="1"/>
  <c r="AL758" i="1"/>
  <c r="AJ759" i="1"/>
  <c r="AK759" i="1"/>
  <c r="AL759" i="1"/>
  <c r="AJ762" i="1"/>
  <c r="AL762" i="1"/>
  <c r="AJ763" i="1"/>
  <c r="AK763" i="1"/>
  <c r="AL763" i="1"/>
  <c r="AJ764" i="1"/>
  <c r="AK764" i="1"/>
  <c r="AL764" i="1"/>
  <c r="AJ767" i="1"/>
  <c r="AL767" i="1"/>
  <c r="AJ768" i="1"/>
  <c r="AK768" i="1"/>
  <c r="AL768" i="1"/>
  <c r="AJ769" i="1"/>
  <c r="AK769" i="1"/>
  <c r="AL769" i="1"/>
  <c r="AJ773" i="1"/>
  <c r="AK773" i="1"/>
  <c r="AL773" i="1"/>
  <c r="AJ774" i="1"/>
  <c r="AK774" i="1"/>
  <c r="AL774" i="1"/>
  <c r="AJ775" i="1"/>
  <c r="AK775" i="1"/>
  <c r="AL775" i="1"/>
  <c r="AJ778" i="1"/>
  <c r="AL778" i="1"/>
  <c r="AJ779" i="1"/>
  <c r="AL779" i="1"/>
  <c r="AJ780" i="1"/>
  <c r="AL780" i="1"/>
  <c r="AJ781" i="1"/>
  <c r="AL781" i="1"/>
  <c r="AJ782" i="1"/>
  <c r="AK782" i="1"/>
  <c r="AL782" i="1"/>
  <c r="AJ783" i="1"/>
  <c r="AK783" i="1"/>
  <c r="AL783" i="1"/>
  <c r="AJ786" i="1"/>
  <c r="AL786" i="1"/>
  <c r="AJ787" i="1"/>
  <c r="AL787" i="1"/>
  <c r="AJ788" i="1"/>
  <c r="AL788" i="1"/>
  <c r="AJ789" i="1"/>
  <c r="AL789" i="1"/>
  <c r="AJ790" i="1"/>
  <c r="AL790" i="1"/>
  <c r="AJ791" i="1"/>
  <c r="AL791" i="1"/>
  <c r="AJ792" i="1"/>
  <c r="AK792" i="1"/>
  <c r="AL792" i="1"/>
  <c r="AJ793" i="1"/>
  <c r="AK793" i="1"/>
  <c r="AL793" i="1"/>
  <c r="AJ796" i="1"/>
  <c r="AL796" i="1"/>
  <c r="AJ798" i="1"/>
  <c r="AK798" i="1"/>
  <c r="AL798" i="1"/>
  <c r="AJ799" i="1"/>
  <c r="AK799" i="1"/>
  <c r="AL799" i="1"/>
  <c r="AJ800" i="1"/>
  <c r="AK800" i="1"/>
  <c r="AL800" i="1"/>
  <c r="AJ803" i="1"/>
  <c r="AL803" i="1"/>
  <c r="AJ804" i="1"/>
  <c r="AL804" i="1"/>
  <c r="AJ805" i="1"/>
  <c r="AL805" i="1"/>
  <c r="AJ806" i="1"/>
  <c r="AL806" i="1"/>
  <c r="AJ807" i="1"/>
  <c r="AK807" i="1"/>
  <c r="AL807" i="1"/>
  <c r="AJ808" i="1"/>
  <c r="AK808" i="1"/>
  <c r="AL808" i="1"/>
  <c r="AJ811" i="1"/>
  <c r="AL811" i="1"/>
  <c r="AJ812" i="1"/>
  <c r="AL812" i="1"/>
  <c r="AJ813" i="1"/>
  <c r="AK813" i="1"/>
  <c r="AL813" i="1"/>
  <c r="AJ814" i="1"/>
  <c r="AK814" i="1"/>
  <c r="AL814" i="1"/>
  <c r="AJ817" i="1"/>
  <c r="AL817" i="1"/>
  <c r="AJ818" i="1"/>
  <c r="AL818" i="1"/>
  <c r="AJ819" i="1"/>
  <c r="AL819" i="1"/>
  <c r="AJ820" i="1"/>
  <c r="AL820" i="1"/>
  <c r="AJ821" i="1"/>
  <c r="AK821" i="1"/>
  <c r="AL821" i="1"/>
  <c r="AJ822" i="1"/>
  <c r="AK822" i="1"/>
  <c r="AL822" i="1"/>
  <c r="AJ825" i="1"/>
  <c r="AL825" i="1"/>
  <c r="AJ826" i="1"/>
  <c r="AL826" i="1"/>
  <c r="AJ827" i="1"/>
  <c r="AK827" i="1"/>
  <c r="AL827" i="1"/>
  <c r="AJ828" i="1"/>
  <c r="AK828" i="1"/>
  <c r="AL828" i="1"/>
  <c r="AJ831" i="1"/>
  <c r="AL831" i="1"/>
  <c r="AJ832" i="1"/>
  <c r="AL832" i="1"/>
  <c r="AJ833" i="1"/>
  <c r="AL833" i="1"/>
  <c r="AJ835" i="1"/>
  <c r="AK835" i="1"/>
  <c r="AL835" i="1"/>
  <c r="AJ836" i="1"/>
  <c r="AK836" i="1"/>
  <c r="AL836" i="1"/>
  <c r="AJ837" i="1"/>
  <c r="AK837" i="1"/>
  <c r="AL837" i="1"/>
  <c r="AJ840" i="1"/>
  <c r="AL840" i="1"/>
  <c r="AJ841" i="1"/>
  <c r="AL841" i="1"/>
  <c r="AJ842" i="1"/>
  <c r="AL842" i="1"/>
  <c r="AJ843" i="1"/>
  <c r="AL843" i="1"/>
  <c r="AJ844" i="1"/>
  <c r="AL844" i="1"/>
  <c r="AJ845" i="1"/>
  <c r="AK845" i="1"/>
  <c r="AL845" i="1"/>
  <c r="AJ846" i="1"/>
  <c r="AK846" i="1"/>
  <c r="AL846" i="1"/>
  <c r="AJ849" i="1"/>
  <c r="AL849" i="1"/>
  <c r="AJ850" i="1"/>
  <c r="AL850" i="1"/>
  <c r="AJ851" i="1"/>
  <c r="AL851" i="1"/>
  <c r="AJ852" i="1"/>
  <c r="AL852" i="1"/>
  <c r="AJ853" i="1"/>
  <c r="AL853" i="1"/>
  <c r="AJ854" i="1"/>
  <c r="AK854" i="1"/>
  <c r="AL854" i="1"/>
  <c r="AJ855" i="1"/>
  <c r="AK855" i="1"/>
  <c r="AL855" i="1"/>
  <c r="AJ858" i="1"/>
  <c r="AL858" i="1"/>
  <c r="AJ860" i="1"/>
  <c r="AK860" i="1"/>
  <c r="AL860" i="1"/>
  <c r="AJ861" i="1"/>
  <c r="AK861" i="1"/>
  <c r="AL861" i="1"/>
  <c r="AJ862" i="1"/>
  <c r="AK862" i="1"/>
  <c r="AL862" i="1"/>
  <c r="AJ865" i="1"/>
  <c r="AL865" i="1"/>
  <c r="AJ866" i="1"/>
  <c r="AL866" i="1"/>
  <c r="AJ867" i="1"/>
  <c r="AK867" i="1"/>
  <c r="AL867" i="1"/>
  <c r="AJ868" i="1"/>
  <c r="AK868" i="1"/>
  <c r="AL868" i="1"/>
  <c r="AJ871" i="1"/>
  <c r="AL871" i="1"/>
  <c r="AJ872" i="1"/>
  <c r="AL872" i="1"/>
  <c r="AJ873" i="1"/>
  <c r="AL873" i="1"/>
  <c r="AJ874" i="1"/>
  <c r="AK874" i="1"/>
  <c r="AL874" i="1"/>
  <c r="AJ875" i="1"/>
  <c r="AK875" i="1"/>
  <c r="AL875" i="1"/>
  <c r="AJ878" i="1"/>
  <c r="AL878" i="1"/>
  <c r="AJ879" i="1"/>
  <c r="AL879" i="1"/>
  <c r="AJ880" i="1"/>
  <c r="AL880" i="1"/>
  <c r="AJ881" i="1"/>
  <c r="AK881" i="1"/>
  <c r="AL881" i="1"/>
  <c r="AJ882" i="1"/>
  <c r="AK882" i="1"/>
  <c r="AL882" i="1"/>
  <c r="AJ883" i="1"/>
  <c r="AK883" i="1"/>
  <c r="AL883" i="1"/>
  <c r="AJ884" i="1"/>
  <c r="AK884" i="1"/>
  <c r="AL884" i="1"/>
  <c r="AJ957" i="1"/>
  <c r="AK957" i="1"/>
  <c r="AL957" i="1"/>
  <c r="AJ958" i="1"/>
  <c r="AL958" i="1"/>
  <c r="AJ959" i="1"/>
  <c r="AL959" i="1"/>
  <c r="AJ960" i="1"/>
  <c r="AL960" i="1"/>
  <c r="AJ961" i="1"/>
  <c r="AL961" i="1"/>
  <c r="AJ962" i="1"/>
  <c r="AL962" i="1"/>
  <c r="AJ963" i="1"/>
  <c r="AL963" i="1"/>
  <c r="AJ964" i="1"/>
  <c r="AK964" i="1"/>
  <c r="AL964" i="1"/>
  <c r="AJ965" i="1"/>
  <c r="AK965" i="1"/>
  <c r="AL965" i="1"/>
  <c r="AJ966" i="1"/>
  <c r="AK966" i="1"/>
  <c r="AL966" i="1"/>
  <c r="AJ967" i="1"/>
  <c r="AL967" i="1"/>
  <c r="AJ968" i="1"/>
  <c r="AL968" i="1"/>
  <c r="AJ969" i="1"/>
  <c r="AL969" i="1"/>
  <c r="AJ970" i="1"/>
  <c r="AL970" i="1"/>
  <c r="AJ971" i="1"/>
  <c r="AL971" i="1"/>
  <c r="AJ972" i="1"/>
  <c r="AL972" i="1"/>
  <c r="AJ973" i="1"/>
  <c r="AL973" i="1"/>
  <c r="AJ974" i="1"/>
  <c r="AL974" i="1"/>
  <c r="AJ975" i="1"/>
  <c r="AL975" i="1"/>
  <c r="AJ976" i="1"/>
  <c r="AK976" i="1"/>
  <c r="AL976" i="1"/>
  <c r="AJ977" i="1"/>
  <c r="AK977" i="1"/>
  <c r="AL977" i="1"/>
  <c r="AJ978" i="1"/>
  <c r="AK978" i="1"/>
  <c r="AL978" i="1"/>
  <c r="AJ979" i="1"/>
  <c r="AK979" i="1"/>
  <c r="AL979" i="1"/>
  <c r="AJ982" i="1"/>
  <c r="AL982" i="1"/>
  <c r="AJ983" i="1"/>
  <c r="AL983" i="1"/>
  <c r="AJ984" i="1"/>
  <c r="AL984" i="1"/>
  <c r="AJ985" i="1"/>
  <c r="AL985" i="1"/>
  <c r="AJ986" i="1"/>
  <c r="AK986" i="1"/>
  <c r="AL986" i="1"/>
  <c r="AJ987" i="1"/>
  <c r="AK987" i="1"/>
  <c r="AL987" i="1"/>
  <c r="AJ990" i="1"/>
  <c r="AL990" i="1"/>
  <c r="AJ991" i="1"/>
  <c r="AL991" i="1"/>
  <c r="AJ992" i="1"/>
  <c r="AL992" i="1"/>
  <c r="AJ993" i="1"/>
  <c r="AL993" i="1"/>
  <c r="AJ994" i="1"/>
  <c r="AK994" i="1"/>
  <c r="AL994" i="1"/>
  <c r="AJ995" i="1"/>
  <c r="AK995" i="1"/>
  <c r="AL995" i="1"/>
  <c r="AJ998" i="1"/>
  <c r="AL998" i="1"/>
  <c r="AJ999" i="1"/>
  <c r="AL999" i="1"/>
  <c r="AJ1000" i="1"/>
  <c r="AL1000" i="1"/>
  <c r="AJ1001" i="1"/>
  <c r="AL1001" i="1"/>
  <c r="AJ1002" i="1"/>
  <c r="AK1002" i="1"/>
  <c r="AL1002" i="1"/>
  <c r="AJ1003" i="1"/>
  <c r="AK1003" i="1"/>
  <c r="AL1003" i="1"/>
  <c r="AJ1006" i="1"/>
  <c r="AL1006" i="1"/>
  <c r="AJ1007" i="1"/>
  <c r="AL1007" i="1"/>
  <c r="AJ1008" i="1"/>
  <c r="AL1008" i="1"/>
  <c r="AJ1009" i="1"/>
  <c r="AL1009" i="1"/>
  <c r="AJ1010" i="1"/>
  <c r="AK1010" i="1"/>
  <c r="AL1010" i="1"/>
  <c r="AJ1011" i="1"/>
  <c r="AK1011" i="1"/>
  <c r="AL1011" i="1"/>
  <c r="AJ1014" i="1"/>
  <c r="AL1014" i="1"/>
  <c r="AJ1015" i="1"/>
  <c r="AL1015" i="1"/>
  <c r="AJ1016" i="1"/>
  <c r="AL1016" i="1"/>
  <c r="AJ1017" i="1"/>
  <c r="AL1017" i="1"/>
  <c r="AJ1018" i="1"/>
  <c r="AK1018" i="1"/>
  <c r="AL1018" i="1"/>
  <c r="AJ1019" i="1"/>
  <c r="AK1019" i="1"/>
  <c r="AL1019" i="1"/>
  <c r="AJ1022" i="1"/>
  <c r="AK1022" i="1"/>
  <c r="AL1022" i="1"/>
  <c r="AJ1023" i="1"/>
  <c r="AK1023" i="1"/>
  <c r="AL1023" i="1"/>
  <c r="AJ1026" i="1"/>
  <c r="AK1026" i="1"/>
  <c r="AL1026" i="1"/>
  <c r="AJ1027" i="1"/>
  <c r="AK1027" i="1"/>
  <c r="AL1027" i="1"/>
  <c r="AJ1028" i="1"/>
  <c r="AK1028" i="1"/>
  <c r="AL1028" i="1"/>
  <c r="AJ1029" i="1"/>
  <c r="AL1029" i="1"/>
  <c r="AJ1030" i="1"/>
  <c r="AL1030" i="1"/>
  <c r="AJ1031" i="1"/>
  <c r="AK1031" i="1"/>
  <c r="AL1031" i="1"/>
  <c r="AJ1032" i="1"/>
  <c r="AK1032" i="1"/>
  <c r="AL1032" i="1"/>
  <c r="AJ1033" i="1"/>
  <c r="AK1033" i="1"/>
  <c r="AL1033" i="1"/>
  <c r="AJ1034" i="1"/>
  <c r="AL1034" i="1"/>
  <c r="AJ1035" i="1"/>
  <c r="AL1035" i="1"/>
  <c r="AJ1036" i="1"/>
  <c r="AL1036" i="1"/>
  <c r="AJ1037" i="1"/>
  <c r="AL1037" i="1"/>
  <c r="AJ1038" i="1"/>
  <c r="AL1038" i="1"/>
  <c r="AJ1039" i="1"/>
  <c r="AL1039" i="1"/>
  <c r="AJ1040" i="1"/>
  <c r="AL1040" i="1"/>
  <c r="AJ1041" i="1"/>
  <c r="AK1041" i="1"/>
  <c r="AL1041" i="1"/>
  <c r="AJ1042" i="1"/>
  <c r="AK1042" i="1"/>
  <c r="AL1042" i="1"/>
  <c r="AJ1043" i="1"/>
  <c r="AK1043" i="1"/>
  <c r="AL1043" i="1"/>
  <c r="AJ1044" i="1"/>
  <c r="AL1044" i="1"/>
  <c r="AJ1045" i="1"/>
  <c r="AL1045" i="1"/>
  <c r="AJ1046" i="1"/>
  <c r="AL1046" i="1"/>
  <c r="AJ1047" i="1"/>
  <c r="AL1047" i="1"/>
  <c r="AJ1048" i="1"/>
  <c r="AL1048" i="1"/>
  <c r="AJ1049" i="1"/>
  <c r="AL1049" i="1"/>
  <c r="AJ1050" i="1"/>
  <c r="AL1050" i="1"/>
  <c r="AJ1051" i="1"/>
  <c r="AL1051" i="1"/>
  <c r="AJ1052" i="1"/>
  <c r="AL1052" i="1"/>
  <c r="AJ1053" i="1"/>
  <c r="AL1053" i="1"/>
  <c r="AJ1054" i="1"/>
  <c r="AL1054" i="1"/>
  <c r="AJ1055" i="1"/>
  <c r="AL1055" i="1"/>
  <c r="AJ1056" i="1"/>
  <c r="AK1056" i="1"/>
  <c r="AL1056" i="1"/>
  <c r="AJ1057" i="1"/>
  <c r="AK1057" i="1"/>
  <c r="AL1057" i="1"/>
  <c r="AJ1058" i="1"/>
  <c r="AK1058" i="1"/>
  <c r="AL1058" i="1"/>
  <c r="AJ1059" i="1"/>
  <c r="AK1059" i="1"/>
  <c r="AL1059" i="1"/>
  <c r="AJ1060" i="1"/>
  <c r="AK1060" i="1"/>
  <c r="AL1060" i="1"/>
  <c r="AJ1061" i="1"/>
  <c r="AL1061" i="1"/>
  <c r="AJ1062" i="1"/>
  <c r="AL1062" i="1"/>
  <c r="AJ1063" i="1"/>
  <c r="AL1063" i="1"/>
  <c r="AJ1064" i="1"/>
  <c r="AL1064" i="1"/>
  <c r="AJ1065" i="1"/>
  <c r="AL1065" i="1"/>
  <c r="AJ1066" i="1"/>
  <c r="AL1066" i="1"/>
  <c r="AJ1067" i="1"/>
  <c r="AL1067" i="1"/>
  <c r="AJ1068" i="1"/>
  <c r="AL1068" i="1"/>
  <c r="AJ1069" i="1"/>
  <c r="AL1069" i="1"/>
  <c r="AJ1070" i="1"/>
  <c r="AK1070" i="1"/>
  <c r="AL1070" i="1"/>
  <c r="AJ1071" i="1"/>
  <c r="AL1071" i="1"/>
  <c r="AJ1072" i="1"/>
  <c r="AK1072" i="1"/>
  <c r="AL1072" i="1"/>
  <c r="AJ1073" i="1"/>
  <c r="AL1073" i="1"/>
  <c r="AJ1074" i="1"/>
  <c r="AL1074" i="1"/>
  <c r="AJ1075" i="1"/>
  <c r="AL1075" i="1"/>
  <c r="AJ1076" i="1"/>
  <c r="AL1076" i="1"/>
  <c r="AJ1077" i="1"/>
  <c r="AL1077" i="1"/>
  <c r="AJ1078" i="1"/>
  <c r="AL1078" i="1"/>
  <c r="AJ1079" i="1"/>
  <c r="AL1079" i="1"/>
  <c r="AJ1080" i="1"/>
  <c r="AL1080" i="1"/>
  <c r="AJ1081" i="1"/>
  <c r="AL1081" i="1"/>
  <c r="AJ1082" i="1"/>
  <c r="AL1082" i="1"/>
  <c r="AJ1084" i="1"/>
  <c r="AL1084" i="1"/>
  <c r="AJ1083" i="1"/>
  <c r="AL1083" i="1"/>
  <c r="AJ1085" i="1"/>
  <c r="AK1085" i="1"/>
  <c r="AL1085" i="1"/>
  <c r="AJ1086" i="1"/>
  <c r="AK1086" i="1"/>
  <c r="AL1086" i="1"/>
  <c r="AJ1087" i="1"/>
  <c r="AK1087" i="1"/>
  <c r="AL1087" i="1"/>
  <c r="AJ1088" i="1"/>
  <c r="AL1088" i="1"/>
  <c r="AJ1089" i="1"/>
  <c r="AL1089" i="1"/>
  <c r="AJ1090" i="1"/>
  <c r="AL1090" i="1"/>
  <c r="AJ1091" i="1"/>
  <c r="AL1091" i="1"/>
  <c r="AJ1092" i="1"/>
  <c r="AL1092" i="1"/>
  <c r="AJ1093" i="1"/>
  <c r="AL1093" i="1"/>
  <c r="AJ1094" i="1"/>
  <c r="AL1094" i="1"/>
  <c r="AJ1095" i="1"/>
  <c r="AL1095" i="1"/>
  <c r="AJ1096" i="1"/>
  <c r="AK1096" i="1"/>
  <c r="AL1096" i="1"/>
  <c r="AJ1097" i="1"/>
  <c r="AK1097" i="1"/>
  <c r="AL1097" i="1"/>
  <c r="AJ1098" i="1"/>
  <c r="AK1098" i="1"/>
  <c r="AL1098" i="1"/>
  <c r="AJ1099" i="1"/>
  <c r="AL1099" i="1"/>
  <c r="AJ1100" i="1"/>
  <c r="AL1100" i="1"/>
  <c r="AJ1101" i="1"/>
  <c r="AL1101" i="1"/>
  <c r="AJ1102" i="1"/>
  <c r="AL1102" i="1"/>
  <c r="AJ1103" i="1"/>
  <c r="AL1103" i="1"/>
  <c r="AJ1104" i="1"/>
  <c r="AL1104" i="1"/>
  <c r="AJ1105" i="1"/>
  <c r="AL1105" i="1"/>
  <c r="AJ1106" i="1"/>
  <c r="AL1106" i="1"/>
  <c r="AJ1107" i="1"/>
  <c r="AL1107" i="1"/>
  <c r="AJ1108" i="1"/>
  <c r="AL1108" i="1"/>
  <c r="AJ1109" i="1"/>
  <c r="AL1109" i="1"/>
  <c r="AJ1110" i="1"/>
  <c r="AL1110" i="1"/>
  <c r="AJ1111" i="1"/>
  <c r="AL1111" i="1"/>
  <c r="AJ1112" i="1"/>
  <c r="AL1112" i="1"/>
  <c r="AJ1113" i="1"/>
  <c r="AL1113" i="1"/>
  <c r="AJ1114" i="1"/>
  <c r="AK1114" i="1"/>
  <c r="AL1114" i="1"/>
  <c r="AJ1115" i="1"/>
  <c r="AK1115" i="1"/>
  <c r="AL1115" i="1"/>
  <c r="AJ1116" i="1"/>
  <c r="AK1116" i="1"/>
  <c r="AL1116" i="1"/>
  <c r="AJ1117" i="1"/>
  <c r="AL1117" i="1"/>
  <c r="AJ1118" i="1"/>
  <c r="AL1118" i="1"/>
  <c r="AJ1119" i="1"/>
  <c r="AL1119" i="1"/>
  <c r="AJ1120" i="1"/>
  <c r="AL1120" i="1"/>
  <c r="AJ1121" i="1"/>
  <c r="AL1121" i="1"/>
  <c r="AJ1122" i="1"/>
  <c r="AL1122" i="1"/>
  <c r="AJ1123" i="1"/>
  <c r="AL1123" i="1"/>
  <c r="AJ1124" i="1"/>
  <c r="AL1124" i="1"/>
  <c r="AJ1125" i="1"/>
  <c r="AK1125" i="1"/>
  <c r="AL1125" i="1"/>
  <c r="AJ1126" i="1"/>
  <c r="AK1126" i="1"/>
  <c r="AL1126" i="1"/>
  <c r="AJ1127" i="1"/>
  <c r="AK1127" i="1"/>
  <c r="AL1127" i="1"/>
  <c r="AJ1128" i="1"/>
  <c r="AK1128" i="1"/>
  <c r="AL1128" i="1"/>
  <c r="AJ1131" i="1"/>
  <c r="AL1131" i="1"/>
  <c r="AJ1132" i="1"/>
  <c r="AL1132" i="1"/>
  <c r="AJ1133" i="1"/>
  <c r="AL1133" i="1"/>
  <c r="AJ1134" i="1"/>
  <c r="AK1134" i="1"/>
  <c r="AL1134" i="1"/>
  <c r="AJ1135" i="1"/>
  <c r="AK1135" i="1"/>
  <c r="AL1135" i="1"/>
  <c r="AJ1138" i="1"/>
  <c r="AL1138" i="1"/>
  <c r="AJ1139" i="1"/>
  <c r="AL1139" i="1"/>
  <c r="AJ1140" i="1"/>
  <c r="AL1140" i="1"/>
  <c r="AJ1141" i="1"/>
  <c r="AL1141" i="1"/>
  <c r="AJ1142" i="1"/>
  <c r="AL1142" i="1"/>
  <c r="AJ1143" i="1"/>
  <c r="AK1143" i="1"/>
  <c r="AL1143" i="1"/>
  <c r="AJ1144" i="1"/>
  <c r="AK1144" i="1"/>
  <c r="AL1144" i="1"/>
  <c r="AJ1147" i="1"/>
  <c r="AL1147" i="1"/>
  <c r="AJ1148" i="1"/>
  <c r="AL1148" i="1"/>
  <c r="AJ1149" i="1"/>
  <c r="AL1149" i="1"/>
  <c r="AJ1150" i="1"/>
  <c r="AL1150" i="1"/>
  <c r="AJ1151" i="1"/>
  <c r="AL1151" i="1"/>
  <c r="AJ1152" i="1"/>
  <c r="AL1152" i="1"/>
  <c r="AJ1153" i="1"/>
  <c r="AL1153" i="1"/>
  <c r="AJ1154" i="1"/>
  <c r="AL1154" i="1"/>
  <c r="AJ1155" i="1"/>
  <c r="AL1155" i="1"/>
  <c r="AJ1156" i="1"/>
  <c r="AL1156" i="1"/>
  <c r="AJ1157" i="1"/>
  <c r="AK1157" i="1"/>
  <c r="AL1157" i="1"/>
  <c r="AJ1158" i="1"/>
  <c r="AK1158" i="1"/>
  <c r="AL1158" i="1"/>
  <c r="AJ1161" i="1"/>
  <c r="AL1161" i="1"/>
  <c r="AJ1162" i="1"/>
  <c r="AL1162" i="1"/>
  <c r="AJ1163" i="1"/>
  <c r="AK1163" i="1"/>
  <c r="AL1163" i="1"/>
  <c r="AJ1164" i="1"/>
  <c r="AK1164" i="1"/>
  <c r="AL1164" i="1"/>
  <c r="AJ1167" i="1"/>
  <c r="AL1167" i="1"/>
  <c r="AJ1168" i="1"/>
  <c r="AL1168" i="1"/>
  <c r="AJ1169" i="1"/>
  <c r="AL1169" i="1"/>
  <c r="AJ1170" i="1"/>
  <c r="AL1170" i="1"/>
  <c r="AJ1171" i="1"/>
  <c r="AL1171" i="1"/>
  <c r="AJ1172" i="1"/>
  <c r="AL1172" i="1"/>
  <c r="AJ1173" i="1"/>
  <c r="AK1173" i="1"/>
  <c r="AL1173" i="1"/>
  <c r="AJ1174" i="1"/>
  <c r="AK1174" i="1"/>
  <c r="AL1174" i="1"/>
  <c r="AJ1175" i="1"/>
  <c r="AK1175" i="1"/>
  <c r="AL1175" i="1"/>
  <c r="AJ1176" i="1"/>
  <c r="AK1176" i="1"/>
  <c r="AL1176" i="1"/>
  <c r="AJ1177" i="1"/>
  <c r="AK1177" i="1"/>
  <c r="AL1177" i="1"/>
  <c r="AJ1178" i="1"/>
  <c r="AK1178" i="1"/>
  <c r="AL1178" i="1"/>
  <c r="AJ1181" i="1"/>
  <c r="AL1181" i="1"/>
  <c r="AJ1182" i="1"/>
  <c r="AL1182" i="1"/>
  <c r="AJ1183" i="1"/>
  <c r="AL1183" i="1"/>
  <c r="AJ1184" i="1"/>
  <c r="AL1184" i="1"/>
  <c r="AJ1185" i="1"/>
  <c r="AL1185" i="1"/>
  <c r="AJ1186" i="1"/>
  <c r="AL1186" i="1"/>
  <c r="AJ1187" i="1"/>
  <c r="AL1187" i="1"/>
  <c r="AJ1188" i="1"/>
  <c r="AK1188" i="1"/>
  <c r="AL1188" i="1"/>
  <c r="AJ1189" i="1"/>
  <c r="AK1189" i="1"/>
  <c r="AL1189" i="1"/>
  <c r="AJ1192" i="1"/>
  <c r="AL1192" i="1"/>
  <c r="AJ1193" i="1"/>
  <c r="AL1193" i="1"/>
  <c r="AJ1194" i="1"/>
  <c r="AL1194" i="1"/>
  <c r="AJ1195" i="1"/>
  <c r="AL1195" i="1"/>
  <c r="AJ1196" i="1"/>
  <c r="AL1196" i="1"/>
  <c r="AJ1197" i="1"/>
  <c r="AL1197" i="1"/>
  <c r="AJ1198" i="1"/>
  <c r="AL1198" i="1"/>
  <c r="AJ1199" i="1"/>
  <c r="AL1199" i="1"/>
  <c r="AJ1200" i="1"/>
  <c r="AL1200" i="1"/>
  <c r="AJ1201" i="1"/>
  <c r="AL1201" i="1"/>
  <c r="AJ1202" i="1"/>
  <c r="AK1202" i="1"/>
  <c r="AL1202" i="1"/>
  <c r="AJ1203" i="1"/>
  <c r="AK1203" i="1"/>
  <c r="AL1203" i="1"/>
  <c r="AJ1206" i="1"/>
  <c r="AL1206" i="1"/>
  <c r="AJ1207" i="1"/>
  <c r="AL1207" i="1"/>
  <c r="AJ1208" i="1"/>
  <c r="AL1208" i="1"/>
  <c r="AJ1209" i="1"/>
  <c r="AL1209" i="1"/>
  <c r="AJ1210" i="1"/>
  <c r="AL1210" i="1"/>
  <c r="AJ1213" i="1"/>
  <c r="AL1213" i="1"/>
  <c r="AJ1214" i="1"/>
  <c r="AK1214" i="1"/>
  <c r="AL1214" i="1"/>
  <c r="AJ1215" i="1"/>
  <c r="AK1215" i="1"/>
  <c r="AL1215" i="1"/>
  <c r="AJ1218" i="1"/>
  <c r="AL1218" i="1"/>
  <c r="AJ1219" i="1"/>
  <c r="AL1219" i="1"/>
  <c r="AJ1220" i="1"/>
  <c r="AL1220" i="1"/>
  <c r="AJ1221" i="1"/>
  <c r="AK1221" i="1"/>
  <c r="AL1221" i="1"/>
  <c r="AJ1222" i="1"/>
  <c r="AK1222" i="1"/>
  <c r="AL1222" i="1"/>
  <c r="AJ1225" i="1"/>
  <c r="AL1225" i="1"/>
  <c r="AJ1226" i="1"/>
  <c r="AL1226" i="1"/>
  <c r="AJ1227" i="1"/>
  <c r="AL1227" i="1"/>
  <c r="AJ1228" i="1"/>
  <c r="AL1228" i="1"/>
  <c r="AJ1229" i="1"/>
  <c r="AL1229" i="1"/>
  <c r="AJ1230" i="1"/>
  <c r="AL1230" i="1"/>
  <c r="AJ1231" i="1"/>
  <c r="AL1231" i="1"/>
  <c r="AJ1232" i="1"/>
  <c r="AL1232" i="1"/>
  <c r="AJ1233" i="1"/>
  <c r="AL1233" i="1"/>
  <c r="AJ1234" i="1"/>
  <c r="AL1234" i="1"/>
  <c r="AJ1235" i="1"/>
  <c r="AL1235" i="1"/>
  <c r="AJ1236" i="1"/>
  <c r="AK1236" i="1"/>
  <c r="AL1236" i="1"/>
  <c r="AJ1237" i="1"/>
  <c r="AK1237" i="1"/>
  <c r="AL1237" i="1"/>
  <c r="AJ1238" i="1"/>
  <c r="AK1238" i="1"/>
  <c r="AL1238" i="1"/>
  <c r="AJ1239" i="1"/>
  <c r="AK1239" i="1"/>
  <c r="AL1239" i="1"/>
  <c r="AJ1242" i="1"/>
  <c r="AL1242" i="1"/>
  <c r="AJ1243" i="1"/>
  <c r="AK1243" i="1"/>
  <c r="AL1243" i="1"/>
  <c r="AJ1244" i="1"/>
  <c r="AK1244" i="1"/>
  <c r="AL1244" i="1"/>
  <c r="AJ1247" i="1"/>
  <c r="AL1247" i="1"/>
  <c r="AJ1248" i="1"/>
  <c r="AL1248" i="1"/>
  <c r="AJ1249" i="1"/>
  <c r="AL1249" i="1"/>
  <c r="AJ1250" i="1"/>
  <c r="AL1250" i="1"/>
  <c r="AJ1251" i="1"/>
  <c r="AK1251" i="1"/>
  <c r="AL1251" i="1"/>
  <c r="AJ1252" i="1"/>
  <c r="AK1252" i="1"/>
  <c r="AL1252" i="1"/>
  <c r="AJ1255" i="1"/>
  <c r="AL1255" i="1"/>
  <c r="AJ1256" i="1"/>
  <c r="AL1256" i="1"/>
  <c r="AJ1258" i="1"/>
  <c r="AK1258" i="1"/>
  <c r="AL1258" i="1"/>
  <c r="AJ1259" i="1"/>
  <c r="AK1259" i="1"/>
  <c r="AL1259" i="1"/>
  <c r="AJ1260" i="1"/>
  <c r="AK1260" i="1"/>
  <c r="AL1260" i="1"/>
  <c r="AJ1263" i="1"/>
  <c r="AK1263" i="1"/>
  <c r="AL1263" i="1"/>
  <c r="AJ1264" i="1"/>
  <c r="AK1264" i="1"/>
  <c r="AL1264" i="1"/>
  <c r="AJ1267" i="1"/>
  <c r="AL1267" i="1"/>
  <c r="AJ1269" i="1"/>
  <c r="AL1269" i="1"/>
  <c r="AJ1270" i="1"/>
  <c r="AL1270" i="1"/>
  <c r="AJ1271" i="1"/>
  <c r="AL1271" i="1"/>
  <c r="AJ1272" i="1"/>
  <c r="AL1272" i="1"/>
  <c r="AJ1273" i="1"/>
  <c r="AL1273" i="1"/>
  <c r="AJ1274" i="1"/>
  <c r="AK1274" i="1"/>
  <c r="AL1274" i="1"/>
  <c r="AJ1275" i="1"/>
  <c r="AK1275" i="1"/>
  <c r="AL1275" i="1"/>
  <c r="AJ1278" i="1"/>
  <c r="AL1278" i="1"/>
  <c r="AJ1279" i="1"/>
  <c r="AL1279" i="1"/>
  <c r="AJ1280" i="1"/>
  <c r="AL1280" i="1"/>
  <c r="AJ1281" i="1"/>
  <c r="AL1281" i="1"/>
  <c r="AJ1282" i="1"/>
  <c r="AL1282" i="1"/>
  <c r="AJ1283" i="1"/>
  <c r="AL1283" i="1"/>
  <c r="AJ1284" i="1"/>
  <c r="AL1284" i="1"/>
  <c r="AJ1285" i="1"/>
  <c r="AL1285" i="1"/>
  <c r="AJ1286" i="1"/>
  <c r="AL1286" i="1"/>
  <c r="AJ1287" i="1"/>
  <c r="AK1287" i="1"/>
  <c r="AL1287" i="1"/>
  <c r="AJ1288" i="1"/>
  <c r="AK1288" i="1"/>
  <c r="AL1288" i="1"/>
  <c r="AJ1291" i="1"/>
  <c r="AK1291" i="1"/>
  <c r="AL1291" i="1"/>
  <c r="AJ1292" i="1"/>
  <c r="AK1292" i="1"/>
  <c r="AL1292" i="1"/>
  <c r="AJ1293" i="1"/>
  <c r="AK1293" i="1"/>
  <c r="AL1293" i="1"/>
  <c r="AJ1294" i="1"/>
  <c r="AL1294" i="1"/>
  <c r="AJ1295" i="1"/>
  <c r="AL1295" i="1"/>
  <c r="AJ1296" i="1"/>
  <c r="AL1296" i="1"/>
  <c r="AJ1297" i="1"/>
  <c r="AL1297" i="1"/>
  <c r="AJ1298" i="1"/>
  <c r="AL1298" i="1"/>
  <c r="AJ1299" i="1"/>
  <c r="AL1299" i="1"/>
  <c r="AJ1300" i="1"/>
  <c r="AL1300" i="1"/>
  <c r="AJ1301" i="1"/>
  <c r="AK1301" i="1"/>
  <c r="AL1301" i="1"/>
  <c r="AJ1302" i="1"/>
  <c r="AK1302" i="1"/>
  <c r="AL1302" i="1"/>
  <c r="AJ1303" i="1"/>
  <c r="AK1303" i="1"/>
  <c r="AL1303" i="1"/>
  <c r="AJ1304" i="1"/>
  <c r="AK1304" i="1"/>
  <c r="AL1304" i="1"/>
  <c r="AJ1307" i="1"/>
  <c r="AL1307" i="1"/>
  <c r="AJ1308" i="1"/>
  <c r="AL1308" i="1"/>
  <c r="AJ1309" i="1"/>
  <c r="AL1309" i="1"/>
  <c r="AJ1310" i="1"/>
  <c r="AK1310" i="1"/>
  <c r="AL1310" i="1"/>
  <c r="AJ1311" i="1"/>
  <c r="AK1311" i="1"/>
  <c r="AL1311" i="1"/>
  <c r="AJ1314" i="1"/>
  <c r="AL1314" i="1"/>
  <c r="AJ1315" i="1"/>
  <c r="AL1315" i="1"/>
  <c r="AJ1316" i="1"/>
  <c r="AK1316" i="1"/>
  <c r="AL1316" i="1"/>
  <c r="AJ1317" i="1"/>
  <c r="AK1317" i="1"/>
  <c r="AL1317" i="1"/>
  <c r="AJ1318" i="1"/>
  <c r="AK1318" i="1"/>
  <c r="AL1318" i="1"/>
  <c r="AJ1319" i="1"/>
  <c r="AK1319" i="1"/>
  <c r="AL1319" i="1"/>
  <c r="AJ1322" i="1"/>
  <c r="AL1322" i="1"/>
  <c r="AJ1323" i="1"/>
  <c r="AL1323" i="1"/>
  <c r="AJ1324" i="1"/>
  <c r="AL1324" i="1"/>
  <c r="AJ1325" i="1"/>
  <c r="AL1325" i="1"/>
  <c r="AJ1326" i="1"/>
  <c r="AL1326" i="1"/>
  <c r="AJ1327" i="1"/>
  <c r="AL1327" i="1"/>
  <c r="AJ1328" i="1"/>
  <c r="AK1328" i="1"/>
  <c r="AL1328" i="1"/>
  <c r="AJ1329" i="1"/>
  <c r="AK1329" i="1"/>
  <c r="AL1329" i="1"/>
  <c r="AJ1332" i="1"/>
  <c r="AL1332" i="1"/>
  <c r="AJ1333" i="1"/>
  <c r="AL1333" i="1"/>
  <c r="AJ1334" i="1"/>
  <c r="AL1334" i="1"/>
  <c r="AJ1335" i="1"/>
  <c r="AL1335" i="1"/>
  <c r="AJ1336" i="1"/>
  <c r="AL1336" i="1"/>
  <c r="AJ1337" i="1"/>
  <c r="AL1337" i="1"/>
  <c r="AJ1338" i="1"/>
  <c r="AL1338" i="1"/>
  <c r="AJ1339" i="1"/>
  <c r="AK1339" i="1"/>
  <c r="AL1339" i="1"/>
  <c r="AJ1340" i="1"/>
  <c r="AK1340" i="1"/>
  <c r="AL1340" i="1"/>
  <c r="AJ1341" i="1"/>
  <c r="AK1341" i="1"/>
  <c r="AL1341" i="1"/>
  <c r="AJ1342" i="1"/>
  <c r="AL1342" i="1"/>
  <c r="AJ1343" i="1"/>
  <c r="AL1343" i="1"/>
  <c r="AJ1344" i="1"/>
  <c r="AL1344" i="1"/>
  <c r="AJ1345" i="1"/>
  <c r="AL1345" i="1"/>
  <c r="AJ1346" i="1"/>
  <c r="AL1346" i="1"/>
  <c r="AJ1347" i="1"/>
  <c r="AK1347" i="1"/>
  <c r="AL1347" i="1"/>
  <c r="AJ1348" i="1"/>
  <c r="AK1348" i="1"/>
  <c r="AL1348" i="1"/>
  <c r="AJ1349" i="1"/>
  <c r="AK1349" i="1"/>
  <c r="AL1349" i="1"/>
  <c r="AJ1350" i="1"/>
  <c r="AL1350" i="1"/>
  <c r="AJ1351" i="1"/>
  <c r="AK1351" i="1"/>
  <c r="AL1351" i="1"/>
  <c r="AJ1352" i="1"/>
  <c r="AK1352" i="1"/>
  <c r="AL1352" i="1"/>
  <c r="AJ1353" i="1"/>
  <c r="AK1353" i="1"/>
  <c r="AL1353" i="1"/>
  <c r="AJ1354" i="1"/>
  <c r="AL1354" i="1"/>
  <c r="AJ1355" i="1"/>
  <c r="AL1355" i="1"/>
  <c r="AJ1356" i="1"/>
  <c r="AL1356" i="1"/>
  <c r="AJ1357" i="1"/>
  <c r="AL1357" i="1"/>
  <c r="AJ1358" i="1"/>
  <c r="AL1358" i="1"/>
  <c r="AJ1359" i="1"/>
  <c r="AL1359" i="1"/>
  <c r="AJ1360" i="1"/>
  <c r="AL1360" i="1"/>
  <c r="AJ1361" i="1"/>
  <c r="AL1361" i="1"/>
  <c r="AJ1362" i="1"/>
  <c r="AL1362" i="1"/>
  <c r="AJ1363" i="1"/>
  <c r="AL1363" i="1"/>
  <c r="AJ1364" i="1"/>
  <c r="AL1364" i="1"/>
  <c r="AJ1365" i="1"/>
  <c r="AL1365" i="1"/>
  <c r="AJ1366" i="1"/>
  <c r="AL1366" i="1"/>
  <c r="AJ1367" i="1"/>
  <c r="AL1367" i="1"/>
  <c r="AJ1368" i="1"/>
  <c r="AL1368" i="1"/>
  <c r="AJ1369" i="1"/>
  <c r="AL1369" i="1"/>
  <c r="AJ1370" i="1"/>
  <c r="AK1370" i="1"/>
  <c r="AL1370" i="1"/>
  <c r="AJ1371" i="1"/>
  <c r="AK1371" i="1"/>
  <c r="AL1371" i="1"/>
  <c r="AJ535" i="1"/>
  <c r="AK535" i="1"/>
  <c r="AL535" i="1"/>
  <c r="AJ536" i="1"/>
  <c r="AK536" i="1"/>
  <c r="AL536" i="1"/>
  <c r="AJ537" i="1"/>
  <c r="AK537" i="1"/>
  <c r="AL537" i="1"/>
  <c r="AJ538" i="1"/>
  <c r="AK538" i="1"/>
  <c r="AL538" i="1"/>
  <c r="AJ539" i="1"/>
  <c r="AL539" i="1"/>
  <c r="AJ540" i="1"/>
  <c r="AL540" i="1"/>
  <c r="AJ541" i="1"/>
  <c r="AL541" i="1"/>
  <c r="AJ542" i="1"/>
  <c r="AL542" i="1"/>
  <c r="AJ543" i="1"/>
  <c r="AL543" i="1"/>
  <c r="AJ544" i="1"/>
  <c r="AL544" i="1"/>
  <c r="AJ545" i="1"/>
  <c r="AL545" i="1"/>
  <c r="AJ546" i="1"/>
  <c r="AL546" i="1"/>
  <c r="AJ547" i="1"/>
  <c r="AL547" i="1"/>
  <c r="AJ548" i="1"/>
  <c r="AK548" i="1"/>
  <c r="AL548" i="1"/>
  <c r="AJ549" i="1"/>
  <c r="AK549" i="1"/>
  <c r="AL549" i="1"/>
  <c r="AJ550" i="1"/>
  <c r="AK550" i="1"/>
  <c r="AL550" i="1"/>
  <c r="AJ551" i="1"/>
  <c r="AL551" i="1"/>
  <c r="AJ552" i="1"/>
  <c r="AL552" i="1"/>
  <c r="AJ553" i="1"/>
  <c r="AL553" i="1"/>
  <c r="AJ554" i="1"/>
  <c r="AK554" i="1"/>
  <c r="AL554" i="1"/>
  <c r="AJ555" i="1"/>
  <c r="AK555" i="1"/>
  <c r="AL555" i="1"/>
  <c r="AJ556" i="1"/>
  <c r="AK556" i="1"/>
  <c r="AL556" i="1"/>
  <c r="AJ557" i="1"/>
  <c r="AL557" i="1"/>
  <c r="AJ558" i="1"/>
  <c r="AL558" i="1"/>
  <c r="AJ559" i="1"/>
  <c r="AL559" i="1"/>
  <c r="AJ560" i="1"/>
  <c r="AK560" i="1"/>
  <c r="AL560" i="1"/>
  <c r="AJ561" i="1"/>
  <c r="AK561" i="1"/>
  <c r="AL561" i="1"/>
  <c r="AJ562" i="1"/>
  <c r="AK562" i="1"/>
  <c r="AL562" i="1"/>
  <c r="AJ563" i="1"/>
  <c r="AL563" i="1"/>
  <c r="AJ564" i="1"/>
  <c r="AL564" i="1"/>
  <c r="AJ565" i="1"/>
  <c r="AL565" i="1"/>
  <c r="AJ566" i="1"/>
  <c r="AL566" i="1"/>
  <c r="AJ567" i="1"/>
  <c r="AL567" i="1"/>
  <c r="AJ568" i="1"/>
  <c r="AL568" i="1"/>
  <c r="AJ569" i="1"/>
  <c r="AK569" i="1"/>
  <c r="AL569" i="1"/>
  <c r="AJ570" i="1"/>
  <c r="AK570" i="1"/>
  <c r="AL570" i="1"/>
  <c r="AJ571" i="1"/>
  <c r="AK571" i="1"/>
  <c r="AL571" i="1"/>
  <c r="AJ572" i="1"/>
  <c r="AL572" i="1"/>
  <c r="AJ573" i="1"/>
  <c r="AL573" i="1"/>
  <c r="AJ574" i="1"/>
  <c r="AL574" i="1"/>
  <c r="AJ575" i="1"/>
  <c r="AL575" i="1"/>
  <c r="AJ576" i="1"/>
  <c r="AL576" i="1"/>
  <c r="AJ577" i="1"/>
  <c r="AK577" i="1"/>
  <c r="AL577" i="1"/>
  <c r="AJ578" i="1"/>
  <c r="AK578" i="1"/>
  <c r="AL578" i="1"/>
  <c r="AJ579" i="1"/>
  <c r="AK579" i="1"/>
  <c r="AL579" i="1"/>
  <c r="AJ580" i="1"/>
  <c r="AL580" i="1"/>
  <c r="AJ581" i="1"/>
  <c r="AL581" i="1"/>
  <c r="AJ582" i="1"/>
  <c r="AL582" i="1"/>
  <c r="AJ583" i="1"/>
  <c r="AL583" i="1"/>
  <c r="AJ584" i="1"/>
  <c r="AL584" i="1"/>
  <c r="AJ585" i="1"/>
  <c r="AL585" i="1"/>
  <c r="AJ586" i="1"/>
  <c r="AK586" i="1"/>
  <c r="AL586" i="1"/>
  <c r="AJ587" i="1"/>
  <c r="AK587" i="1"/>
  <c r="AL587" i="1"/>
  <c r="AJ588" i="1"/>
  <c r="AK588" i="1"/>
  <c r="AL588" i="1"/>
  <c r="AJ589" i="1"/>
  <c r="AL589" i="1"/>
  <c r="AJ590" i="1"/>
  <c r="AL590" i="1"/>
  <c r="AJ591" i="1"/>
  <c r="AL591" i="1"/>
  <c r="AJ592" i="1"/>
  <c r="AL592" i="1"/>
  <c r="AJ593" i="1"/>
  <c r="AL593" i="1"/>
  <c r="AJ594" i="1"/>
  <c r="AL594" i="1"/>
  <c r="AJ595" i="1"/>
  <c r="AL595" i="1"/>
  <c r="AJ596" i="1"/>
  <c r="AL596" i="1"/>
  <c r="AJ597" i="1"/>
  <c r="AL597" i="1"/>
  <c r="AJ598" i="1"/>
  <c r="AL598" i="1"/>
  <c r="AJ599" i="1"/>
  <c r="AL599" i="1"/>
  <c r="AJ600" i="1"/>
  <c r="AL600" i="1"/>
  <c r="AJ601" i="1"/>
  <c r="AL601" i="1"/>
  <c r="AJ602" i="1"/>
  <c r="AL602" i="1"/>
  <c r="AJ603" i="1"/>
  <c r="AL603" i="1"/>
  <c r="AJ604" i="1"/>
  <c r="AL604" i="1"/>
  <c r="AJ605" i="1"/>
  <c r="AK605" i="1"/>
  <c r="AL605" i="1"/>
  <c r="AJ606" i="1"/>
  <c r="AK606" i="1"/>
  <c r="AL606" i="1"/>
  <c r="AJ607" i="1"/>
  <c r="AK607" i="1"/>
  <c r="AL607" i="1"/>
  <c r="AJ608" i="1"/>
  <c r="AL608" i="1"/>
  <c r="AJ609" i="1"/>
  <c r="AL609" i="1"/>
  <c r="AJ610" i="1"/>
  <c r="AL610" i="1"/>
  <c r="AJ611" i="1"/>
  <c r="AK611" i="1"/>
  <c r="AL611" i="1"/>
  <c r="AJ612" i="1"/>
  <c r="AK612" i="1"/>
  <c r="AL612" i="1"/>
  <c r="AJ613" i="1"/>
  <c r="AK613" i="1"/>
  <c r="AL613" i="1"/>
  <c r="AL614" i="1"/>
  <c r="AL615" i="1"/>
  <c r="AL616" i="1"/>
  <c r="AJ617" i="1"/>
  <c r="AL617" i="1"/>
  <c r="AJ618" i="1"/>
  <c r="AL618" i="1"/>
  <c r="AJ619" i="1"/>
  <c r="AK619" i="1"/>
  <c r="AL619" i="1"/>
  <c r="AJ620" i="1"/>
  <c r="AK620" i="1"/>
  <c r="AL620" i="1"/>
  <c r="AJ621" i="1"/>
  <c r="AK621" i="1"/>
  <c r="AL621" i="1"/>
  <c r="AJ622" i="1"/>
  <c r="AL622" i="1"/>
  <c r="AG620" i="1"/>
  <c r="AG31" i="1"/>
  <c r="AH620" i="1"/>
  <c r="AH31" i="1"/>
  <c r="AF620" i="1"/>
  <c r="AF31" i="1"/>
  <c r="BD587" i="1"/>
  <c r="BE587" i="1"/>
  <c r="BF587" i="1"/>
  <c r="BG587" i="1"/>
  <c r="BD612" i="1"/>
  <c r="BE612" i="1"/>
  <c r="BF612" i="1"/>
  <c r="BG612" i="1"/>
  <c r="BL612" i="1"/>
  <c r="BL587" i="1"/>
  <c r="BL570" i="1"/>
  <c r="BL555" i="1"/>
  <c r="BL549" i="1"/>
  <c r="BL537" i="1"/>
  <c r="AR549" i="1"/>
  <c r="AH612" i="1"/>
  <c r="AG612" i="1"/>
  <c r="AH587" i="1"/>
  <c r="AG587" i="1"/>
  <c r="AH578" i="1"/>
  <c r="AG578" i="1"/>
  <c r="AH570" i="1"/>
  <c r="AG570" i="1"/>
  <c r="AH561" i="1"/>
  <c r="AG561" i="1"/>
  <c r="AH555" i="1"/>
  <c r="AG555" i="1"/>
  <c r="AH549" i="1"/>
  <c r="AG549" i="1"/>
  <c r="AF612" i="1"/>
  <c r="AF587" i="1"/>
  <c r="AF578" i="1"/>
  <c r="AF570" i="1"/>
  <c r="AF561" i="1"/>
  <c r="AF555" i="1"/>
  <c r="AF549" i="1"/>
  <c r="Z618" i="1"/>
  <c r="Z617" i="1"/>
  <c r="Z616" i="1"/>
  <c r="Z615" i="1"/>
  <c r="Z614" i="1"/>
  <c r="Z610" i="1"/>
  <c r="Z609" i="1"/>
  <c r="Z608" i="1"/>
  <c r="Z604" i="1"/>
  <c r="Z603" i="1"/>
  <c r="Z602" i="1"/>
  <c r="Z601" i="1"/>
  <c r="Z600" i="1"/>
  <c r="Z599" i="1"/>
  <c r="Z598" i="1"/>
  <c r="Z597" i="1"/>
  <c r="Z596" i="1"/>
  <c r="Z595" i="1"/>
  <c r="Z594" i="1"/>
  <c r="Z593" i="1"/>
  <c r="Z592" i="1"/>
  <c r="Z591" i="1"/>
  <c r="Z590" i="1"/>
  <c r="Z589" i="1"/>
  <c r="Z585" i="1"/>
  <c r="Z584" i="1"/>
  <c r="Z583" i="1"/>
  <c r="Z582" i="1"/>
  <c r="Z581" i="1"/>
  <c r="Z580" i="1"/>
  <c r="Z576" i="1"/>
  <c r="Z575" i="1"/>
  <c r="Z574" i="1"/>
  <c r="Z573" i="1"/>
  <c r="Z572" i="1"/>
  <c r="Z568" i="1"/>
  <c r="Z567" i="1"/>
  <c r="Z566" i="1"/>
  <c r="Z565" i="1"/>
  <c r="Z564" i="1"/>
  <c r="Z563" i="1"/>
  <c r="Z559" i="1"/>
  <c r="Z558" i="1"/>
  <c r="Z557" i="1"/>
  <c r="Z553" i="1"/>
  <c r="Z552" i="1"/>
  <c r="Z551" i="1"/>
  <c r="Z547" i="1"/>
  <c r="Z546" i="1"/>
  <c r="Z545" i="1"/>
  <c r="Z544" i="1"/>
  <c r="Z543" i="1"/>
  <c r="Z542" i="1"/>
  <c r="Z541" i="1"/>
  <c r="Z540" i="1"/>
  <c r="Z539" i="1"/>
  <c r="N618" i="1"/>
  <c r="N617" i="1"/>
  <c r="N616" i="1"/>
  <c r="N615" i="1"/>
  <c r="N614" i="1"/>
  <c r="N610" i="1"/>
  <c r="N609" i="1"/>
  <c r="N608" i="1"/>
  <c r="N604" i="1"/>
  <c r="N603" i="1"/>
  <c r="N602" i="1"/>
  <c r="N601" i="1"/>
  <c r="N600" i="1"/>
  <c r="N599" i="1"/>
  <c r="N598" i="1"/>
  <c r="N597" i="1"/>
  <c r="N596" i="1"/>
  <c r="N595" i="1"/>
  <c r="N594" i="1"/>
  <c r="N593" i="1"/>
  <c r="N592" i="1"/>
  <c r="N591" i="1"/>
  <c r="N590" i="1"/>
  <c r="N589" i="1"/>
  <c r="N585" i="1"/>
  <c r="N584" i="1"/>
  <c r="N583" i="1"/>
  <c r="N582" i="1"/>
  <c r="N581" i="1"/>
  <c r="N580" i="1"/>
  <c r="N576" i="1"/>
  <c r="N575" i="1"/>
  <c r="N574" i="1"/>
  <c r="N573" i="1"/>
  <c r="N572" i="1"/>
  <c r="N568" i="1"/>
  <c r="N567" i="1"/>
  <c r="N566" i="1"/>
  <c r="N565" i="1"/>
  <c r="N564" i="1"/>
  <c r="N563" i="1"/>
  <c r="N559" i="1"/>
  <c r="N558" i="1"/>
  <c r="N557" i="1"/>
  <c r="N553" i="1"/>
  <c r="N552" i="1"/>
  <c r="N551" i="1"/>
  <c r="N547" i="1"/>
  <c r="N546" i="1"/>
  <c r="N545" i="1"/>
  <c r="N544" i="1"/>
  <c r="N543" i="1"/>
  <c r="N542" i="1"/>
  <c r="N541" i="1"/>
  <c r="N540" i="1"/>
  <c r="N539" i="1"/>
  <c r="BL530" i="1"/>
  <c r="BL519" i="1"/>
  <c r="BD530" i="1"/>
  <c r="BD519" i="1"/>
  <c r="BL502" i="1"/>
  <c r="BL494" i="1"/>
  <c r="BL485" i="1"/>
  <c r="BL471" i="1"/>
  <c r="BL459" i="1"/>
  <c r="BG502" i="1"/>
  <c r="BF502" i="1"/>
  <c r="BE502" i="1"/>
  <c r="BD502" i="1"/>
  <c r="BG494" i="1"/>
  <c r="BF494" i="1"/>
  <c r="BE494" i="1"/>
  <c r="BD494" i="1"/>
  <c r="BG485" i="1"/>
  <c r="BF485" i="1"/>
  <c r="BE485" i="1"/>
  <c r="BD485" i="1"/>
  <c r="BG471" i="1"/>
  <c r="BF471" i="1"/>
  <c r="BE471" i="1"/>
  <c r="BD471" i="1"/>
  <c r="BG459" i="1"/>
  <c r="BF459" i="1"/>
  <c r="BE459" i="1"/>
  <c r="BD459" i="1"/>
  <c r="AY502" i="1"/>
  <c r="AY494" i="1"/>
  <c r="AY485" i="1"/>
  <c r="AY471" i="1"/>
  <c r="AY459" i="1"/>
  <c r="AG459" i="1"/>
  <c r="AH459" i="1"/>
  <c r="AG471" i="1"/>
  <c r="AH471" i="1"/>
  <c r="AG485" i="1"/>
  <c r="AH485" i="1"/>
  <c r="AG494" i="1"/>
  <c r="AH494" i="1"/>
  <c r="AG502" i="1"/>
  <c r="AH502" i="1"/>
  <c r="AF502" i="1"/>
  <c r="AF494" i="1"/>
  <c r="AF485" i="1"/>
  <c r="AF471" i="1"/>
  <c r="AF459" i="1"/>
  <c r="Z509" i="1"/>
  <c r="Z508" i="1"/>
  <c r="Z507" i="1"/>
  <c r="Z506" i="1"/>
  <c r="Z505" i="1"/>
  <c r="Z500" i="1"/>
  <c r="Z499" i="1"/>
  <c r="Z498" i="1"/>
  <c r="Z497" i="1"/>
  <c r="Z492" i="1"/>
  <c r="Z491" i="1"/>
  <c r="Z490" i="1"/>
  <c r="Z489" i="1"/>
  <c r="Z488" i="1"/>
  <c r="Z483" i="1"/>
  <c r="Z482" i="1"/>
  <c r="Z481" i="1"/>
  <c r="Z480" i="1"/>
  <c r="Z479" i="1"/>
  <c r="Z478" i="1"/>
  <c r="Z477" i="1"/>
  <c r="Z476" i="1"/>
  <c r="Z475" i="1"/>
  <c r="Z474" i="1"/>
  <c r="Z469" i="1"/>
  <c r="Z468" i="1"/>
  <c r="Z467" i="1"/>
  <c r="Z466" i="1"/>
  <c r="Z465" i="1"/>
  <c r="Z464" i="1"/>
  <c r="Z463" i="1"/>
  <c r="Z462" i="1"/>
  <c r="N509" i="1"/>
  <c r="N508" i="1"/>
  <c r="N507" i="1"/>
  <c r="N506" i="1"/>
  <c r="N505" i="1"/>
  <c r="N500" i="1"/>
  <c r="N499" i="1"/>
  <c r="N498" i="1"/>
  <c r="N497" i="1"/>
  <c r="N492" i="1"/>
  <c r="N491" i="1"/>
  <c r="N490" i="1"/>
  <c r="N489" i="1"/>
  <c r="N488" i="1"/>
  <c r="N483" i="1"/>
  <c r="N482" i="1"/>
  <c r="N481" i="1"/>
  <c r="N480" i="1"/>
  <c r="N479" i="1"/>
  <c r="N478" i="1"/>
  <c r="N477" i="1"/>
  <c r="N476" i="1"/>
  <c r="N475" i="1"/>
  <c r="N474" i="1"/>
  <c r="N469" i="1"/>
  <c r="N468" i="1"/>
  <c r="N467" i="1"/>
  <c r="N466" i="1"/>
  <c r="N465" i="1"/>
  <c r="N464" i="1"/>
  <c r="N463" i="1"/>
  <c r="N462" i="1"/>
  <c r="BL391" i="1"/>
  <c r="BL397" i="1"/>
  <c r="BL408" i="1"/>
  <c r="BL427" i="1"/>
  <c r="BL438" i="1"/>
  <c r="BL445" i="1"/>
  <c r="AJ419" i="1"/>
  <c r="AK419" i="1"/>
  <c r="AL419" i="1"/>
  <c r="AA425" i="1"/>
  <c r="AB425" i="1"/>
  <c r="U425" i="1"/>
  <c r="V425" i="1"/>
  <c r="Z425" i="1"/>
  <c r="H425" i="1"/>
  <c r="K425" i="1"/>
  <c r="N425" i="1"/>
  <c r="AJ426" i="1"/>
  <c r="AK426" i="1"/>
  <c r="AL426" i="1"/>
  <c r="AJ427" i="1"/>
  <c r="AK427" i="1"/>
  <c r="AL427" i="1"/>
  <c r="AJ430" i="1"/>
  <c r="AL430" i="1"/>
  <c r="AJ431" i="1"/>
  <c r="AL431" i="1"/>
  <c r="AJ432" i="1"/>
  <c r="AL432" i="1"/>
  <c r="AJ433" i="1"/>
  <c r="AL433" i="1"/>
  <c r="AJ434" i="1"/>
  <c r="AL434" i="1"/>
  <c r="AJ435" i="1"/>
  <c r="AL435" i="1"/>
  <c r="AJ436" i="1"/>
  <c r="AL436" i="1"/>
  <c r="AJ437" i="1"/>
  <c r="AK437" i="1"/>
  <c r="AL437" i="1"/>
  <c r="AJ438" i="1"/>
  <c r="AK438" i="1"/>
  <c r="AL438" i="1"/>
  <c r="AJ441" i="1"/>
  <c r="AL441" i="1"/>
  <c r="AJ442" i="1"/>
  <c r="AL442" i="1"/>
  <c r="AJ443" i="1"/>
  <c r="AL443" i="1"/>
  <c r="AJ444" i="1"/>
  <c r="AK444" i="1"/>
  <c r="AL444" i="1"/>
  <c r="AJ445" i="1"/>
  <c r="AK445" i="1"/>
  <c r="AL445" i="1"/>
  <c r="AJ448" i="1"/>
  <c r="AL448" i="1"/>
  <c r="AJ449" i="1"/>
  <c r="AL449" i="1"/>
  <c r="AJ450" i="1"/>
  <c r="AL450" i="1"/>
  <c r="AJ451" i="1"/>
  <c r="AL451" i="1"/>
  <c r="AJ452" i="1"/>
  <c r="AK452" i="1"/>
  <c r="AL452" i="1"/>
  <c r="AJ453" i="1"/>
  <c r="AK453" i="1"/>
  <c r="AL453" i="1"/>
  <c r="AJ457" i="1"/>
  <c r="AK457" i="1"/>
  <c r="AL457" i="1"/>
  <c r="AJ458" i="1"/>
  <c r="AK458" i="1"/>
  <c r="AL458" i="1"/>
  <c r="AJ459" i="1"/>
  <c r="AK459" i="1"/>
  <c r="AL459" i="1"/>
  <c r="AJ462" i="1"/>
  <c r="AL462" i="1"/>
  <c r="AJ463" i="1"/>
  <c r="AL463" i="1"/>
  <c r="AJ464" i="1"/>
  <c r="AL464" i="1"/>
  <c r="AJ465" i="1"/>
  <c r="AL465" i="1"/>
  <c r="AJ466" i="1"/>
  <c r="AL466" i="1"/>
  <c r="AJ467" i="1"/>
  <c r="AL467" i="1"/>
  <c r="AJ468" i="1"/>
  <c r="AL468" i="1"/>
  <c r="AJ469" i="1"/>
  <c r="AL469" i="1"/>
  <c r="AJ470" i="1"/>
  <c r="AK470" i="1"/>
  <c r="AL470" i="1"/>
  <c r="AJ471" i="1"/>
  <c r="AK471" i="1"/>
  <c r="AL471" i="1"/>
  <c r="AJ474" i="1"/>
  <c r="AL474" i="1"/>
  <c r="AJ475" i="1"/>
  <c r="AL475" i="1"/>
  <c r="AJ476" i="1"/>
  <c r="AL476" i="1"/>
  <c r="AJ477" i="1"/>
  <c r="AL477" i="1"/>
  <c r="AJ478" i="1"/>
  <c r="AL478" i="1"/>
  <c r="AJ479" i="1"/>
  <c r="AL479" i="1"/>
  <c r="AJ480" i="1"/>
  <c r="AL480" i="1"/>
  <c r="AJ481" i="1"/>
  <c r="AL481" i="1"/>
  <c r="AJ482" i="1"/>
  <c r="AL482" i="1"/>
  <c r="AJ483" i="1"/>
  <c r="AL483" i="1"/>
  <c r="AJ484" i="1"/>
  <c r="AK484" i="1"/>
  <c r="AL484" i="1"/>
  <c r="AJ485" i="1"/>
  <c r="AK485" i="1"/>
  <c r="AL485" i="1"/>
  <c r="AJ488" i="1"/>
  <c r="AL488" i="1"/>
  <c r="AJ489" i="1"/>
  <c r="AL489" i="1"/>
  <c r="AJ490" i="1"/>
  <c r="AL490" i="1"/>
  <c r="AJ491" i="1"/>
  <c r="AL491" i="1"/>
  <c r="AJ492" i="1"/>
  <c r="AL492" i="1"/>
  <c r="AJ493" i="1"/>
  <c r="AK493" i="1"/>
  <c r="AL493" i="1"/>
  <c r="AJ494" i="1"/>
  <c r="AK494" i="1"/>
  <c r="AL494" i="1"/>
  <c r="AJ497" i="1"/>
  <c r="AL497" i="1"/>
  <c r="AJ498" i="1"/>
  <c r="AL498" i="1"/>
  <c r="AJ499" i="1"/>
  <c r="AL499" i="1"/>
  <c r="AJ500" i="1"/>
  <c r="AL500" i="1"/>
  <c r="AJ501" i="1"/>
  <c r="AK501" i="1"/>
  <c r="AL501" i="1"/>
  <c r="AJ502" i="1"/>
  <c r="AK502" i="1"/>
  <c r="AL502" i="1"/>
  <c r="AJ505" i="1"/>
  <c r="AL505" i="1"/>
  <c r="AJ506" i="1"/>
  <c r="AL506" i="1"/>
  <c r="AJ507" i="1"/>
  <c r="AL507" i="1"/>
  <c r="AJ508" i="1"/>
  <c r="AL508" i="1"/>
  <c r="AJ509" i="1"/>
  <c r="AL509" i="1"/>
  <c r="AJ510" i="1"/>
  <c r="AK510" i="1"/>
  <c r="AL510" i="1"/>
  <c r="AJ511" i="1"/>
  <c r="AK511" i="1"/>
  <c r="AL511" i="1"/>
  <c r="AJ512" i="1"/>
  <c r="AK512" i="1"/>
  <c r="AL512" i="1"/>
  <c r="AJ513" i="1"/>
  <c r="AL513" i="1"/>
  <c r="AJ514" i="1"/>
  <c r="AL514" i="1"/>
  <c r="AJ515" i="1"/>
  <c r="AL515" i="1"/>
  <c r="AJ516" i="1"/>
  <c r="AL516" i="1"/>
  <c r="AJ517" i="1"/>
  <c r="AL517" i="1"/>
  <c r="AJ518" i="1"/>
  <c r="AK518" i="1"/>
  <c r="AL518" i="1"/>
  <c r="AJ519" i="1"/>
  <c r="AK519" i="1"/>
  <c r="AL519" i="1"/>
  <c r="AF438" i="1"/>
  <c r="AH445" i="1"/>
  <c r="AH438" i="1"/>
  <c r="AH427" i="1"/>
  <c r="AH419" i="1"/>
  <c r="AH408" i="1"/>
  <c r="AH397" i="1"/>
  <c r="AH391" i="1"/>
  <c r="AG453" i="1"/>
  <c r="AG445" i="1"/>
  <c r="AG438" i="1"/>
  <c r="AG427" i="1"/>
  <c r="AG419" i="1"/>
  <c r="AG408" i="1"/>
  <c r="AG397" i="1"/>
  <c r="AG391" i="1"/>
  <c r="AF453" i="1"/>
  <c r="AF445" i="1"/>
  <c r="AF427" i="1"/>
  <c r="AF419" i="1"/>
  <c r="AF408" i="1"/>
  <c r="AF397" i="1"/>
  <c r="AF391" i="1"/>
  <c r="AC442" i="1"/>
  <c r="Z451" i="1"/>
  <c r="Z450" i="1"/>
  <c r="Z449" i="1"/>
  <c r="Z448" i="1"/>
  <c r="Z443" i="1"/>
  <c r="Z442" i="1"/>
  <c r="Z441" i="1"/>
  <c r="Z436" i="1"/>
  <c r="Z435" i="1"/>
  <c r="Z434" i="1"/>
  <c r="Z433" i="1"/>
  <c r="Z432" i="1"/>
  <c r="Z431" i="1"/>
  <c r="Z430" i="1"/>
  <c r="Z424" i="1"/>
  <c r="Z423" i="1"/>
  <c r="Z422" i="1"/>
  <c r="Z417" i="1"/>
  <c r="Z416" i="1"/>
  <c r="Z415" i="1"/>
  <c r="Z414" i="1"/>
  <c r="Z413" i="1"/>
  <c r="Z412" i="1"/>
  <c r="Z411" i="1"/>
  <c r="Z406" i="1"/>
  <c r="Z405" i="1"/>
  <c r="Z404" i="1"/>
  <c r="Z403" i="1"/>
  <c r="Z402" i="1"/>
  <c r="Z401" i="1"/>
  <c r="Z400" i="1"/>
  <c r="Z395" i="1"/>
  <c r="Z394" i="1"/>
  <c r="N451" i="1"/>
  <c r="N450" i="1"/>
  <c r="N449" i="1"/>
  <c r="N448" i="1"/>
  <c r="N443" i="1"/>
  <c r="N442" i="1"/>
  <c r="N441" i="1"/>
  <c r="N436" i="1"/>
  <c r="N435" i="1"/>
  <c r="N434" i="1"/>
  <c r="N433" i="1"/>
  <c r="N432" i="1"/>
  <c r="N431" i="1"/>
  <c r="N430" i="1"/>
  <c r="N424" i="1"/>
  <c r="N423" i="1"/>
  <c r="N422" i="1"/>
  <c r="N417" i="1"/>
  <c r="N416" i="1"/>
  <c r="N415" i="1"/>
  <c r="N414" i="1"/>
  <c r="N413" i="1"/>
  <c r="N412" i="1"/>
  <c r="N411" i="1"/>
  <c r="N406" i="1"/>
  <c r="N405" i="1"/>
  <c r="N404" i="1"/>
  <c r="N403" i="1"/>
  <c r="N402" i="1"/>
  <c r="N401" i="1"/>
  <c r="N400" i="1"/>
  <c r="N395" i="1"/>
  <c r="N394" i="1"/>
  <c r="I442" i="1"/>
  <c r="H442" i="1"/>
  <c r="BL381" i="1"/>
  <c r="BL374" i="1"/>
  <c r="BL364" i="1"/>
  <c r="BG381" i="1"/>
  <c r="BF381" i="1"/>
  <c r="BE381" i="1"/>
  <c r="BD381" i="1"/>
  <c r="BG374" i="1"/>
  <c r="BF374" i="1"/>
  <c r="BE374" i="1"/>
  <c r="BD374" i="1"/>
  <c r="BG364" i="1"/>
  <c r="BF364" i="1"/>
  <c r="BE364" i="1"/>
  <c r="BD364" i="1"/>
  <c r="BG353" i="1"/>
  <c r="BF353" i="1"/>
  <c r="BE353" i="1"/>
  <c r="BD353" i="1"/>
  <c r="AY381" i="1"/>
  <c r="AY374" i="1"/>
  <c r="AY364" i="1"/>
  <c r="AY353" i="1"/>
  <c r="AH381" i="1"/>
  <c r="AH374" i="1"/>
  <c r="AH364" i="1"/>
  <c r="AH353" i="1"/>
  <c r="AG381" i="1"/>
  <c r="AG374" i="1"/>
  <c r="AG364" i="1"/>
  <c r="AG353" i="1"/>
  <c r="AF374" i="1"/>
  <c r="AF364" i="1"/>
  <c r="AF353" i="1"/>
  <c r="Z387" i="1"/>
  <c r="Z386" i="1"/>
  <c r="Z385" i="1"/>
  <c r="Z384" i="1"/>
  <c r="Z379" i="1"/>
  <c r="Z378" i="1"/>
  <c r="Z377" i="1"/>
  <c r="Z372" i="1"/>
  <c r="Z371" i="1"/>
  <c r="Z370" i="1"/>
  <c r="Z369" i="1"/>
  <c r="Z368" i="1"/>
  <c r="Z367" i="1"/>
  <c r="Z362" i="1"/>
  <c r="Z361" i="1"/>
  <c r="Z360" i="1"/>
  <c r="Z359" i="1"/>
  <c r="Z358" i="1"/>
  <c r="Z357" i="1"/>
  <c r="Z356" i="1"/>
  <c r="N387" i="1"/>
  <c r="N386" i="1"/>
  <c r="N385" i="1"/>
  <c r="N384" i="1"/>
  <c r="N379" i="1"/>
  <c r="N378" i="1"/>
  <c r="N377" i="1"/>
  <c r="N372" i="1"/>
  <c r="N371" i="1"/>
  <c r="N370" i="1"/>
  <c r="N369" i="1"/>
  <c r="N368" i="1"/>
  <c r="N367" i="1"/>
  <c r="N362" i="1"/>
  <c r="N361" i="1"/>
  <c r="N360" i="1"/>
  <c r="N359" i="1"/>
  <c r="N358" i="1"/>
  <c r="N357" i="1"/>
  <c r="N356" i="1"/>
  <c r="BD285" i="1"/>
  <c r="BD318" i="1"/>
  <c r="BD328" i="1"/>
  <c r="BL338" i="1"/>
  <c r="BL328" i="1"/>
  <c r="BL318" i="1"/>
  <c r="BL285" i="1"/>
  <c r="BL220" i="1"/>
  <c r="BD255" i="1"/>
  <c r="BD243" i="1"/>
  <c r="AY243" i="1"/>
  <c r="BD220" i="1"/>
  <c r="AF220" i="1"/>
  <c r="AF243" i="1"/>
  <c r="AF255" i="1"/>
  <c r="AF285" i="1"/>
  <c r="AF318" i="1"/>
  <c r="AF328" i="1"/>
  <c r="AG338" i="1"/>
  <c r="AH338" i="1"/>
  <c r="AF338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3" i="1"/>
  <c r="N252" i="1"/>
  <c r="N251" i="1"/>
  <c r="N250" i="1"/>
  <c r="N249" i="1"/>
  <c r="N248" i="1"/>
  <c r="N247" i="1"/>
  <c r="N246" i="1"/>
  <c r="N299" i="1"/>
  <c r="N298" i="1"/>
  <c r="N297" i="1"/>
  <c r="N296" i="1"/>
  <c r="N295" i="1"/>
  <c r="N294" i="1"/>
  <c r="N293" i="1"/>
  <c r="N292" i="1"/>
  <c r="N291" i="1"/>
  <c r="N289" i="1"/>
  <c r="N288" i="1"/>
  <c r="N283" i="1"/>
  <c r="N282" i="1"/>
  <c r="N281" i="1"/>
  <c r="N280" i="1"/>
  <c r="N279" i="1"/>
  <c r="N278" i="1"/>
  <c r="N277" i="1"/>
  <c r="N276" i="1"/>
  <c r="N275" i="1"/>
  <c r="N274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49" i="1"/>
  <c r="N348" i="1"/>
  <c r="N347" i="1"/>
  <c r="N346" i="1"/>
  <c r="N345" i="1"/>
  <c r="N344" i="1"/>
  <c r="N343" i="1"/>
  <c r="N342" i="1"/>
  <c r="N341" i="1"/>
  <c r="N336" i="1"/>
  <c r="N335" i="1"/>
  <c r="N334" i="1"/>
  <c r="N333" i="1"/>
  <c r="N332" i="1"/>
  <c r="N331" i="1"/>
  <c r="N326" i="1"/>
  <c r="N325" i="1"/>
  <c r="N324" i="1"/>
  <c r="N323" i="1"/>
  <c r="N322" i="1"/>
  <c r="N321" i="1"/>
  <c r="BE211" i="1"/>
  <c r="BF211" i="1"/>
  <c r="BG211" i="1"/>
  <c r="BE200" i="1"/>
  <c r="BF200" i="1"/>
  <c r="BG200" i="1"/>
  <c r="BD211" i="1"/>
  <c r="BD200" i="1"/>
  <c r="AF211" i="1"/>
  <c r="AF200" i="1"/>
  <c r="AB196" i="1"/>
  <c r="AA196" i="1"/>
  <c r="AB195" i="1"/>
  <c r="AA195" i="1"/>
  <c r="AB194" i="1"/>
  <c r="AA194" i="1"/>
  <c r="AB190" i="1"/>
  <c r="AA190" i="1"/>
  <c r="AC190" i="1"/>
  <c r="AB189" i="1"/>
  <c r="AA189" i="1"/>
  <c r="AB185" i="1"/>
  <c r="AA185" i="1"/>
  <c r="AB184" i="1"/>
  <c r="AA184" i="1"/>
  <c r="AB183" i="1"/>
  <c r="AA183" i="1"/>
  <c r="AB178" i="1"/>
  <c r="AA178" i="1"/>
  <c r="AB173" i="1"/>
  <c r="AA173" i="1"/>
  <c r="AB172" i="1"/>
  <c r="AA172" i="1"/>
  <c r="AB171" i="1"/>
  <c r="AA171" i="1"/>
  <c r="AC171" i="1"/>
  <c r="AB170" i="1"/>
  <c r="AA170" i="1"/>
  <c r="AC170" i="1"/>
  <c r="AB162" i="1"/>
  <c r="AA162" i="1"/>
  <c r="AB158" i="1"/>
  <c r="AA158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1" i="1"/>
  <c r="AA141" i="1"/>
  <c r="AB137" i="1"/>
  <c r="AA137" i="1"/>
  <c r="AB133" i="1"/>
  <c r="AA133" i="1"/>
  <c r="AB128" i="1"/>
  <c r="AA128" i="1"/>
  <c r="AB127" i="1"/>
  <c r="AA127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09" i="1"/>
  <c r="AA109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89" i="1"/>
  <c r="AA89" i="1"/>
  <c r="AC89" i="1"/>
  <c r="AB88" i="1"/>
  <c r="AA88" i="1"/>
  <c r="AC88" i="1"/>
  <c r="AB87" i="1"/>
  <c r="AA87" i="1"/>
  <c r="AB86" i="1"/>
  <c r="AA86" i="1"/>
  <c r="AB85" i="1"/>
  <c r="AA85" i="1"/>
  <c r="AB81" i="1"/>
  <c r="AA81" i="1"/>
  <c r="AB80" i="1"/>
  <c r="AA80" i="1"/>
  <c r="AB79" i="1"/>
  <c r="AA79" i="1"/>
  <c r="AB78" i="1"/>
  <c r="AA78" i="1"/>
  <c r="AB77" i="1"/>
  <c r="AA77" i="1"/>
  <c r="AC77" i="1"/>
  <c r="AB76" i="1"/>
  <c r="AA76" i="1"/>
  <c r="AB75" i="1"/>
  <c r="AA75" i="1"/>
  <c r="AB74" i="1"/>
  <c r="AA74" i="1"/>
  <c r="AB73" i="1"/>
  <c r="AA73" i="1"/>
  <c r="AB72" i="1"/>
  <c r="AA72" i="1"/>
  <c r="AB61" i="1"/>
  <c r="AA62" i="1"/>
  <c r="AB62" i="1"/>
  <c r="AA63" i="1"/>
  <c r="AB63" i="1"/>
  <c r="AA64" i="1"/>
  <c r="AB64" i="1"/>
  <c r="AA65" i="1"/>
  <c r="AB65" i="1"/>
  <c r="AA66" i="1"/>
  <c r="AB66" i="1"/>
  <c r="AA67" i="1"/>
  <c r="AB67" i="1"/>
  <c r="AA68" i="1"/>
  <c r="AB68" i="1"/>
  <c r="AA61" i="1"/>
  <c r="AB202" i="1"/>
  <c r="Z202" i="1"/>
  <c r="AA202" i="1"/>
  <c r="Z203" i="1"/>
  <c r="AA203" i="1"/>
  <c r="AB203" i="1"/>
  <c r="AC203" i="1"/>
  <c r="Z204" i="1"/>
  <c r="AA204" i="1"/>
  <c r="AB204" i="1"/>
  <c r="Z205" i="1"/>
  <c r="AA205" i="1"/>
  <c r="AB205" i="1"/>
  <c r="Z206" i="1"/>
  <c r="AA206" i="1"/>
  <c r="AB206" i="1"/>
  <c r="Z207" i="1"/>
  <c r="AA207" i="1"/>
  <c r="AB207" i="1"/>
  <c r="Z208" i="1"/>
  <c r="AA208" i="1"/>
  <c r="AB208" i="1"/>
  <c r="Z209" i="1"/>
  <c r="AA209" i="1"/>
  <c r="AB209" i="1"/>
  <c r="Z213" i="1"/>
  <c r="AA213" i="1"/>
  <c r="AB213" i="1"/>
  <c r="Z214" i="1"/>
  <c r="AA214" i="1"/>
  <c r="AB214" i="1"/>
  <c r="Z215" i="1"/>
  <c r="AA215" i="1"/>
  <c r="AB215" i="1"/>
  <c r="Z216" i="1"/>
  <c r="AA216" i="1"/>
  <c r="AB216" i="1"/>
  <c r="N216" i="1"/>
  <c r="N215" i="1"/>
  <c r="N214" i="1"/>
  <c r="N213" i="1"/>
  <c r="N209" i="1"/>
  <c r="O209" i="1"/>
  <c r="N208" i="1"/>
  <c r="O208" i="1"/>
  <c r="N207" i="1"/>
  <c r="O207" i="1"/>
  <c r="N206" i="1"/>
  <c r="O206" i="1"/>
  <c r="N205" i="1"/>
  <c r="O205" i="1"/>
  <c r="N204" i="1"/>
  <c r="O204" i="1"/>
  <c r="N203" i="1"/>
  <c r="N202" i="1"/>
  <c r="O202" i="1"/>
  <c r="H203" i="1"/>
  <c r="H204" i="1"/>
  <c r="H205" i="1"/>
  <c r="H206" i="1"/>
  <c r="H207" i="1"/>
  <c r="H208" i="1"/>
  <c r="H209" i="1"/>
  <c r="H202" i="1"/>
  <c r="AJ58" i="1"/>
  <c r="V61" i="1"/>
  <c r="U61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U72" i="1"/>
  <c r="V72" i="1"/>
  <c r="U73" i="1"/>
  <c r="V73" i="1"/>
  <c r="U74" i="1"/>
  <c r="V74" i="1"/>
  <c r="U75" i="1"/>
  <c r="V75" i="1"/>
  <c r="U76" i="1"/>
  <c r="V76" i="1"/>
  <c r="U77" i="1"/>
  <c r="V77" i="1"/>
  <c r="U78" i="1"/>
  <c r="V78" i="1"/>
  <c r="U79" i="1"/>
  <c r="V79" i="1"/>
  <c r="U80" i="1"/>
  <c r="V80" i="1"/>
  <c r="U81" i="1"/>
  <c r="V81" i="1"/>
  <c r="U85" i="1"/>
  <c r="V85" i="1"/>
  <c r="U86" i="1"/>
  <c r="V86" i="1"/>
  <c r="U87" i="1"/>
  <c r="V87" i="1"/>
  <c r="U88" i="1"/>
  <c r="V88" i="1"/>
  <c r="U89" i="1"/>
  <c r="V89" i="1"/>
  <c r="U96" i="1"/>
  <c r="V96" i="1"/>
  <c r="U97" i="1"/>
  <c r="V97" i="1"/>
  <c r="U98" i="1"/>
  <c r="V98" i="1"/>
  <c r="U99" i="1"/>
  <c r="V99" i="1"/>
  <c r="U100" i="1"/>
  <c r="V100" i="1"/>
  <c r="U101" i="1"/>
  <c r="V101" i="1"/>
  <c r="U102" i="1"/>
  <c r="V102" i="1"/>
  <c r="U103" i="1"/>
  <c r="V103" i="1"/>
  <c r="U104" i="1"/>
  <c r="V104" i="1"/>
  <c r="U109" i="1"/>
  <c r="V109" i="1"/>
  <c r="U116" i="1"/>
  <c r="V116" i="1"/>
  <c r="U117" i="1"/>
  <c r="V117" i="1"/>
  <c r="U118" i="1"/>
  <c r="V118" i="1"/>
  <c r="U119" i="1"/>
  <c r="V119" i="1"/>
  <c r="U120" i="1"/>
  <c r="V120" i="1"/>
  <c r="U121" i="1"/>
  <c r="V121" i="1"/>
  <c r="U122" i="1"/>
  <c r="V122" i="1"/>
  <c r="U127" i="1"/>
  <c r="V127" i="1"/>
  <c r="U128" i="1"/>
  <c r="V128" i="1"/>
  <c r="U133" i="1"/>
  <c r="V133" i="1"/>
  <c r="U137" i="1"/>
  <c r="V137" i="1"/>
  <c r="U141" i="1"/>
  <c r="V141" i="1"/>
  <c r="U148" i="1"/>
  <c r="V148" i="1"/>
  <c r="U149" i="1"/>
  <c r="V149" i="1"/>
  <c r="U150" i="1"/>
  <c r="V150" i="1"/>
  <c r="U151" i="1"/>
  <c r="V151" i="1"/>
  <c r="U152" i="1"/>
  <c r="V152" i="1"/>
  <c r="U153" i="1"/>
  <c r="V153" i="1"/>
  <c r="U158" i="1"/>
  <c r="V158" i="1"/>
  <c r="U162" i="1"/>
  <c r="V162" i="1"/>
  <c r="U170" i="1"/>
  <c r="V170" i="1"/>
  <c r="U171" i="1"/>
  <c r="V171" i="1"/>
  <c r="U172" i="1"/>
  <c r="V172" i="1"/>
  <c r="U173" i="1"/>
  <c r="V173" i="1"/>
  <c r="U178" i="1"/>
  <c r="V178" i="1"/>
  <c r="U183" i="1"/>
  <c r="V183" i="1"/>
  <c r="U184" i="1"/>
  <c r="V184" i="1"/>
  <c r="U185" i="1"/>
  <c r="V185" i="1"/>
  <c r="U189" i="1"/>
  <c r="V189" i="1"/>
  <c r="U190" i="1"/>
  <c r="V190" i="1"/>
  <c r="U194" i="1"/>
  <c r="V194" i="1"/>
  <c r="U195" i="1"/>
  <c r="V195" i="1"/>
  <c r="U196" i="1"/>
  <c r="V196" i="1"/>
  <c r="AF192" i="1"/>
  <c r="AG187" i="1"/>
  <c r="AF187" i="1"/>
  <c r="AH180" i="1"/>
  <c r="AG180" i="1"/>
  <c r="AF180" i="1"/>
  <c r="AH175" i="1"/>
  <c r="AG175" i="1"/>
  <c r="AF175" i="1"/>
  <c r="AH167" i="1"/>
  <c r="AG167" i="1"/>
  <c r="AF167" i="1"/>
  <c r="AF155" i="1"/>
  <c r="AF145" i="1"/>
  <c r="AG192" i="1"/>
  <c r="AH192" i="1"/>
  <c r="AH187" i="1"/>
  <c r="AG113" i="1"/>
  <c r="AF113" i="1"/>
  <c r="AH93" i="1"/>
  <c r="AG93" i="1"/>
  <c r="AF93" i="1"/>
  <c r="N61" i="1"/>
  <c r="AY537" i="1"/>
  <c r="AY549" i="1"/>
  <c r="AY555" i="1"/>
  <c r="AY561" i="1"/>
  <c r="AY570" i="1"/>
  <c r="AY578" i="1"/>
  <c r="AY612" i="1"/>
  <c r="AY587" i="1"/>
  <c r="AY519" i="1"/>
  <c r="AY530" i="1"/>
  <c r="I1375" i="1"/>
  <c r="I1383" i="1"/>
  <c r="I1389" i="1"/>
  <c r="AH1387" i="1"/>
  <c r="I1406" i="1"/>
  <c r="AH1397" i="1"/>
  <c r="AH1408" i="1"/>
  <c r="I581" i="1"/>
  <c r="I618" i="1"/>
  <c r="AH519" i="1"/>
  <c r="I532" i="1"/>
  <c r="AH532" i="1"/>
  <c r="I533" i="1"/>
  <c r="AH533" i="1"/>
  <c r="H1375" i="1"/>
  <c r="H1383" i="1"/>
  <c r="H1389" i="1"/>
  <c r="H1406" i="1"/>
  <c r="AG1408" i="1"/>
  <c r="H581" i="1"/>
  <c r="H618" i="1"/>
  <c r="AG519" i="1"/>
  <c r="H532" i="1"/>
  <c r="H533" i="1"/>
  <c r="AF519" i="1"/>
  <c r="AF532" i="1"/>
  <c r="AF533" i="1"/>
  <c r="AB1375" i="1"/>
  <c r="AA1375" i="1"/>
  <c r="AB1376" i="1"/>
  <c r="AA1376" i="1"/>
  <c r="AB1377" i="1"/>
  <c r="AA1377" i="1"/>
  <c r="AB1378" i="1"/>
  <c r="AA1378" i="1"/>
  <c r="AB1379" i="1"/>
  <c r="AA1379" i="1"/>
  <c r="AB1380" i="1"/>
  <c r="AA1380" i="1"/>
  <c r="AB1381" i="1"/>
  <c r="AA1381" i="1"/>
  <c r="AB1382" i="1"/>
  <c r="AA1382" i="1"/>
  <c r="AB1383" i="1"/>
  <c r="AA1383" i="1"/>
  <c r="AB1384" i="1"/>
  <c r="AA1384" i="1"/>
  <c r="AB1385" i="1"/>
  <c r="AA1385" i="1"/>
  <c r="AB1389" i="1"/>
  <c r="AA1389" i="1"/>
  <c r="AB1390" i="1"/>
  <c r="AA1390" i="1"/>
  <c r="AB1391" i="1"/>
  <c r="AA1391" i="1"/>
  <c r="AB1392" i="1"/>
  <c r="AA1392" i="1"/>
  <c r="AB1393" i="1"/>
  <c r="AA1393" i="1"/>
  <c r="AB1394" i="1"/>
  <c r="AA1394" i="1"/>
  <c r="AB1395" i="1"/>
  <c r="AA1395" i="1"/>
  <c r="AB1399" i="1"/>
  <c r="AA1399" i="1"/>
  <c r="AB1400" i="1"/>
  <c r="AA1400" i="1"/>
  <c r="AB1401" i="1"/>
  <c r="AA1401" i="1"/>
  <c r="AB1402" i="1"/>
  <c r="AA1402" i="1"/>
  <c r="AB1403" i="1"/>
  <c r="AA1403" i="1"/>
  <c r="AB1404" i="1"/>
  <c r="AA1404" i="1"/>
  <c r="AB1405" i="1"/>
  <c r="AA1405" i="1"/>
  <c r="AB1406" i="1"/>
  <c r="AA1406" i="1"/>
  <c r="AB1410" i="1"/>
  <c r="AA1410" i="1"/>
  <c r="AB622" i="1"/>
  <c r="AA622" i="1"/>
  <c r="AB625" i="1"/>
  <c r="AA625" i="1"/>
  <c r="AB626" i="1"/>
  <c r="AA626" i="1"/>
  <c r="AB627" i="1"/>
  <c r="AA627" i="1"/>
  <c r="AB628" i="1"/>
  <c r="AA628" i="1"/>
  <c r="AA629" i="1"/>
  <c r="AA630" i="1"/>
  <c r="AB539" i="1"/>
  <c r="AA539" i="1"/>
  <c r="AB540" i="1"/>
  <c r="AA540" i="1"/>
  <c r="AB541" i="1"/>
  <c r="AA541" i="1"/>
  <c r="AB542" i="1"/>
  <c r="AA542" i="1"/>
  <c r="AB543" i="1"/>
  <c r="AA543" i="1"/>
  <c r="AB544" i="1"/>
  <c r="AA544" i="1"/>
  <c r="AB545" i="1"/>
  <c r="AA545" i="1"/>
  <c r="AB546" i="1"/>
  <c r="AA546" i="1"/>
  <c r="AB547" i="1"/>
  <c r="AA547" i="1"/>
  <c r="AB551" i="1"/>
  <c r="AA551" i="1"/>
  <c r="AB552" i="1"/>
  <c r="AA552" i="1"/>
  <c r="AB553" i="1"/>
  <c r="AA553" i="1"/>
  <c r="AB557" i="1"/>
  <c r="AA557" i="1"/>
  <c r="AB558" i="1"/>
  <c r="AA558" i="1"/>
  <c r="AB559" i="1"/>
  <c r="AA559" i="1"/>
  <c r="AB563" i="1"/>
  <c r="AA563" i="1"/>
  <c r="AB564" i="1"/>
  <c r="AA564" i="1"/>
  <c r="AB565" i="1"/>
  <c r="AA565" i="1"/>
  <c r="AB566" i="1"/>
  <c r="AA566" i="1"/>
  <c r="AB567" i="1"/>
  <c r="AA567" i="1"/>
  <c r="AB568" i="1"/>
  <c r="AA568" i="1"/>
  <c r="AB572" i="1"/>
  <c r="AA572" i="1"/>
  <c r="AB573" i="1"/>
  <c r="AA573" i="1"/>
  <c r="AB574" i="1"/>
  <c r="AA574" i="1"/>
  <c r="AB575" i="1"/>
  <c r="AA575" i="1"/>
  <c r="AB576" i="1"/>
  <c r="AA576" i="1"/>
  <c r="AB580" i="1"/>
  <c r="AA580" i="1"/>
  <c r="AA581" i="1"/>
  <c r="AB581" i="1"/>
  <c r="AA582" i="1"/>
  <c r="AB582" i="1"/>
  <c r="AA583" i="1"/>
  <c r="AB583" i="1"/>
  <c r="AA584" i="1"/>
  <c r="AB584" i="1"/>
  <c r="AA585" i="1"/>
  <c r="AB585" i="1"/>
  <c r="AA614" i="1"/>
  <c r="AA615" i="1"/>
  <c r="AB615" i="1"/>
  <c r="AA616" i="1"/>
  <c r="AB616" i="1"/>
  <c r="AA617" i="1"/>
  <c r="AB617" i="1"/>
  <c r="AA618" i="1"/>
  <c r="AB618" i="1"/>
  <c r="AB589" i="1"/>
  <c r="AA589" i="1"/>
  <c r="AA590" i="1"/>
  <c r="AB590" i="1"/>
  <c r="AA591" i="1"/>
  <c r="AB591" i="1"/>
  <c r="AB592" i="1"/>
  <c r="AA592" i="1"/>
  <c r="AB593" i="1"/>
  <c r="AA593" i="1"/>
  <c r="AB594" i="1"/>
  <c r="AA594" i="1"/>
  <c r="AB595" i="1"/>
  <c r="AA595" i="1"/>
  <c r="AB596" i="1"/>
  <c r="AA596" i="1"/>
  <c r="AB597" i="1"/>
  <c r="AA597" i="1"/>
  <c r="AB598" i="1"/>
  <c r="AA598" i="1"/>
  <c r="AA599" i="1"/>
  <c r="AB599" i="1"/>
  <c r="AB600" i="1"/>
  <c r="AA600" i="1"/>
  <c r="AB601" i="1"/>
  <c r="AA601" i="1"/>
  <c r="AA602" i="1"/>
  <c r="AB602" i="1"/>
  <c r="AA603" i="1"/>
  <c r="AB603" i="1"/>
  <c r="AB604" i="1"/>
  <c r="AA604" i="1"/>
  <c r="AB608" i="1"/>
  <c r="AA608" i="1"/>
  <c r="AB609" i="1"/>
  <c r="AA609" i="1"/>
  <c r="AB610" i="1"/>
  <c r="AA610" i="1"/>
  <c r="AB521" i="1"/>
  <c r="AA521" i="1"/>
  <c r="AB522" i="1"/>
  <c r="AA522" i="1"/>
  <c r="AB523" i="1"/>
  <c r="AA523" i="1"/>
  <c r="AB524" i="1"/>
  <c r="AA524" i="1"/>
  <c r="AB525" i="1"/>
  <c r="AA525" i="1"/>
  <c r="AB526" i="1"/>
  <c r="AA526" i="1"/>
  <c r="AB527" i="1"/>
  <c r="AA527" i="1"/>
  <c r="AB528" i="1"/>
  <c r="AA528" i="1"/>
  <c r="AB532" i="1"/>
  <c r="AA532" i="1"/>
  <c r="AB533" i="1"/>
  <c r="AA533" i="1"/>
  <c r="AC41" i="1"/>
  <c r="V1375" i="1"/>
  <c r="U1375" i="1"/>
  <c r="V1376" i="1"/>
  <c r="U1376" i="1"/>
  <c r="V1377" i="1"/>
  <c r="U1377" i="1"/>
  <c r="V1378" i="1"/>
  <c r="U1378" i="1"/>
  <c r="V1379" i="1"/>
  <c r="U1379" i="1"/>
  <c r="V1380" i="1"/>
  <c r="U1380" i="1"/>
  <c r="V1381" i="1"/>
  <c r="U1381" i="1"/>
  <c r="V1382" i="1"/>
  <c r="U1382" i="1"/>
  <c r="V1383" i="1"/>
  <c r="U1383" i="1"/>
  <c r="V1384" i="1"/>
  <c r="U1384" i="1"/>
  <c r="V1385" i="1"/>
  <c r="U1385" i="1"/>
  <c r="V1389" i="1"/>
  <c r="U1389" i="1"/>
  <c r="V1390" i="1"/>
  <c r="U1390" i="1"/>
  <c r="V1391" i="1"/>
  <c r="U1391" i="1"/>
  <c r="V1392" i="1"/>
  <c r="U1392" i="1"/>
  <c r="V1393" i="1"/>
  <c r="U1393" i="1"/>
  <c r="V1394" i="1"/>
  <c r="U1394" i="1"/>
  <c r="V1395" i="1"/>
  <c r="U1395" i="1"/>
  <c r="V1399" i="1"/>
  <c r="U1399" i="1"/>
  <c r="V1400" i="1"/>
  <c r="U1400" i="1"/>
  <c r="V1401" i="1"/>
  <c r="U1401" i="1"/>
  <c r="V1402" i="1"/>
  <c r="U1402" i="1"/>
  <c r="V1403" i="1"/>
  <c r="U1403" i="1"/>
  <c r="V1404" i="1"/>
  <c r="U1404" i="1"/>
  <c r="V1405" i="1"/>
  <c r="U1405" i="1"/>
  <c r="V1406" i="1"/>
  <c r="U1406" i="1"/>
  <c r="V1410" i="1"/>
  <c r="U1410" i="1"/>
  <c r="U622" i="1"/>
  <c r="W622" i="1"/>
  <c r="U625" i="1"/>
  <c r="W625" i="1"/>
  <c r="U626" i="1"/>
  <c r="W626" i="1"/>
  <c r="U627" i="1"/>
  <c r="W627" i="1"/>
  <c r="U628" i="1"/>
  <c r="W628" i="1"/>
  <c r="U581" i="1"/>
  <c r="V581" i="1"/>
  <c r="U583" i="1"/>
  <c r="V583" i="1"/>
  <c r="U629" i="1"/>
  <c r="W629" i="1"/>
  <c r="U630" i="1"/>
  <c r="V539" i="1"/>
  <c r="U539" i="1"/>
  <c r="V540" i="1"/>
  <c r="U540" i="1"/>
  <c r="V541" i="1"/>
  <c r="U541" i="1"/>
  <c r="V542" i="1"/>
  <c r="U542" i="1"/>
  <c r="V543" i="1"/>
  <c r="U543" i="1"/>
  <c r="V544" i="1"/>
  <c r="U544" i="1"/>
  <c r="V545" i="1"/>
  <c r="U545" i="1"/>
  <c r="V546" i="1"/>
  <c r="U546" i="1"/>
  <c r="V547" i="1"/>
  <c r="U547" i="1"/>
  <c r="V551" i="1"/>
  <c r="U551" i="1"/>
  <c r="V552" i="1"/>
  <c r="U552" i="1"/>
  <c r="V553" i="1"/>
  <c r="U553" i="1"/>
  <c r="V557" i="1"/>
  <c r="U557" i="1"/>
  <c r="V558" i="1"/>
  <c r="U558" i="1"/>
  <c r="V559" i="1"/>
  <c r="U559" i="1"/>
  <c r="V563" i="1"/>
  <c r="U563" i="1"/>
  <c r="V564" i="1"/>
  <c r="U564" i="1"/>
  <c r="W564" i="1"/>
  <c r="V565" i="1"/>
  <c r="U565" i="1"/>
  <c r="V566" i="1"/>
  <c r="U566" i="1"/>
  <c r="V567" i="1"/>
  <c r="U567" i="1"/>
  <c r="V568" i="1"/>
  <c r="U568" i="1"/>
  <c r="V572" i="1"/>
  <c r="U572" i="1"/>
  <c r="V573" i="1"/>
  <c r="U573" i="1"/>
  <c r="V574" i="1"/>
  <c r="U574" i="1"/>
  <c r="V575" i="1"/>
  <c r="U575" i="1"/>
  <c r="V576" i="1"/>
  <c r="U576" i="1"/>
  <c r="V580" i="1"/>
  <c r="U580" i="1"/>
  <c r="U582" i="1"/>
  <c r="V582" i="1"/>
  <c r="U584" i="1"/>
  <c r="V584" i="1"/>
  <c r="U585" i="1"/>
  <c r="V585" i="1"/>
  <c r="U614" i="1"/>
  <c r="U615" i="1"/>
  <c r="W615" i="1"/>
  <c r="U616" i="1"/>
  <c r="U617" i="1"/>
  <c r="U618" i="1"/>
  <c r="V589" i="1"/>
  <c r="U589" i="1"/>
  <c r="U590" i="1"/>
  <c r="V590" i="1"/>
  <c r="U591" i="1"/>
  <c r="V591" i="1"/>
  <c r="V592" i="1"/>
  <c r="U592" i="1"/>
  <c r="V593" i="1"/>
  <c r="U593" i="1"/>
  <c r="V594" i="1"/>
  <c r="U594" i="1"/>
  <c r="V595" i="1"/>
  <c r="U595" i="1"/>
  <c r="V596" i="1"/>
  <c r="U596" i="1"/>
  <c r="V597" i="1"/>
  <c r="U597" i="1"/>
  <c r="V598" i="1"/>
  <c r="U598" i="1"/>
  <c r="U599" i="1"/>
  <c r="V599" i="1"/>
  <c r="V600" i="1"/>
  <c r="U600" i="1"/>
  <c r="V601" i="1"/>
  <c r="U601" i="1"/>
  <c r="U602" i="1"/>
  <c r="V602" i="1"/>
  <c r="U603" i="1"/>
  <c r="V603" i="1"/>
  <c r="V604" i="1"/>
  <c r="U604" i="1"/>
  <c r="V608" i="1"/>
  <c r="U608" i="1"/>
  <c r="V609" i="1"/>
  <c r="U609" i="1"/>
  <c r="V610" i="1"/>
  <c r="U610" i="1"/>
  <c r="V521" i="1"/>
  <c r="U521" i="1"/>
  <c r="V522" i="1"/>
  <c r="U522" i="1"/>
  <c r="V523" i="1"/>
  <c r="U523" i="1"/>
  <c r="V524" i="1"/>
  <c r="U524" i="1"/>
  <c r="V525" i="1"/>
  <c r="U525" i="1"/>
  <c r="V526" i="1"/>
  <c r="U526" i="1"/>
  <c r="V527" i="1"/>
  <c r="U527" i="1"/>
  <c r="V528" i="1"/>
  <c r="U528" i="1"/>
  <c r="V532" i="1"/>
  <c r="U532" i="1"/>
  <c r="V533" i="1"/>
  <c r="U533" i="1"/>
  <c r="Z1375" i="1"/>
  <c r="Z1376" i="1"/>
  <c r="Z1377" i="1"/>
  <c r="Z1378" i="1"/>
  <c r="Z1379" i="1"/>
  <c r="Z1380" i="1"/>
  <c r="Z1381" i="1"/>
  <c r="Z1382" i="1"/>
  <c r="Z1383" i="1"/>
  <c r="Z1384" i="1"/>
  <c r="Z1385" i="1"/>
  <c r="Z1389" i="1"/>
  <c r="Z1390" i="1"/>
  <c r="Z1391" i="1"/>
  <c r="Z1392" i="1"/>
  <c r="Z1393" i="1"/>
  <c r="Z1394" i="1"/>
  <c r="Z1395" i="1"/>
  <c r="Z1399" i="1"/>
  <c r="Z1400" i="1"/>
  <c r="Z1401" i="1"/>
  <c r="Z1402" i="1"/>
  <c r="Z1403" i="1"/>
  <c r="Z1404" i="1"/>
  <c r="Z1405" i="1"/>
  <c r="Z1406" i="1"/>
  <c r="Z1410" i="1"/>
  <c r="Z1408" i="1"/>
  <c r="Z622" i="1"/>
  <c r="Z625" i="1"/>
  <c r="Z626" i="1"/>
  <c r="Z627" i="1"/>
  <c r="Z628" i="1"/>
  <c r="Z629" i="1"/>
  <c r="Z630" i="1"/>
  <c r="Z521" i="1"/>
  <c r="Z522" i="1"/>
  <c r="Z523" i="1"/>
  <c r="Z524" i="1"/>
  <c r="Z525" i="1"/>
  <c r="Z526" i="1"/>
  <c r="Z527" i="1"/>
  <c r="Z528" i="1"/>
  <c r="Z532" i="1"/>
  <c r="Z533" i="1"/>
  <c r="I1376" i="1"/>
  <c r="I1377" i="1"/>
  <c r="I1378" i="1"/>
  <c r="I1379" i="1"/>
  <c r="I1380" i="1"/>
  <c r="I1381" i="1"/>
  <c r="I1382" i="1"/>
  <c r="I1384" i="1"/>
  <c r="I1385" i="1"/>
  <c r="I1390" i="1"/>
  <c r="I1391" i="1"/>
  <c r="I1392" i="1"/>
  <c r="I1393" i="1"/>
  <c r="I1394" i="1"/>
  <c r="I1395" i="1"/>
  <c r="I1399" i="1"/>
  <c r="I1400" i="1"/>
  <c r="I1401" i="1"/>
  <c r="I1402" i="1"/>
  <c r="I1403" i="1"/>
  <c r="I1404" i="1"/>
  <c r="I1405" i="1"/>
  <c r="I1410" i="1"/>
  <c r="I622" i="1"/>
  <c r="I625" i="1"/>
  <c r="I626" i="1"/>
  <c r="I627" i="1"/>
  <c r="I628" i="1"/>
  <c r="I629" i="1"/>
  <c r="I630" i="1"/>
  <c r="I539" i="1"/>
  <c r="I540" i="1"/>
  <c r="I541" i="1"/>
  <c r="I542" i="1"/>
  <c r="I543" i="1"/>
  <c r="I544" i="1"/>
  <c r="I545" i="1"/>
  <c r="I546" i="1"/>
  <c r="I547" i="1"/>
  <c r="I551" i="1"/>
  <c r="I552" i="1"/>
  <c r="I553" i="1"/>
  <c r="I557" i="1"/>
  <c r="I558" i="1"/>
  <c r="I559" i="1"/>
  <c r="I563" i="1"/>
  <c r="I564" i="1"/>
  <c r="I565" i="1"/>
  <c r="I566" i="1"/>
  <c r="I567" i="1"/>
  <c r="I568" i="1"/>
  <c r="I572" i="1"/>
  <c r="I573" i="1"/>
  <c r="I574" i="1"/>
  <c r="I575" i="1"/>
  <c r="I576" i="1"/>
  <c r="I580" i="1"/>
  <c r="I582" i="1"/>
  <c r="I583" i="1"/>
  <c r="I584" i="1"/>
  <c r="I585" i="1"/>
  <c r="I614" i="1"/>
  <c r="I615" i="1"/>
  <c r="I616" i="1"/>
  <c r="I617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8" i="1"/>
  <c r="I609" i="1"/>
  <c r="I610" i="1"/>
  <c r="I521" i="1"/>
  <c r="I522" i="1"/>
  <c r="I523" i="1"/>
  <c r="I524" i="1"/>
  <c r="I525" i="1"/>
  <c r="I526" i="1"/>
  <c r="I527" i="1"/>
  <c r="I528" i="1"/>
  <c r="W41" i="1"/>
  <c r="U42" i="1"/>
  <c r="U43" i="1"/>
  <c r="U40" i="1"/>
  <c r="H1376" i="1"/>
  <c r="H1377" i="1"/>
  <c r="H1378" i="1"/>
  <c r="H1379" i="1"/>
  <c r="H1380" i="1"/>
  <c r="H1381" i="1"/>
  <c r="H1382" i="1"/>
  <c r="H1384" i="1"/>
  <c r="H1385" i="1"/>
  <c r="H1390" i="1"/>
  <c r="H1391" i="1"/>
  <c r="H1392" i="1"/>
  <c r="H1393" i="1"/>
  <c r="H1394" i="1"/>
  <c r="H1395" i="1"/>
  <c r="H1399" i="1"/>
  <c r="H1400" i="1"/>
  <c r="H1401" i="1"/>
  <c r="H1402" i="1"/>
  <c r="H1403" i="1"/>
  <c r="H1404" i="1"/>
  <c r="H1405" i="1"/>
  <c r="H1410" i="1"/>
  <c r="H622" i="1"/>
  <c r="H629" i="1"/>
  <c r="H630" i="1"/>
  <c r="H539" i="1"/>
  <c r="H540" i="1"/>
  <c r="H541" i="1"/>
  <c r="H542" i="1"/>
  <c r="H543" i="1"/>
  <c r="H544" i="1"/>
  <c r="H545" i="1"/>
  <c r="H546" i="1"/>
  <c r="H547" i="1"/>
  <c r="H551" i="1"/>
  <c r="H552" i="1"/>
  <c r="H553" i="1"/>
  <c r="H557" i="1"/>
  <c r="H558" i="1"/>
  <c r="H559" i="1"/>
  <c r="H563" i="1"/>
  <c r="H564" i="1"/>
  <c r="H565" i="1"/>
  <c r="H566" i="1"/>
  <c r="H567" i="1"/>
  <c r="H568" i="1"/>
  <c r="H572" i="1"/>
  <c r="H573" i="1"/>
  <c r="H574" i="1"/>
  <c r="H575" i="1"/>
  <c r="H576" i="1"/>
  <c r="H580" i="1"/>
  <c r="H582" i="1"/>
  <c r="H583" i="1"/>
  <c r="H584" i="1"/>
  <c r="H585" i="1"/>
  <c r="H617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8" i="1"/>
  <c r="H609" i="1"/>
  <c r="H610" i="1"/>
  <c r="H521" i="1"/>
  <c r="H522" i="1"/>
  <c r="H523" i="1"/>
  <c r="H524" i="1"/>
  <c r="H525" i="1"/>
  <c r="H526" i="1"/>
  <c r="H527" i="1"/>
  <c r="H528" i="1"/>
  <c r="N622" i="1"/>
  <c r="N625" i="1"/>
  <c r="N626" i="1"/>
  <c r="N627" i="1"/>
  <c r="N628" i="1"/>
  <c r="N629" i="1"/>
  <c r="N630" i="1"/>
  <c r="N521" i="1"/>
  <c r="N522" i="1"/>
  <c r="N523" i="1"/>
  <c r="N524" i="1"/>
  <c r="N525" i="1"/>
  <c r="N526" i="1"/>
  <c r="N527" i="1"/>
  <c r="N528" i="1"/>
  <c r="N532" i="1"/>
  <c r="N533" i="1"/>
  <c r="N41" i="1"/>
  <c r="H41" i="1"/>
  <c r="V213" i="1"/>
  <c r="U213" i="1"/>
  <c r="V214" i="1"/>
  <c r="U214" i="1"/>
  <c r="V215" i="1"/>
  <c r="U215" i="1"/>
  <c r="V216" i="1"/>
  <c r="U216" i="1"/>
  <c r="V202" i="1"/>
  <c r="U202" i="1"/>
  <c r="V203" i="1"/>
  <c r="U203" i="1"/>
  <c r="V206" i="1"/>
  <c r="U206" i="1"/>
  <c r="V207" i="1"/>
  <c r="U207" i="1"/>
  <c r="V223" i="1"/>
  <c r="U223" i="1"/>
  <c r="V232" i="1"/>
  <c r="U232" i="1"/>
  <c r="V233" i="1"/>
  <c r="U233" i="1"/>
  <c r="V226" i="1"/>
  <c r="U226" i="1"/>
  <c r="V229" i="1"/>
  <c r="U229" i="1"/>
  <c r="V230" i="1"/>
  <c r="U230" i="1"/>
  <c r="V476" i="1"/>
  <c r="U476" i="1"/>
  <c r="V466" i="1"/>
  <c r="U466" i="1"/>
  <c r="V321" i="1"/>
  <c r="U321" i="1"/>
  <c r="V227" i="1"/>
  <c r="U227" i="1"/>
  <c r="V462" i="1"/>
  <c r="U462" i="1"/>
  <c r="V464" i="1"/>
  <c r="U464" i="1"/>
  <c r="V234" i="1"/>
  <c r="U234" i="1"/>
  <c r="V228" i="1"/>
  <c r="U228" i="1"/>
  <c r="V231" i="1"/>
  <c r="U231" i="1"/>
  <c r="V513" i="1"/>
  <c r="U513" i="1"/>
  <c r="V514" i="1"/>
  <c r="U514" i="1"/>
  <c r="V515" i="1"/>
  <c r="U515" i="1"/>
  <c r="V516" i="1"/>
  <c r="U516" i="1"/>
  <c r="V517" i="1"/>
  <c r="U517" i="1"/>
  <c r="V204" i="1"/>
  <c r="U204" i="1"/>
  <c r="V205" i="1"/>
  <c r="U205" i="1"/>
  <c r="V208" i="1"/>
  <c r="U208" i="1"/>
  <c r="V209" i="1"/>
  <c r="U209" i="1"/>
  <c r="V224" i="1"/>
  <c r="U224" i="1"/>
  <c r="V225" i="1"/>
  <c r="U225" i="1"/>
  <c r="V235" i="1"/>
  <c r="U235" i="1"/>
  <c r="V236" i="1"/>
  <c r="U236" i="1"/>
  <c r="V237" i="1"/>
  <c r="U237" i="1"/>
  <c r="V238" i="1"/>
  <c r="U238" i="1"/>
  <c r="V239" i="1"/>
  <c r="U239" i="1"/>
  <c r="V240" i="1"/>
  <c r="U240" i="1"/>
  <c r="V241" i="1"/>
  <c r="U241" i="1"/>
  <c r="V246" i="1"/>
  <c r="U246" i="1"/>
  <c r="V247" i="1"/>
  <c r="U247" i="1"/>
  <c r="V248" i="1"/>
  <c r="U248" i="1"/>
  <c r="V249" i="1"/>
  <c r="U249" i="1"/>
  <c r="V250" i="1"/>
  <c r="U250" i="1"/>
  <c r="V251" i="1"/>
  <c r="U251" i="1"/>
  <c r="V252" i="1"/>
  <c r="U252" i="1"/>
  <c r="V253" i="1"/>
  <c r="U253" i="1"/>
  <c r="V258" i="1"/>
  <c r="U258" i="1"/>
  <c r="V259" i="1"/>
  <c r="U259" i="1"/>
  <c r="V260" i="1"/>
  <c r="U260" i="1"/>
  <c r="V261" i="1"/>
  <c r="U261" i="1"/>
  <c r="V262" i="1"/>
  <c r="U262" i="1"/>
  <c r="V263" i="1"/>
  <c r="U263" i="1"/>
  <c r="V264" i="1"/>
  <c r="U264" i="1"/>
  <c r="V265" i="1"/>
  <c r="U265" i="1"/>
  <c r="V266" i="1"/>
  <c r="U266" i="1"/>
  <c r="V267" i="1"/>
  <c r="U267" i="1"/>
  <c r="V268" i="1"/>
  <c r="U268" i="1"/>
  <c r="V269" i="1"/>
  <c r="U269" i="1"/>
  <c r="V270" i="1"/>
  <c r="U270" i="1"/>
  <c r="V274" i="1"/>
  <c r="U274" i="1"/>
  <c r="V275" i="1"/>
  <c r="U275" i="1"/>
  <c r="V276" i="1"/>
  <c r="U276" i="1"/>
  <c r="V277" i="1"/>
  <c r="U277" i="1"/>
  <c r="V278" i="1"/>
  <c r="U278" i="1"/>
  <c r="V279" i="1"/>
  <c r="U279" i="1"/>
  <c r="V280" i="1"/>
  <c r="U280" i="1"/>
  <c r="V281" i="1"/>
  <c r="U281" i="1"/>
  <c r="V282" i="1"/>
  <c r="U282" i="1"/>
  <c r="V283" i="1"/>
  <c r="U283" i="1"/>
  <c r="V288" i="1"/>
  <c r="U288" i="1"/>
  <c r="V289" i="1"/>
  <c r="U289" i="1"/>
  <c r="V291" i="1"/>
  <c r="U291" i="1"/>
  <c r="V292" i="1"/>
  <c r="U292" i="1"/>
  <c r="V293" i="1"/>
  <c r="U293" i="1"/>
  <c r="V294" i="1"/>
  <c r="U294" i="1"/>
  <c r="V295" i="1"/>
  <c r="U295" i="1"/>
  <c r="V296" i="1"/>
  <c r="U296" i="1"/>
  <c r="V297" i="1"/>
  <c r="U297" i="1"/>
  <c r="V298" i="1"/>
  <c r="U298" i="1"/>
  <c r="V299" i="1"/>
  <c r="U299" i="1"/>
  <c r="V322" i="1"/>
  <c r="U322" i="1"/>
  <c r="V323" i="1"/>
  <c r="U323" i="1"/>
  <c r="V324" i="1"/>
  <c r="U324" i="1"/>
  <c r="V325" i="1"/>
  <c r="U325" i="1"/>
  <c r="V326" i="1"/>
  <c r="U326" i="1"/>
  <c r="V331" i="1"/>
  <c r="U331" i="1"/>
  <c r="V332" i="1"/>
  <c r="U332" i="1"/>
  <c r="V333" i="1"/>
  <c r="U333" i="1"/>
  <c r="W333" i="1"/>
  <c r="V334" i="1"/>
  <c r="U334" i="1"/>
  <c r="V335" i="1"/>
  <c r="U335" i="1"/>
  <c r="V336" i="1"/>
  <c r="U336" i="1"/>
  <c r="V341" i="1"/>
  <c r="U341" i="1"/>
  <c r="V342" i="1"/>
  <c r="U342" i="1"/>
  <c r="V343" i="1"/>
  <c r="U343" i="1"/>
  <c r="V344" i="1"/>
  <c r="U344" i="1"/>
  <c r="V345" i="1"/>
  <c r="U345" i="1"/>
  <c r="V346" i="1"/>
  <c r="U346" i="1"/>
  <c r="V347" i="1"/>
  <c r="U347" i="1"/>
  <c r="V348" i="1"/>
  <c r="U348" i="1"/>
  <c r="V349" i="1"/>
  <c r="U349" i="1"/>
  <c r="V304" i="1"/>
  <c r="U304" i="1"/>
  <c r="V305" i="1"/>
  <c r="U305" i="1"/>
  <c r="V306" i="1"/>
  <c r="U306" i="1"/>
  <c r="V307" i="1"/>
  <c r="U307" i="1"/>
  <c r="V308" i="1"/>
  <c r="U308" i="1"/>
  <c r="V309" i="1"/>
  <c r="U309" i="1"/>
  <c r="V310" i="1"/>
  <c r="U310" i="1"/>
  <c r="V311" i="1"/>
  <c r="U311" i="1"/>
  <c r="V312" i="1"/>
  <c r="U312" i="1"/>
  <c r="V313" i="1"/>
  <c r="U313" i="1"/>
  <c r="V314" i="1"/>
  <c r="U314" i="1"/>
  <c r="V315" i="1"/>
  <c r="U315" i="1"/>
  <c r="V316" i="1"/>
  <c r="U316" i="1"/>
  <c r="V356" i="1"/>
  <c r="U356" i="1"/>
  <c r="V357" i="1"/>
  <c r="U357" i="1"/>
  <c r="V358" i="1"/>
  <c r="U358" i="1"/>
  <c r="V359" i="1"/>
  <c r="U359" i="1"/>
  <c r="V360" i="1"/>
  <c r="U360" i="1"/>
  <c r="W360" i="1"/>
  <c r="V361" i="1"/>
  <c r="U361" i="1"/>
  <c r="V362" i="1"/>
  <c r="U362" i="1"/>
  <c r="V384" i="1"/>
  <c r="U384" i="1"/>
  <c r="V385" i="1"/>
  <c r="U385" i="1"/>
  <c r="V386" i="1"/>
  <c r="U386" i="1"/>
  <c r="V387" i="1"/>
  <c r="U387" i="1"/>
  <c r="V367" i="1"/>
  <c r="U367" i="1"/>
  <c r="V368" i="1"/>
  <c r="U368" i="1"/>
  <c r="V369" i="1"/>
  <c r="U369" i="1"/>
  <c r="V370" i="1"/>
  <c r="U370" i="1"/>
  <c r="W370" i="1"/>
  <c r="V371" i="1"/>
  <c r="U371" i="1"/>
  <c r="V372" i="1"/>
  <c r="U372" i="1"/>
  <c r="V377" i="1"/>
  <c r="U377" i="1"/>
  <c r="V378" i="1"/>
  <c r="U378" i="1"/>
  <c r="V379" i="1"/>
  <c r="U379" i="1"/>
  <c r="V463" i="1"/>
  <c r="U463" i="1"/>
  <c r="V465" i="1"/>
  <c r="U465" i="1"/>
  <c r="V467" i="1"/>
  <c r="U467" i="1"/>
  <c r="V468" i="1"/>
  <c r="U468" i="1"/>
  <c r="V469" i="1"/>
  <c r="U469" i="1"/>
  <c r="V474" i="1"/>
  <c r="U474" i="1"/>
  <c r="V475" i="1"/>
  <c r="U475" i="1"/>
  <c r="V477" i="1"/>
  <c r="U477" i="1"/>
  <c r="V478" i="1"/>
  <c r="U478" i="1"/>
  <c r="V479" i="1"/>
  <c r="U479" i="1"/>
  <c r="V480" i="1"/>
  <c r="U480" i="1"/>
  <c r="V481" i="1"/>
  <c r="U481" i="1"/>
  <c r="V482" i="1"/>
  <c r="U482" i="1"/>
  <c r="V483" i="1"/>
  <c r="U483" i="1"/>
  <c r="V497" i="1"/>
  <c r="U497" i="1"/>
  <c r="V498" i="1"/>
  <c r="U498" i="1"/>
  <c r="V499" i="1"/>
  <c r="U499" i="1"/>
  <c r="V500" i="1"/>
  <c r="U500" i="1"/>
  <c r="V488" i="1"/>
  <c r="U488" i="1"/>
  <c r="V489" i="1"/>
  <c r="U489" i="1"/>
  <c r="V490" i="1"/>
  <c r="U490" i="1"/>
  <c r="V491" i="1"/>
  <c r="U491" i="1"/>
  <c r="V492" i="1"/>
  <c r="U492" i="1"/>
  <c r="V505" i="1"/>
  <c r="U505" i="1"/>
  <c r="V506" i="1"/>
  <c r="U506" i="1"/>
  <c r="V507" i="1"/>
  <c r="U507" i="1"/>
  <c r="V508" i="1"/>
  <c r="U508" i="1"/>
  <c r="W508" i="1"/>
  <c r="V509" i="1"/>
  <c r="U509" i="1"/>
  <c r="V394" i="1"/>
  <c r="U394" i="1"/>
  <c r="V395" i="1"/>
  <c r="U395" i="1"/>
  <c r="V400" i="1"/>
  <c r="U400" i="1"/>
  <c r="V401" i="1"/>
  <c r="U401" i="1"/>
  <c r="V402" i="1"/>
  <c r="U402" i="1"/>
  <c r="V403" i="1"/>
  <c r="U403" i="1"/>
  <c r="V404" i="1"/>
  <c r="U404" i="1"/>
  <c r="V405" i="1"/>
  <c r="U405" i="1"/>
  <c r="V406" i="1"/>
  <c r="U406" i="1"/>
  <c r="V411" i="1"/>
  <c r="U411" i="1"/>
  <c r="V412" i="1"/>
  <c r="U412" i="1"/>
  <c r="V413" i="1"/>
  <c r="U413" i="1"/>
  <c r="V414" i="1"/>
  <c r="U414" i="1"/>
  <c r="V415" i="1"/>
  <c r="U415" i="1"/>
  <c r="V416" i="1"/>
  <c r="U416" i="1"/>
  <c r="V417" i="1"/>
  <c r="U417" i="1"/>
  <c r="V422" i="1"/>
  <c r="U422" i="1"/>
  <c r="V423" i="1"/>
  <c r="U423" i="1"/>
  <c r="V424" i="1"/>
  <c r="U424" i="1"/>
  <c r="V430" i="1"/>
  <c r="U430" i="1"/>
  <c r="V431" i="1"/>
  <c r="U431" i="1"/>
  <c r="V432" i="1"/>
  <c r="U432" i="1"/>
  <c r="V433" i="1"/>
  <c r="U433" i="1"/>
  <c r="V434" i="1"/>
  <c r="U434" i="1"/>
  <c r="V435" i="1"/>
  <c r="U435" i="1"/>
  <c r="V436" i="1"/>
  <c r="U436" i="1"/>
  <c r="V441" i="1"/>
  <c r="U441" i="1"/>
  <c r="V442" i="1"/>
  <c r="U442" i="1"/>
  <c r="V443" i="1"/>
  <c r="U443" i="1"/>
  <c r="V448" i="1"/>
  <c r="U448" i="1"/>
  <c r="V449" i="1"/>
  <c r="U449" i="1"/>
  <c r="V450" i="1"/>
  <c r="U450" i="1"/>
  <c r="V451" i="1"/>
  <c r="U451" i="1"/>
  <c r="V1181" i="1"/>
  <c r="U1181" i="1"/>
  <c r="V1182" i="1"/>
  <c r="U1182" i="1"/>
  <c r="V1183" i="1"/>
  <c r="U1183" i="1"/>
  <c r="V1184" i="1"/>
  <c r="U1184" i="1"/>
  <c r="V1185" i="1"/>
  <c r="U1185" i="1"/>
  <c r="V1186" i="1"/>
  <c r="U1186" i="1"/>
  <c r="V1192" i="1"/>
  <c r="U1192" i="1"/>
  <c r="V1193" i="1"/>
  <c r="U1193" i="1"/>
  <c r="V1194" i="1"/>
  <c r="U1194" i="1"/>
  <c r="V1195" i="1"/>
  <c r="U1195" i="1"/>
  <c r="V1196" i="1"/>
  <c r="U1196" i="1"/>
  <c r="V1197" i="1"/>
  <c r="U1197" i="1"/>
  <c r="V1198" i="1"/>
  <c r="U1198" i="1"/>
  <c r="V1199" i="1"/>
  <c r="U1199" i="1"/>
  <c r="V1200" i="1"/>
  <c r="U1200" i="1"/>
  <c r="V1201" i="1"/>
  <c r="U1201" i="1"/>
  <c r="V1206" i="1"/>
  <c r="U1206" i="1"/>
  <c r="V1207" i="1"/>
  <c r="U1207" i="1"/>
  <c r="V1208" i="1"/>
  <c r="U1208" i="1"/>
  <c r="V1213" i="1"/>
  <c r="U1213" i="1"/>
  <c r="V1218" i="1"/>
  <c r="U1218" i="1"/>
  <c r="V1219" i="1"/>
  <c r="U1219" i="1"/>
  <c r="V1220" i="1"/>
  <c r="U1220" i="1"/>
  <c r="V1225" i="1"/>
  <c r="U1225" i="1"/>
  <c r="V1226" i="1"/>
  <c r="U1226" i="1"/>
  <c r="V1227" i="1"/>
  <c r="U1227" i="1"/>
  <c r="V1228" i="1"/>
  <c r="U1228" i="1"/>
  <c r="V1229" i="1"/>
  <c r="U1229" i="1"/>
  <c r="V1230" i="1"/>
  <c r="U1230" i="1"/>
  <c r="V1231" i="1"/>
  <c r="U1231" i="1"/>
  <c r="V1232" i="1"/>
  <c r="U1232" i="1"/>
  <c r="V1233" i="1"/>
  <c r="U1233" i="1"/>
  <c r="V1234" i="1"/>
  <c r="U1234" i="1"/>
  <c r="V1235" i="1"/>
  <c r="U1235" i="1"/>
  <c r="V1242" i="1"/>
  <c r="U1242" i="1"/>
  <c r="V1247" i="1"/>
  <c r="U1247" i="1"/>
  <c r="V1248" i="1"/>
  <c r="U1248" i="1"/>
  <c r="V1249" i="1"/>
  <c r="U1249" i="1"/>
  <c r="V1250" i="1"/>
  <c r="U1250" i="1"/>
  <c r="V1255" i="1"/>
  <c r="U1255" i="1"/>
  <c r="V1256" i="1"/>
  <c r="U1256" i="1"/>
  <c r="V1267" i="1"/>
  <c r="U1267" i="1"/>
  <c r="V1269" i="1"/>
  <c r="U1269" i="1"/>
  <c r="V1270" i="1"/>
  <c r="U1270" i="1"/>
  <c r="V1271" i="1"/>
  <c r="U1271" i="1"/>
  <c r="V1272" i="1"/>
  <c r="U1272" i="1"/>
  <c r="V1273" i="1"/>
  <c r="U1273" i="1"/>
  <c r="V1278" i="1"/>
  <c r="U1278" i="1"/>
  <c r="V1279" i="1"/>
  <c r="U1279" i="1"/>
  <c r="V1280" i="1"/>
  <c r="U1280" i="1"/>
  <c r="V1281" i="1"/>
  <c r="U1281" i="1"/>
  <c r="V1282" i="1"/>
  <c r="U1282" i="1"/>
  <c r="V1283" i="1"/>
  <c r="U1283" i="1"/>
  <c r="V1284" i="1"/>
  <c r="U1284" i="1"/>
  <c r="V1285" i="1"/>
  <c r="U1285" i="1"/>
  <c r="V1286" i="1"/>
  <c r="U1286" i="1"/>
  <c r="V1294" i="1"/>
  <c r="U1294" i="1"/>
  <c r="V1295" i="1"/>
  <c r="U1295" i="1"/>
  <c r="V1296" i="1"/>
  <c r="U1296" i="1"/>
  <c r="V1297" i="1"/>
  <c r="U1297" i="1"/>
  <c r="V1298" i="1"/>
  <c r="U1298" i="1"/>
  <c r="V1299" i="1"/>
  <c r="U1299" i="1"/>
  <c r="V1300" i="1"/>
  <c r="U1300" i="1"/>
  <c r="V1350" i="1"/>
  <c r="U1350" i="1"/>
  <c r="V1354" i="1"/>
  <c r="U1354" i="1"/>
  <c r="V1355" i="1"/>
  <c r="U1355" i="1"/>
  <c r="V1356" i="1"/>
  <c r="U1356" i="1"/>
  <c r="V1357" i="1"/>
  <c r="U1357" i="1"/>
  <c r="V1358" i="1"/>
  <c r="U1358" i="1"/>
  <c r="V1359" i="1"/>
  <c r="U1359" i="1"/>
  <c r="V1360" i="1"/>
  <c r="U1360" i="1"/>
  <c r="V1361" i="1"/>
  <c r="U1361" i="1"/>
  <c r="V1362" i="1"/>
  <c r="U1362" i="1"/>
  <c r="V1363" i="1"/>
  <c r="U1363" i="1"/>
  <c r="V1364" i="1"/>
  <c r="U1364" i="1"/>
  <c r="V1365" i="1"/>
  <c r="U1365" i="1"/>
  <c r="V1366" i="1"/>
  <c r="U1366" i="1"/>
  <c r="V1367" i="1"/>
  <c r="U1367" i="1"/>
  <c r="V1368" i="1"/>
  <c r="U1368" i="1"/>
  <c r="V1369" i="1"/>
  <c r="U1369" i="1"/>
  <c r="V1061" i="1"/>
  <c r="U1061" i="1"/>
  <c r="V1062" i="1"/>
  <c r="U1062" i="1"/>
  <c r="V1063" i="1"/>
  <c r="U1063" i="1"/>
  <c r="V1064" i="1"/>
  <c r="U1064" i="1"/>
  <c r="V1065" i="1"/>
  <c r="U1065" i="1"/>
  <c r="V1066" i="1"/>
  <c r="U1066" i="1"/>
  <c r="V1067" i="1"/>
  <c r="U1067" i="1"/>
  <c r="V1068" i="1"/>
  <c r="U1068" i="1"/>
  <c r="V1069" i="1"/>
  <c r="U1069" i="1"/>
  <c r="V1073" i="1"/>
  <c r="U1073" i="1"/>
  <c r="V1074" i="1"/>
  <c r="U1074" i="1"/>
  <c r="V1075" i="1"/>
  <c r="U1075" i="1"/>
  <c r="V1076" i="1"/>
  <c r="U1076" i="1"/>
  <c r="V1077" i="1"/>
  <c r="U1077" i="1"/>
  <c r="V1078" i="1"/>
  <c r="U1078" i="1"/>
  <c r="V1079" i="1"/>
  <c r="U1079" i="1"/>
  <c r="V1080" i="1"/>
  <c r="U1080" i="1"/>
  <c r="V1081" i="1"/>
  <c r="U1081" i="1"/>
  <c r="V1082" i="1"/>
  <c r="U1082" i="1"/>
  <c r="V1084" i="1"/>
  <c r="U1084" i="1"/>
  <c r="V1083" i="1"/>
  <c r="U1083" i="1"/>
  <c r="V1088" i="1"/>
  <c r="U1088" i="1"/>
  <c r="V1089" i="1"/>
  <c r="U1089" i="1"/>
  <c r="V1090" i="1"/>
  <c r="U1090" i="1"/>
  <c r="V1091" i="1"/>
  <c r="U1091" i="1"/>
  <c r="V1092" i="1"/>
  <c r="U1092" i="1"/>
  <c r="V1093" i="1"/>
  <c r="U1093" i="1"/>
  <c r="V1094" i="1"/>
  <c r="U1094" i="1"/>
  <c r="V1095" i="1"/>
  <c r="U1095" i="1"/>
  <c r="V1099" i="1"/>
  <c r="U1099" i="1"/>
  <c r="V1100" i="1"/>
  <c r="U1100" i="1"/>
  <c r="V1101" i="1"/>
  <c r="U1101" i="1"/>
  <c r="V1102" i="1"/>
  <c r="U1102" i="1"/>
  <c r="V1103" i="1"/>
  <c r="U1103" i="1"/>
  <c r="V1104" i="1"/>
  <c r="U1104" i="1"/>
  <c r="V1105" i="1"/>
  <c r="U1105" i="1"/>
  <c r="V1106" i="1"/>
  <c r="U1106" i="1"/>
  <c r="V1107" i="1"/>
  <c r="U1107" i="1"/>
  <c r="V1108" i="1"/>
  <c r="U1108" i="1"/>
  <c r="V1109" i="1"/>
  <c r="U1109" i="1"/>
  <c r="V1110" i="1"/>
  <c r="U1110" i="1"/>
  <c r="V1111" i="1"/>
  <c r="U1111" i="1"/>
  <c r="V1112" i="1"/>
  <c r="U1112" i="1"/>
  <c r="V1113" i="1"/>
  <c r="U1113" i="1"/>
  <c r="V1117" i="1"/>
  <c r="U1117" i="1"/>
  <c r="V1118" i="1"/>
  <c r="U1118" i="1"/>
  <c r="V1119" i="1"/>
  <c r="U1119" i="1"/>
  <c r="V1120" i="1"/>
  <c r="U1120" i="1"/>
  <c r="V1121" i="1"/>
  <c r="U1121" i="1"/>
  <c r="V1122" i="1"/>
  <c r="U1122" i="1"/>
  <c r="V1123" i="1"/>
  <c r="U1123" i="1"/>
  <c r="V1124" i="1"/>
  <c r="U1124" i="1"/>
  <c r="V889" i="1"/>
  <c r="U889" i="1"/>
  <c r="V890" i="1"/>
  <c r="U890" i="1"/>
  <c r="V891" i="1"/>
  <c r="U891" i="1"/>
  <c r="V892" i="1"/>
  <c r="U892" i="1"/>
  <c r="V897" i="1"/>
  <c r="U897" i="1"/>
  <c r="V898" i="1"/>
  <c r="U898" i="1"/>
  <c r="V899" i="1"/>
  <c r="U899" i="1"/>
  <c r="V900" i="1"/>
  <c r="U900" i="1"/>
  <c r="V913" i="1"/>
  <c r="U913" i="1"/>
  <c r="V914" i="1"/>
  <c r="U914" i="1"/>
  <c r="V915" i="1"/>
  <c r="U915" i="1"/>
  <c r="V916" i="1"/>
  <c r="U916" i="1"/>
  <c r="V905" i="1"/>
  <c r="U905" i="1"/>
  <c r="V906" i="1"/>
  <c r="U906" i="1"/>
  <c r="V907" i="1"/>
  <c r="U907" i="1"/>
  <c r="V908" i="1"/>
  <c r="U908" i="1"/>
  <c r="V921" i="1"/>
  <c r="U921" i="1"/>
  <c r="V922" i="1"/>
  <c r="U922" i="1"/>
  <c r="V923" i="1"/>
  <c r="U923" i="1"/>
  <c r="V924" i="1"/>
  <c r="U924" i="1"/>
  <c r="V936" i="1"/>
  <c r="U936" i="1"/>
  <c r="V937" i="1"/>
  <c r="U937" i="1"/>
  <c r="V938" i="1"/>
  <c r="U938" i="1"/>
  <c r="V939" i="1"/>
  <c r="U939" i="1"/>
  <c r="V940" i="1"/>
  <c r="U940" i="1"/>
  <c r="V941" i="1"/>
  <c r="U941" i="1"/>
  <c r="V942" i="1"/>
  <c r="U942" i="1"/>
  <c r="V943" i="1"/>
  <c r="U943" i="1"/>
  <c r="V944" i="1"/>
  <c r="U944" i="1"/>
  <c r="V945" i="1"/>
  <c r="U945" i="1"/>
  <c r="V946" i="1"/>
  <c r="U946" i="1"/>
  <c r="V951" i="1"/>
  <c r="U951" i="1"/>
  <c r="V952" i="1"/>
  <c r="U952" i="1"/>
  <c r="V953" i="1"/>
  <c r="U953" i="1"/>
  <c r="V954" i="1"/>
  <c r="U954" i="1"/>
  <c r="V958" i="1"/>
  <c r="U958" i="1"/>
  <c r="V959" i="1"/>
  <c r="U959" i="1"/>
  <c r="V960" i="1"/>
  <c r="U960" i="1"/>
  <c r="V961" i="1"/>
  <c r="U961" i="1"/>
  <c r="V962" i="1"/>
  <c r="U962" i="1"/>
  <c r="V963" i="1"/>
  <c r="U963" i="1"/>
  <c r="V967" i="1"/>
  <c r="U967" i="1"/>
  <c r="V968" i="1"/>
  <c r="U968" i="1"/>
  <c r="V969" i="1"/>
  <c r="U969" i="1"/>
  <c r="V970" i="1"/>
  <c r="U970" i="1"/>
  <c r="V971" i="1"/>
  <c r="U971" i="1"/>
  <c r="V972" i="1"/>
  <c r="U972" i="1"/>
  <c r="V973" i="1"/>
  <c r="U973" i="1"/>
  <c r="V974" i="1"/>
  <c r="U974" i="1"/>
  <c r="V975" i="1"/>
  <c r="U975" i="1"/>
  <c r="V982" i="1"/>
  <c r="U982" i="1"/>
  <c r="V983" i="1"/>
  <c r="U983" i="1"/>
  <c r="V984" i="1"/>
  <c r="U984" i="1"/>
  <c r="V985" i="1"/>
  <c r="U985" i="1"/>
  <c r="V990" i="1"/>
  <c r="U990" i="1"/>
  <c r="V991" i="1"/>
  <c r="U991" i="1"/>
  <c r="V992" i="1"/>
  <c r="U992" i="1"/>
  <c r="V993" i="1"/>
  <c r="U993" i="1"/>
  <c r="V998" i="1"/>
  <c r="U998" i="1"/>
  <c r="V999" i="1"/>
  <c r="U999" i="1"/>
  <c r="V1000" i="1"/>
  <c r="U1000" i="1"/>
  <c r="V1001" i="1"/>
  <c r="U1001" i="1"/>
  <c r="V1006" i="1"/>
  <c r="U1006" i="1"/>
  <c r="V1007" i="1"/>
  <c r="U1007" i="1"/>
  <c r="V1008" i="1"/>
  <c r="U1008" i="1"/>
  <c r="V1009" i="1"/>
  <c r="U1009" i="1"/>
  <c r="V1014" i="1"/>
  <c r="U1014" i="1"/>
  <c r="V1015" i="1"/>
  <c r="U1015" i="1"/>
  <c r="V1016" i="1"/>
  <c r="U1016" i="1"/>
  <c r="V1017" i="1"/>
  <c r="U1017" i="1"/>
  <c r="V1029" i="1"/>
  <c r="U1029" i="1"/>
  <c r="V1030" i="1"/>
  <c r="U1030" i="1"/>
  <c r="V1034" i="1"/>
  <c r="U1034" i="1"/>
  <c r="V1035" i="1"/>
  <c r="U1035" i="1"/>
  <c r="V1036" i="1"/>
  <c r="U1036" i="1"/>
  <c r="V1037" i="1"/>
  <c r="U1037" i="1"/>
  <c r="V1038" i="1"/>
  <c r="U1038" i="1"/>
  <c r="V1039" i="1"/>
  <c r="U1039" i="1"/>
  <c r="V1040" i="1"/>
  <c r="U1040" i="1"/>
  <c r="V1044" i="1"/>
  <c r="U1044" i="1"/>
  <c r="V1045" i="1"/>
  <c r="U1045" i="1"/>
  <c r="V1046" i="1"/>
  <c r="U1046" i="1"/>
  <c r="V1047" i="1"/>
  <c r="U1047" i="1"/>
  <c r="V1048" i="1"/>
  <c r="U1048" i="1"/>
  <c r="V1049" i="1"/>
  <c r="U1049" i="1"/>
  <c r="V1050" i="1"/>
  <c r="U1050" i="1"/>
  <c r="V1051" i="1"/>
  <c r="U1051" i="1"/>
  <c r="V1052" i="1"/>
  <c r="U1052" i="1"/>
  <c r="V1053" i="1"/>
  <c r="U1053" i="1"/>
  <c r="V1054" i="1"/>
  <c r="U1054" i="1"/>
  <c r="V1055" i="1"/>
  <c r="U1055" i="1"/>
  <c r="V644" i="1"/>
  <c r="U644" i="1"/>
  <c r="V645" i="1"/>
  <c r="U645" i="1"/>
  <c r="V646" i="1"/>
  <c r="U646" i="1"/>
  <c r="V647" i="1"/>
  <c r="U647" i="1"/>
  <c r="V648" i="1"/>
  <c r="U648" i="1"/>
  <c r="V649" i="1"/>
  <c r="U649" i="1"/>
  <c r="V650" i="1"/>
  <c r="U650" i="1"/>
  <c r="V651" i="1"/>
  <c r="U651" i="1"/>
  <c r="V656" i="1"/>
  <c r="U656" i="1"/>
  <c r="V657" i="1"/>
  <c r="U657" i="1"/>
  <c r="V658" i="1"/>
  <c r="U658" i="1"/>
  <c r="V659" i="1"/>
  <c r="U659" i="1"/>
  <c r="V671" i="1"/>
  <c r="U671" i="1"/>
  <c r="V672" i="1"/>
  <c r="U672" i="1"/>
  <c r="V673" i="1"/>
  <c r="U673" i="1"/>
  <c r="V674" i="1"/>
  <c r="U674" i="1"/>
  <c r="V675" i="1"/>
  <c r="U675" i="1"/>
  <c r="V680" i="1"/>
  <c r="U680" i="1"/>
  <c r="V681" i="1"/>
  <c r="U681" i="1"/>
  <c r="V664" i="1"/>
  <c r="U664" i="1"/>
  <c r="V665" i="1"/>
  <c r="U665" i="1"/>
  <c r="V666" i="1"/>
  <c r="U666" i="1"/>
  <c r="V688" i="1"/>
  <c r="U688" i="1"/>
  <c r="V689" i="1"/>
  <c r="U689" i="1"/>
  <c r="V690" i="1"/>
  <c r="U690" i="1"/>
  <c r="V691" i="1"/>
  <c r="U691" i="1"/>
  <c r="V692" i="1"/>
  <c r="U692" i="1"/>
  <c r="V693" i="1"/>
  <c r="U693" i="1"/>
  <c r="V698" i="1"/>
  <c r="U698" i="1"/>
  <c r="V699" i="1"/>
  <c r="U699" i="1"/>
  <c r="V700" i="1"/>
  <c r="U700" i="1"/>
  <c r="V705" i="1"/>
  <c r="U705" i="1"/>
  <c r="V706" i="1"/>
  <c r="U706" i="1"/>
  <c r="V707" i="1"/>
  <c r="U707" i="1"/>
  <c r="V708" i="1"/>
  <c r="U708" i="1"/>
  <c r="V715" i="1"/>
  <c r="U715" i="1"/>
  <c r="V716" i="1"/>
  <c r="U716" i="1"/>
  <c r="V717" i="1"/>
  <c r="U717" i="1"/>
  <c r="V718" i="1"/>
  <c r="U718" i="1"/>
  <c r="V719" i="1"/>
  <c r="U719" i="1"/>
  <c r="V720" i="1"/>
  <c r="U720" i="1"/>
  <c r="V725" i="1"/>
  <c r="U725" i="1"/>
  <c r="V726" i="1"/>
  <c r="U726" i="1"/>
  <c r="V727" i="1"/>
  <c r="U727" i="1"/>
  <c r="V732" i="1"/>
  <c r="U732" i="1"/>
  <c r="V733" i="1"/>
  <c r="U733" i="1"/>
  <c r="V734" i="1"/>
  <c r="U734" i="1"/>
  <c r="V735" i="1"/>
  <c r="U735" i="1"/>
  <c r="V840" i="1"/>
  <c r="U840" i="1"/>
  <c r="V841" i="1"/>
  <c r="U841" i="1"/>
  <c r="V842" i="1"/>
  <c r="U842" i="1"/>
  <c r="V843" i="1"/>
  <c r="U843" i="1"/>
  <c r="V844" i="1"/>
  <c r="U844" i="1"/>
  <c r="V849" i="1"/>
  <c r="U849" i="1"/>
  <c r="V850" i="1"/>
  <c r="U850" i="1"/>
  <c r="V851" i="1"/>
  <c r="U851" i="1"/>
  <c r="V852" i="1"/>
  <c r="U852" i="1"/>
  <c r="V853" i="1"/>
  <c r="U853" i="1"/>
  <c r="V858" i="1"/>
  <c r="U858" i="1"/>
  <c r="V865" i="1"/>
  <c r="U865" i="1"/>
  <c r="V866" i="1"/>
  <c r="U866" i="1"/>
  <c r="V871" i="1"/>
  <c r="U871" i="1"/>
  <c r="V872" i="1"/>
  <c r="U872" i="1"/>
  <c r="V873" i="1"/>
  <c r="U873" i="1"/>
  <c r="V878" i="1"/>
  <c r="U878" i="1"/>
  <c r="V879" i="1"/>
  <c r="U879" i="1"/>
  <c r="V880" i="1"/>
  <c r="U880" i="1"/>
  <c r="V742" i="1"/>
  <c r="U742" i="1"/>
  <c r="V743" i="1"/>
  <c r="U743" i="1"/>
  <c r="V744" i="1"/>
  <c r="U744" i="1"/>
  <c r="V745" i="1"/>
  <c r="U745" i="1"/>
  <c r="V750" i="1"/>
  <c r="U750" i="1"/>
  <c r="V751" i="1"/>
  <c r="U751" i="1"/>
  <c r="V752" i="1"/>
  <c r="U752" i="1"/>
  <c r="V753" i="1"/>
  <c r="U753" i="1"/>
  <c r="V754" i="1"/>
  <c r="U754" i="1"/>
  <c r="V755" i="1"/>
  <c r="U755" i="1"/>
  <c r="V762" i="1"/>
  <c r="U762" i="1"/>
  <c r="V767" i="1"/>
  <c r="U767" i="1"/>
  <c r="V778" i="1"/>
  <c r="U778" i="1"/>
  <c r="V779" i="1"/>
  <c r="U779" i="1"/>
  <c r="V780" i="1"/>
  <c r="U780" i="1"/>
  <c r="V781" i="1"/>
  <c r="U781" i="1"/>
  <c r="V786" i="1"/>
  <c r="U786" i="1"/>
  <c r="V787" i="1"/>
  <c r="U787" i="1"/>
  <c r="V788" i="1"/>
  <c r="U788" i="1"/>
  <c r="V789" i="1"/>
  <c r="U789" i="1"/>
  <c r="V790" i="1"/>
  <c r="U790" i="1"/>
  <c r="V791" i="1"/>
  <c r="U791" i="1"/>
  <c r="V796" i="1"/>
  <c r="U796" i="1"/>
  <c r="V803" i="1"/>
  <c r="U803" i="1"/>
  <c r="V804" i="1"/>
  <c r="U804" i="1"/>
  <c r="V805" i="1"/>
  <c r="U805" i="1"/>
  <c r="V806" i="1"/>
  <c r="U806" i="1"/>
  <c r="V811" i="1"/>
  <c r="U811" i="1"/>
  <c r="V812" i="1"/>
  <c r="U812" i="1"/>
  <c r="V831" i="1"/>
  <c r="U831" i="1"/>
  <c r="V832" i="1"/>
  <c r="U832" i="1"/>
  <c r="V833" i="1"/>
  <c r="U833" i="1"/>
  <c r="V817" i="1"/>
  <c r="U817" i="1"/>
  <c r="V818" i="1"/>
  <c r="U818" i="1"/>
  <c r="V819" i="1"/>
  <c r="U819" i="1"/>
  <c r="V820" i="1"/>
  <c r="U820" i="1"/>
  <c r="V825" i="1"/>
  <c r="U825" i="1"/>
  <c r="V826" i="1"/>
  <c r="U826" i="1"/>
  <c r="BA148" i="1"/>
  <c r="BA149" i="1"/>
  <c r="BA150" i="1"/>
  <c r="BA151" i="1"/>
  <c r="BA152" i="1"/>
  <c r="BA153" i="1"/>
  <c r="AV1099" i="1"/>
  <c r="AY59" i="1"/>
  <c r="AY70" i="1"/>
  <c r="AY83" i="1"/>
  <c r="AY93" i="1"/>
  <c r="AY106" i="1"/>
  <c r="AY113" i="1"/>
  <c r="AY124" i="1"/>
  <c r="AY130" i="1"/>
  <c r="AY145" i="1"/>
  <c r="AY167" i="1"/>
  <c r="AY175" i="1"/>
  <c r="AY180" i="1"/>
  <c r="AY192" i="1"/>
  <c r="AY1288" i="1"/>
  <c r="AY1348" i="1"/>
  <c r="AY1352" i="1"/>
  <c r="AY685" i="1"/>
  <c r="AY695" i="1"/>
  <c r="AY702" i="1"/>
  <c r="AY200" i="1"/>
  <c r="AY211" i="1"/>
  <c r="AY220" i="1"/>
  <c r="AY255" i="1"/>
  <c r="AY285" i="1"/>
  <c r="AY318" i="1"/>
  <c r="AY328" i="1"/>
  <c r="AY338" i="1"/>
  <c r="AY391" i="1"/>
  <c r="AY397" i="1"/>
  <c r="AY408" i="1"/>
  <c r="AY427" i="1"/>
  <c r="AY438" i="1"/>
  <c r="AY445" i="1"/>
  <c r="BE243" i="1"/>
  <c r="BF243" i="1"/>
  <c r="BE255" i="1"/>
  <c r="BF255" i="1"/>
  <c r="BG255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6" i="1"/>
  <c r="H247" i="1"/>
  <c r="H248" i="1"/>
  <c r="H249" i="1"/>
  <c r="H250" i="1"/>
  <c r="H251" i="1"/>
  <c r="H252" i="1"/>
  <c r="H253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4" i="1"/>
  <c r="H275" i="1"/>
  <c r="H276" i="1"/>
  <c r="H277" i="1"/>
  <c r="H278" i="1"/>
  <c r="H279" i="1"/>
  <c r="H280" i="1"/>
  <c r="H281" i="1"/>
  <c r="H282" i="1"/>
  <c r="H283" i="1"/>
  <c r="H288" i="1"/>
  <c r="H289" i="1"/>
  <c r="H291" i="1"/>
  <c r="H292" i="1"/>
  <c r="H293" i="1"/>
  <c r="H294" i="1"/>
  <c r="H295" i="1"/>
  <c r="H296" i="1"/>
  <c r="H297" i="1"/>
  <c r="H298" i="1"/>
  <c r="H299" i="1"/>
  <c r="H321" i="1"/>
  <c r="H322" i="1"/>
  <c r="H323" i="1"/>
  <c r="H324" i="1"/>
  <c r="H325" i="1"/>
  <c r="H326" i="1"/>
  <c r="H331" i="1"/>
  <c r="H332" i="1"/>
  <c r="H333" i="1"/>
  <c r="H334" i="1"/>
  <c r="H335" i="1"/>
  <c r="H336" i="1"/>
  <c r="H341" i="1"/>
  <c r="H342" i="1"/>
  <c r="H343" i="1"/>
  <c r="H344" i="1"/>
  <c r="H345" i="1"/>
  <c r="H346" i="1"/>
  <c r="H347" i="1"/>
  <c r="H348" i="1"/>
  <c r="H349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AR83" i="1"/>
  <c r="AR106" i="1"/>
  <c r="AR167" i="1"/>
  <c r="AR1288" i="1"/>
  <c r="AR729" i="1"/>
  <c r="AR374" i="1"/>
  <c r="AJ189" i="1"/>
  <c r="AL189" i="1"/>
  <c r="I189" i="1"/>
  <c r="AJ190" i="1"/>
  <c r="AL190" i="1"/>
  <c r="Z190" i="1"/>
  <c r="AJ191" i="1"/>
  <c r="AK191" i="1"/>
  <c r="AL191" i="1"/>
  <c r="AJ188" i="1"/>
  <c r="AK188" i="1"/>
  <c r="AL188" i="1"/>
  <c r="AJ152" i="1"/>
  <c r="AL152" i="1"/>
  <c r="I152" i="1"/>
  <c r="AJ153" i="1"/>
  <c r="AL153" i="1"/>
  <c r="I153" i="1"/>
  <c r="AJ77" i="1"/>
  <c r="AL77" i="1"/>
  <c r="I77" i="1"/>
  <c r="AJ317" i="1"/>
  <c r="AK317" i="1"/>
  <c r="AL317" i="1"/>
  <c r="AJ318" i="1"/>
  <c r="AK318" i="1"/>
  <c r="AL318" i="1"/>
  <c r="AJ321" i="1"/>
  <c r="I321" i="1"/>
  <c r="AL321" i="1"/>
  <c r="AJ322" i="1"/>
  <c r="I322" i="1"/>
  <c r="AL322" i="1"/>
  <c r="AJ323" i="1"/>
  <c r="I323" i="1"/>
  <c r="AL323" i="1"/>
  <c r="AJ324" i="1"/>
  <c r="I324" i="1"/>
  <c r="AL324" i="1"/>
  <c r="AJ325" i="1"/>
  <c r="I325" i="1"/>
  <c r="AL325" i="1"/>
  <c r="AJ326" i="1"/>
  <c r="I326" i="1"/>
  <c r="AL326" i="1"/>
  <c r="Z322" i="1"/>
  <c r="AA322" i="1"/>
  <c r="AB322" i="1"/>
  <c r="Z323" i="1"/>
  <c r="AA323" i="1"/>
  <c r="AB323" i="1"/>
  <c r="Z324" i="1"/>
  <c r="AA324" i="1"/>
  <c r="AB324" i="1"/>
  <c r="Z325" i="1"/>
  <c r="AA325" i="1"/>
  <c r="AB325" i="1"/>
  <c r="I513" i="1"/>
  <c r="I514" i="1"/>
  <c r="I515" i="1"/>
  <c r="I516" i="1"/>
  <c r="I517" i="1"/>
  <c r="I202" i="1"/>
  <c r="I203" i="1"/>
  <c r="I204" i="1"/>
  <c r="I205" i="1"/>
  <c r="I206" i="1"/>
  <c r="I207" i="1"/>
  <c r="I208" i="1"/>
  <c r="I209" i="1"/>
  <c r="I213" i="1"/>
  <c r="I214" i="1"/>
  <c r="I215" i="1"/>
  <c r="I216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6" i="1"/>
  <c r="I247" i="1"/>
  <c r="I248" i="1"/>
  <c r="I249" i="1"/>
  <c r="I250" i="1"/>
  <c r="I251" i="1"/>
  <c r="I252" i="1"/>
  <c r="I253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4" i="1"/>
  <c r="I275" i="1"/>
  <c r="I276" i="1"/>
  <c r="I277" i="1"/>
  <c r="I278" i="1"/>
  <c r="I279" i="1"/>
  <c r="I280" i="1"/>
  <c r="I281" i="1"/>
  <c r="I282" i="1"/>
  <c r="I283" i="1"/>
  <c r="I288" i="1"/>
  <c r="I289" i="1"/>
  <c r="I291" i="1"/>
  <c r="I292" i="1"/>
  <c r="I293" i="1"/>
  <c r="I294" i="1"/>
  <c r="I295" i="1"/>
  <c r="I296" i="1"/>
  <c r="I297" i="1"/>
  <c r="I298" i="1"/>
  <c r="I299" i="1"/>
  <c r="I331" i="1"/>
  <c r="I332" i="1"/>
  <c r="I333" i="1"/>
  <c r="I334" i="1"/>
  <c r="I335" i="1"/>
  <c r="I336" i="1"/>
  <c r="I341" i="1"/>
  <c r="I342" i="1"/>
  <c r="I343" i="1"/>
  <c r="I344" i="1"/>
  <c r="I345" i="1"/>
  <c r="I346" i="1"/>
  <c r="I347" i="1"/>
  <c r="I348" i="1"/>
  <c r="I349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56" i="1"/>
  <c r="I357" i="1"/>
  <c r="I358" i="1"/>
  <c r="I359" i="1"/>
  <c r="I360" i="1"/>
  <c r="I361" i="1"/>
  <c r="I362" i="1"/>
  <c r="I384" i="1"/>
  <c r="I385" i="1"/>
  <c r="I386" i="1"/>
  <c r="I387" i="1"/>
  <c r="I367" i="1"/>
  <c r="I368" i="1"/>
  <c r="I369" i="1"/>
  <c r="I370" i="1"/>
  <c r="I371" i="1"/>
  <c r="I372" i="1"/>
  <c r="I377" i="1"/>
  <c r="I378" i="1"/>
  <c r="I379" i="1"/>
  <c r="I462" i="1"/>
  <c r="I463" i="1"/>
  <c r="I464" i="1"/>
  <c r="I465" i="1"/>
  <c r="I466" i="1"/>
  <c r="I467" i="1"/>
  <c r="I468" i="1"/>
  <c r="I469" i="1"/>
  <c r="I474" i="1"/>
  <c r="I475" i="1"/>
  <c r="I476" i="1"/>
  <c r="I477" i="1"/>
  <c r="I478" i="1"/>
  <c r="I479" i="1"/>
  <c r="I480" i="1"/>
  <c r="I481" i="1"/>
  <c r="I482" i="1"/>
  <c r="I483" i="1"/>
  <c r="I497" i="1"/>
  <c r="I498" i="1"/>
  <c r="I499" i="1"/>
  <c r="I500" i="1"/>
  <c r="I488" i="1"/>
  <c r="I489" i="1"/>
  <c r="I490" i="1"/>
  <c r="I491" i="1"/>
  <c r="I492" i="1"/>
  <c r="I505" i="1"/>
  <c r="I506" i="1"/>
  <c r="I507" i="1"/>
  <c r="I508" i="1"/>
  <c r="I509" i="1"/>
  <c r="I394" i="1"/>
  <c r="I395" i="1"/>
  <c r="I400" i="1"/>
  <c r="I401" i="1"/>
  <c r="I402" i="1"/>
  <c r="I403" i="1"/>
  <c r="I404" i="1"/>
  <c r="I405" i="1"/>
  <c r="I406" i="1"/>
  <c r="I411" i="1"/>
  <c r="I412" i="1"/>
  <c r="I413" i="1"/>
  <c r="I414" i="1"/>
  <c r="I415" i="1"/>
  <c r="I416" i="1"/>
  <c r="I417" i="1"/>
  <c r="I422" i="1"/>
  <c r="I423" i="1"/>
  <c r="I424" i="1"/>
  <c r="I430" i="1"/>
  <c r="I431" i="1"/>
  <c r="I432" i="1"/>
  <c r="I433" i="1"/>
  <c r="I434" i="1"/>
  <c r="I435" i="1"/>
  <c r="I436" i="1"/>
  <c r="I441" i="1"/>
  <c r="I443" i="1"/>
  <c r="I448" i="1"/>
  <c r="I449" i="1"/>
  <c r="I450" i="1"/>
  <c r="I451" i="1"/>
  <c r="H61" i="1"/>
  <c r="AB223" i="1"/>
  <c r="AA223" i="1"/>
  <c r="AB224" i="1"/>
  <c r="AA224" i="1"/>
  <c r="AB225" i="1"/>
  <c r="AA225" i="1"/>
  <c r="AB226" i="1"/>
  <c r="AA226" i="1"/>
  <c r="AB227" i="1"/>
  <c r="AA227" i="1"/>
  <c r="AB228" i="1"/>
  <c r="AA228" i="1"/>
  <c r="AB229" i="1"/>
  <c r="AA229" i="1"/>
  <c r="AB230" i="1"/>
  <c r="AA230" i="1"/>
  <c r="AB231" i="1"/>
  <c r="AA231" i="1"/>
  <c r="AB232" i="1"/>
  <c r="AA232" i="1"/>
  <c r="AB233" i="1"/>
  <c r="AA233" i="1"/>
  <c r="AB234" i="1"/>
  <c r="AA234" i="1"/>
  <c r="AB235" i="1"/>
  <c r="AA235" i="1"/>
  <c r="AB236" i="1"/>
  <c r="AA236" i="1"/>
  <c r="AB237" i="1"/>
  <c r="AA237" i="1"/>
  <c r="AB238" i="1"/>
  <c r="AA238" i="1"/>
  <c r="AB239" i="1"/>
  <c r="AA239" i="1"/>
  <c r="AB240" i="1"/>
  <c r="AA240" i="1"/>
  <c r="AB241" i="1"/>
  <c r="AA241" i="1"/>
  <c r="AB246" i="1"/>
  <c r="AA246" i="1"/>
  <c r="AB247" i="1"/>
  <c r="AA247" i="1"/>
  <c r="AB248" i="1"/>
  <c r="AA248" i="1"/>
  <c r="AB249" i="1"/>
  <c r="AA249" i="1"/>
  <c r="AB250" i="1"/>
  <c r="AA250" i="1"/>
  <c r="AB251" i="1"/>
  <c r="AA251" i="1"/>
  <c r="AB252" i="1"/>
  <c r="AA252" i="1"/>
  <c r="AB253" i="1"/>
  <c r="AA253" i="1"/>
  <c r="AB258" i="1"/>
  <c r="AA258" i="1"/>
  <c r="AB259" i="1"/>
  <c r="AA259" i="1"/>
  <c r="AB260" i="1"/>
  <c r="AA260" i="1"/>
  <c r="AB261" i="1"/>
  <c r="AA261" i="1"/>
  <c r="AB262" i="1"/>
  <c r="AA262" i="1"/>
  <c r="AB263" i="1"/>
  <c r="AA263" i="1"/>
  <c r="AB264" i="1"/>
  <c r="AA264" i="1"/>
  <c r="AB265" i="1"/>
  <c r="AA265" i="1"/>
  <c r="AB266" i="1"/>
  <c r="AA266" i="1"/>
  <c r="AB267" i="1"/>
  <c r="AA267" i="1"/>
  <c r="AB268" i="1"/>
  <c r="AA268" i="1"/>
  <c r="AB269" i="1"/>
  <c r="AA269" i="1"/>
  <c r="AB270" i="1"/>
  <c r="AA270" i="1"/>
  <c r="AB274" i="1"/>
  <c r="AA274" i="1"/>
  <c r="AB275" i="1"/>
  <c r="AA275" i="1"/>
  <c r="AB276" i="1"/>
  <c r="AA276" i="1"/>
  <c r="AB277" i="1"/>
  <c r="AA277" i="1"/>
  <c r="AB278" i="1"/>
  <c r="AA278" i="1"/>
  <c r="AB279" i="1"/>
  <c r="AA279" i="1"/>
  <c r="AB280" i="1"/>
  <c r="AA280" i="1"/>
  <c r="AB281" i="1"/>
  <c r="AA281" i="1"/>
  <c r="AB282" i="1"/>
  <c r="AA282" i="1"/>
  <c r="AB283" i="1"/>
  <c r="AA283" i="1"/>
  <c r="AB288" i="1"/>
  <c r="AA288" i="1"/>
  <c r="AB289" i="1"/>
  <c r="AA289" i="1"/>
  <c r="AB291" i="1"/>
  <c r="AA291" i="1"/>
  <c r="AB292" i="1"/>
  <c r="AA292" i="1"/>
  <c r="AB293" i="1"/>
  <c r="AA293" i="1"/>
  <c r="AB294" i="1"/>
  <c r="AA294" i="1"/>
  <c r="AB295" i="1"/>
  <c r="AA295" i="1"/>
  <c r="AB296" i="1"/>
  <c r="AA296" i="1"/>
  <c r="AB297" i="1"/>
  <c r="AA297" i="1"/>
  <c r="AB298" i="1"/>
  <c r="AA298" i="1"/>
  <c r="AB299" i="1"/>
  <c r="AA299" i="1"/>
  <c r="AB321" i="1"/>
  <c r="AA321" i="1"/>
  <c r="AB326" i="1"/>
  <c r="AA326" i="1"/>
  <c r="AB331" i="1"/>
  <c r="AA331" i="1"/>
  <c r="AB332" i="1"/>
  <c r="AA332" i="1"/>
  <c r="AB333" i="1"/>
  <c r="AA333" i="1"/>
  <c r="AB334" i="1"/>
  <c r="AA334" i="1"/>
  <c r="AB335" i="1"/>
  <c r="AA335" i="1"/>
  <c r="AB336" i="1"/>
  <c r="AA336" i="1"/>
  <c r="AB341" i="1"/>
  <c r="AA341" i="1"/>
  <c r="AB342" i="1"/>
  <c r="AA342" i="1"/>
  <c r="AB343" i="1"/>
  <c r="AA343" i="1"/>
  <c r="AB344" i="1"/>
  <c r="AA344" i="1"/>
  <c r="AB345" i="1"/>
  <c r="AA345" i="1"/>
  <c r="AB346" i="1"/>
  <c r="AA346" i="1"/>
  <c r="AB347" i="1"/>
  <c r="AA347" i="1"/>
  <c r="AB348" i="1"/>
  <c r="AA348" i="1"/>
  <c r="AB349" i="1"/>
  <c r="AA349" i="1"/>
  <c r="AB304" i="1"/>
  <c r="AA304" i="1"/>
  <c r="AB305" i="1"/>
  <c r="AA305" i="1"/>
  <c r="AB306" i="1"/>
  <c r="AA306" i="1"/>
  <c r="AB307" i="1"/>
  <c r="AA307" i="1"/>
  <c r="AB308" i="1"/>
  <c r="AA308" i="1"/>
  <c r="AB309" i="1"/>
  <c r="AA309" i="1"/>
  <c r="AB310" i="1"/>
  <c r="AA310" i="1"/>
  <c r="AB311" i="1"/>
  <c r="AA311" i="1"/>
  <c r="AB312" i="1"/>
  <c r="AA312" i="1"/>
  <c r="AB313" i="1"/>
  <c r="AA313" i="1"/>
  <c r="AB314" i="1"/>
  <c r="AA314" i="1"/>
  <c r="AB315" i="1"/>
  <c r="AA315" i="1"/>
  <c r="AB316" i="1"/>
  <c r="AA316" i="1"/>
  <c r="AB356" i="1"/>
  <c r="AA356" i="1"/>
  <c r="AB357" i="1"/>
  <c r="AA357" i="1"/>
  <c r="AB358" i="1"/>
  <c r="AA358" i="1"/>
  <c r="AB359" i="1"/>
  <c r="AA359" i="1"/>
  <c r="AB360" i="1"/>
  <c r="AA360" i="1"/>
  <c r="AB361" i="1"/>
  <c r="AA361" i="1"/>
  <c r="AB362" i="1"/>
  <c r="AA362" i="1"/>
  <c r="AB384" i="1"/>
  <c r="AA384" i="1"/>
  <c r="AB385" i="1"/>
  <c r="AA385" i="1"/>
  <c r="AB386" i="1"/>
  <c r="AA386" i="1"/>
  <c r="AB387" i="1"/>
  <c r="AA387" i="1"/>
  <c r="AB367" i="1"/>
  <c r="AA367" i="1"/>
  <c r="AB368" i="1"/>
  <c r="AA368" i="1"/>
  <c r="AB369" i="1"/>
  <c r="AA369" i="1"/>
  <c r="AB370" i="1"/>
  <c r="AA370" i="1"/>
  <c r="AB371" i="1"/>
  <c r="AA371" i="1"/>
  <c r="AB372" i="1"/>
  <c r="AA372" i="1"/>
  <c r="AB377" i="1"/>
  <c r="AA377" i="1"/>
  <c r="AB378" i="1"/>
  <c r="AA378" i="1"/>
  <c r="AB379" i="1"/>
  <c r="AA379" i="1"/>
  <c r="AB462" i="1"/>
  <c r="AA462" i="1"/>
  <c r="AB463" i="1"/>
  <c r="AA463" i="1"/>
  <c r="AB464" i="1"/>
  <c r="AA464" i="1"/>
  <c r="AB465" i="1"/>
  <c r="AA465" i="1"/>
  <c r="AB466" i="1"/>
  <c r="AA466" i="1"/>
  <c r="AB467" i="1"/>
  <c r="AA467" i="1"/>
  <c r="AB468" i="1"/>
  <c r="AA468" i="1"/>
  <c r="AB469" i="1"/>
  <c r="AA469" i="1"/>
  <c r="AB474" i="1"/>
  <c r="AA474" i="1"/>
  <c r="AB475" i="1"/>
  <c r="AA475" i="1"/>
  <c r="AB476" i="1"/>
  <c r="AA476" i="1"/>
  <c r="AB477" i="1"/>
  <c r="AA477" i="1"/>
  <c r="AB478" i="1"/>
  <c r="AA478" i="1"/>
  <c r="AB479" i="1"/>
  <c r="AA479" i="1"/>
  <c r="AB480" i="1"/>
  <c r="AA480" i="1"/>
  <c r="AB481" i="1"/>
  <c r="AA481" i="1"/>
  <c r="AB482" i="1"/>
  <c r="AA482" i="1"/>
  <c r="AB483" i="1"/>
  <c r="AA483" i="1"/>
  <c r="AB497" i="1"/>
  <c r="AA497" i="1"/>
  <c r="AB498" i="1"/>
  <c r="AA498" i="1"/>
  <c r="AB499" i="1"/>
  <c r="AA499" i="1"/>
  <c r="AB500" i="1"/>
  <c r="AA500" i="1"/>
  <c r="AB488" i="1"/>
  <c r="AA488" i="1"/>
  <c r="AB489" i="1"/>
  <c r="AA489" i="1"/>
  <c r="AB490" i="1"/>
  <c r="AA490" i="1"/>
  <c r="AB491" i="1"/>
  <c r="AA491" i="1"/>
  <c r="AB492" i="1"/>
  <c r="AA492" i="1"/>
  <c r="AB505" i="1"/>
  <c r="AA505" i="1"/>
  <c r="AB506" i="1"/>
  <c r="AA506" i="1"/>
  <c r="AB507" i="1"/>
  <c r="AA507" i="1"/>
  <c r="AB508" i="1"/>
  <c r="AA508" i="1"/>
  <c r="AB509" i="1"/>
  <c r="AA509" i="1"/>
  <c r="AB394" i="1"/>
  <c r="AA394" i="1"/>
  <c r="AB395" i="1"/>
  <c r="AA395" i="1"/>
  <c r="AB400" i="1"/>
  <c r="AA400" i="1"/>
  <c r="AB401" i="1"/>
  <c r="AA401" i="1"/>
  <c r="AB402" i="1"/>
  <c r="AA402" i="1"/>
  <c r="AB403" i="1"/>
  <c r="AA403" i="1"/>
  <c r="AB404" i="1"/>
  <c r="AA404" i="1"/>
  <c r="AB405" i="1"/>
  <c r="AA405" i="1"/>
  <c r="AB406" i="1"/>
  <c r="AA406" i="1"/>
  <c r="AB411" i="1"/>
  <c r="AA411" i="1"/>
  <c r="AB412" i="1"/>
  <c r="AA412" i="1"/>
  <c r="AB413" i="1"/>
  <c r="AA413" i="1"/>
  <c r="AB414" i="1"/>
  <c r="AA414" i="1"/>
  <c r="AB415" i="1"/>
  <c r="AA415" i="1"/>
  <c r="AB416" i="1"/>
  <c r="AA416" i="1"/>
  <c r="AB417" i="1"/>
  <c r="AA417" i="1"/>
  <c r="AB422" i="1"/>
  <c r="AA422" i="1"/>
  <c r="AB423" i="1"/>
  <c r="AA423" i="1"/>
  <c r="AB424" i="1"/>
  <c r="AA424" i="1"/>
  <c r="AB430" i="1"/>
  <c r="AA430" i="1"/>
  <c r="AB431" i="1"/>
  <c r="AA431" i="1"/>
  <c r="AB432" i="1"/>
  <c r="AA432" i="1"/>
  <c r="AB433" i="1"/>
  <c r="AA433" i="1"/>
  <c r="AB434" i="1"/>
  <c r="AA434" i="1"/>
  <c r="AB435" i="1"/>
  <c r="AA435" i="1"/>
  <c r="AB436" i="1"/>
  <c r="AA436" i="1"/>
  <c r="AB441" i="1"/>
  <c r="AA441" i="1"/>
  <c r="AB443" i="1"/>
  <c r="AA443" i="1"/>
  <c r="AB448" i="1"/>
  <c r="AA448" i="1"/>
  <c r="AB449" i="1"/>
  <c r="AA449" i="1"/>
  <c r="AB450" i="1"/>
  <c r="AA450" i="1"/>
  <c r="AB451" i="1"/>
  <c r="AA451" i="1"/>
  <c r="AB644" i="1"/>
  <c r="AA644" i="1"/>
  <c r="AB645" i="1"/>
  <c r="AA645" i="1"/>
  <c r="AB646" i="1"/>
  <c r="AA646" i="1"/>
  <c r="AB647" i="1"/>
  <c r="AA647" i="1"/>
  <c r="AB648" i="1"/>
  <c r="AA648" i="1"/>
  <c r="AB649" i="1"/>
  <c r="AA649" i="1"/>
  <c r="AB650" i="1"/>
  <c r="AA650" i="1"/>
  <c r="AB651" i="1"/>
  <c r="AA651" i="1"/>
  <c r="AB656" i="1"/>
  <c r="AA656" i="1"/>
  <c r="AB657" i="1"/>
  <c r="AA657" i="1"/>
  <c r="AB658" i="1"/>
  <c r="AA658" i="1"/>
  <c r="AB659" i="1"/>
  <c r="AA659" i="1"/>
  <c r="AB671" i="1"/>
  <c r="AA671" i="1"/>
  <c r="AB672" i="1"/>
  <c r="AA672" i="1"/>
  <c r="AB673" i="1"/>
  <c r="AA673" i="1"/>
  <c r="AB674" i="1"/>
  <c r="AA674" i="1"/>
  <c r="AB675" i="1"/>
  <c r="AA675" i="1"/>
  <c r="AB680" i="1"/>
  <c r="AA680" i="1"/>
  <c r="AB681" i="1"/>
  <c r="AA681" i="1"/>
  <c r="AB664" i="1"/>
  <c r="AA664" i="1"/>
  <c r="AB665" i="1"/>
  <c r="AA665" i="1"/>
  <c r="AB666" i="1"/>
  <c r="AA666" i="1"/>
  <c r="AB688" i="1"/>
  <c r="AA688" i="1"/>
  <c r="AB689" i="1"/>
  <c r="AA689" i="1"/>
  <c r="AB690" i="1"/>
  <c r="AA690" i="1"/>
  <c r="AB691" i="1"/>
  <c r="AA691" i="1"/>
  <c r="AB692" i="1"/>
  <c r="AA692" i="1"/>
  <c r="AB693" i="1"/>
  <c r="AA693" i="1"/>
  <c r="AB698" i="1"/>
  <c r="AA698" i="1"/>
  <c r="AB699" i="1"/>
  <c r="AA699" i="1"/>
  <c r="AB700" i="1"/>
  <c r="AA700" i="1"/>
  <c r="AB705" i="1"/>
  <c r="AA705" i="1"/>
  <c r="AB706" i="1"/>
  <c r="AA706" i="1"/>
  <c r="AB707" i="1"/>
  <c r="AA707" i="1"/>
  <c r="AB708" i="1"/>
  <c r="AA708" i="1"/>
  <c r="AB715" i="1"/>
  <c r="AA715" i="1"/>
  <c r="AB716" i="1"/>
  <c r="AA716" i="1"/>
  <c r="AB717" i="1"/>
  <c r="AA717" i="1"/>
  <c r="AB718" i="1"/>
  <c r="AA718" i="1"/>
  <c r="AB719" i="1"/>
  <c r="AA719" i="1"/>
  <c r="AB720" i="1"/>
  <c r="AA720" i="1"/>
  <c r="AB725" i="1"/>
  <c r="AA725" i="1"/>
  <c r="AB726" i="1"/>
  <c r="AA726" i="1"/>
  <c r="AB727" i="1"/>
  <c r="AA727" i="1"/>
  <c r="AB732" i="1"/>
  <c r="AA732" i="1"/>
  <c r="AB733" i="1"/>
  <c r="AA733" i="1"/>
  <c r="AB734" i="1"/>
  <c r="AA734" i="1"/>
  <c r="AB735" i="1"/>
  <c r="AA735" i="1"/>
  <c r="AB840" i="1"/>
  <c r="AA840" i="1"/>
  <c r="AB841" i="1"/>
  <c r="AA841" i="1"/>
  <c r="AB842" i="1"/>
  <c r="AA842" i="1"/>
  <c r="AB843" i="1"/>
  <c r="AA843" i="1"/>
  <c r="AB844" i="1"/>
  <c r="AA844" i="1"/>
  <c r="AB849" i="1"/>
  <c r="AA849" i="1"/>
  <c r="AB850" i="1"/>
  <c r="AA850" i="1"/>
  <c r="AB851" i="1"/>
  <c r="AA851" i="1"/>
  <c r="AB852" i="1"/>
  <c r="AA852" i="1"/>
  <c r="AB853" i="1"/>
  <c r="AA853" i="1"/>
  <c r="AB858" i="1"/>
  <c r="AA858" i="1"/>
  <c r="AB865" i="1"/>
  <c r="AA865" i="1"/>
  <c r="AB866" i="1"/>
  <c r="AA866" i="1"/>
  <c r="AB871" i="1"/>
  <c r="AA871" i="1"/>
  <c r="AB872" i="1"/>
  <c r="AA872" i="1"/>
  <c r="AB873" i="1"/>
  <c r="AA873" i="1"/>
  <c r="AB878" i="1"/>
  <c r="AA878" i="1"/>
  <c r="AB879" i="1"/>
  <c r="AA879" i="1"/>
  <c r="AB880" i="1"/>
  <c r="AA880" i="1"/>
  <c r="AB742" i="1"/>
  <c r="AA742" i="1"/>
  <c r="AB743" i="1"/>
  <c r="AA743" i="1"/>
  <c r="AB744" i="1"/>
  <c r="AA744" i="1"/>
  <c r="AB745" i="1"/>
  <c r="AA745" i="1"/>
  <c r="AB750" i="1"/>
  <c r="AA750" i="1"/>
  <c r="AB751" i="1"/>
  <c r="AA751" i="1"/>
  <c r="AB752" i="1"/>
  <c r="AA752" i="1"/>
  <c r="AB753" i="1"/>
  <c r="AA753" i="1"/>
  <c r="AB754" i="1"/>
  <c r="AA754" i="1"/>
  <c r="AB755" i="1"/>
  <c r="AA755" i="1"/>
  <c r="AB762" i="1"/>
  <c r="AA762" i="1"/>
  <c r="AB767" i="1"/>
  <c r="AA767" i="1"/>
  <c r="AB778" i="1"/>
  <c r="AA778" i="1"/>
  <c r="AB779" i="1"/>
  <c r="AA779" i="1"/>
  <c r="AB780" i="1"/>
  <c r="AA780" i="1"/>
  <c r="AB781" i="1"/>
  <c r="AA781" i="1"/>
  <c r="AB786" i="1"/>
  <c r="AA786" i="1"/>
  <c r="AB787" i="1"/>
  <c r="AA787" i="1"/>
  <c r="AB788" i="1"/>
  <c r="AA788" i="1"/>
  <c r="AB789" i="1"/>
  <c r="AA789" i="1"/>
  <c r="AB790" i="1"/>
  <c r="AA790" i="1"/>
  <c r="AB791" i="1"/>
  <c r="AA791" i="1"/>
  <c r="AB796" i="1"/>
  <c r="AA796" i="1"/>
  <c r="AB803" i="1"/>
  <c r="AA803" i="1"/>
  <c r="AB804" i="1"/>
  <c r="AA804" i="1"/>
  <c r="AB805" i="1"/>
  <c r="AA805" i="1"/>
  <c r="AB811" i="1"/>
  <c r="AA811" i="1"/>
  <c r="AB812" i="1"/>
  <c r="AA812" i="1"/>
  <c r="AB831" i="1"/>
  <c r="AA831" i="1"/>
  <c r="AB832" i="1"/>
  <c r="AA832" i="1"/>
  <c r="AB833" i="1"/>
  <c r="AA833" i="1"/>
  <c r="AB817" i="1"/>
  <c r="AA817" i="1"/>
  <c r="AB818" i="1"/>
  <c r="AA818" i="1"/>
  <c r="AB819" i="1"/>
  <c r="AA819" i="1"/>
  <c r="AB820" i="1"/>
  <c r="AA820" i="1"/>
  <c r="AB825" i="1"/>
  <c r="AA825" i="1"/>
  <c r="AB826" i="1"/>
  <c r="AA826" i="1"/>
  <c r="AB889" i="1"/>
  <c r="AA889" i="1"/>
  <c r="AB890" i="1"/>
  <c r="AA890" i="1"/>
  <c r="AB891" i="1"/>
  <c r="AA891" i="1"/>
  <c r="AB892" i="1"/>
  <c r="AA892" i="1"/>
  <c r="AB897" i="1"/>
  <c r="AA897" i="1"/>
  <c r="AB898" i="1"/>
  <c r="AA898" i="1"/>
  <c r="AB899" i="1"/>
  <c r="AA899" i="1"/>
  <c r="AB900" i="1"/>
  <c r="AA900" i="1"/>
  <c r="AB913" i="1"/>
  <c r="AA913" i="1"/>
  <c r="AB914" i="1"/>
  <c r="AA914" i="1"/>
  <c r="AB915" i="1"/>
  <c r="AA915" i="1"/>
  <c r="AB916" i="1"/>
  <c r="AA916" i="1"/>
  <c r="AB905" i="1"/>
  <c r="AA905" i="1"/>
  <c r="AB906" i="1"/>
  <c r="AA906" i="1"/>
  <c r="AB907" i="1"/>
  <c r="AA907" i="1"/>
  <c r="AB908" i="1"/>
  <c r="AA908" i="1"/>
  <c r="AB921" i="1"/>
  <c r="AA921" i="1"/>
  <c r="AB922" i="1"/>
  <c r="AA922" i="1"/>
  <c r="AB923" i="1"/>
  <c r="AA923" i="1"/>
  <c r="AB924" i="1"/>
  <c r="AA924" i="1"/>
  <c r="AB937" i="1"/>
  <c r="AA937" i="1"/>
  <c r="AB938" i="1"/>
  <c r="AA938" i="1"/>
  <c r="AB939" i="1"/>
  <c r="AA939" i="1"/>
  <c r="AB940" i="1"/>
  <c r="AA940" i="1"/>
  <c r="AB941" i="1"/>
  <c r="AA941" i="1"/>
  <c r="AB942" i="1"/>
  <c r="AA942" i="1"/>
  <c r="AB943" i="1"/>
  <c r="AA943" i="1"/>
  <c r="AB944" i="1"/>
  <c r="AA944" i="1"/>
  <c r="AB945" i="1"/>
  <c r="AA945" i="1"/>
  <c r="AB946" i="1"/>
  <c r="AA946" i="1"/>
  <c r="AB951" i="1"/>
  <c r="AA951" i="1"/>
  <c r="AB952" i="1"/>
  <c r="AA952" i="1"/>
  <c r="AB953" i="1"/>
  <c r="AA953" i="1"/>
  <c r="AB954" i="1"/>
  <c r="AA954" i="1"/>
  <c r="AB958" i="1"/>
  <c r="AA958" i="1"/>
  <c r="AB959" i="1"/>
  <c r="AA959" i="1"/>
  <c r="AB960" i="1"/>
  <c r="AA960" i="1"/>
  <c r="AB961" i="1"/>
  <c r="AA961" i="1"/>
  <c r="AB962" i="1"/>
  <c r="AA962" i="1"/>
  <c r="AB967" i="1"/>
  <c r="AA967" i="1"/>
  <c r="AB968" i="1"/>
  <c r="AA968" i="1"/>
  <c r="AB969" i="1"/>
  <c r="AA969" i="1"/>
  <c r="AB970" i="1"/>
  <c r="AA970" i="1"/>
  <c r="AB971" i="1"/>
  <c r="AA971" i="1"/>
  <c r="AB972" i="1"/>
  <c r="AA972" i="1"/>
  <c r="AB973" i="1"/>
  <c r="AA973" i="1"/>
  <c r="AB974" i="1"/>
  <c r="AA974" i="1"/>
  <c r="AB975" i="1"/>
  <c r="AA975" i="1"/>
  <c r="AB982" i="1"/>
  <c r="AA982" i="1"/>
  <c r="AB983" i="1"/>
  <c r="AA983" i="1"/>
  <c r="AB984" i="1"/>
  <c r="AA984" i="1"/>
  <c r="AB985" i="1"/>
  <c r="AA985" i="1"/>
  <c r="AB990" i="1"/>
  <c r="AA990" i="1"/>
  <c r="AB991" i="1"/>
  <c r="AA991" i="1"/>
  <c r="AB992" i="1"/>
  <c r="AA992" i="1"/>
  <c r="AB993" i="1"/>
  <c r="AA993" i="1"/>
  <c r="AB998" i="1"/>
  <c r="AA998" i="1"/>
  <c r="AB999" i="1"/>
  <c r="AA999" i="1"/>
  <c r="AB1000" i="1"/>
  <c r="AA1000" i="1"/>
  <c r="AB1006" i="1"/>
  <c r="AA1006" i="1"/>
  <c r="AB1007" i="1"/>
  <c r="AA1007" i="1"/>
  <c r="AB1008" i="1"/>
  <c r="AA1008" i="1"/>
  <c r="AB1009" i="1"/>
  <c r="AA1009" i="1"/>
  <c r="AB1014" i="1"/>
  <c r="AA1014" i="1"/>
  <c r="AB1015" i="1"/>
  <c r="AA1015" i="1"/>
  <c r="AB1016" i="1"/>
  <c r="AA1016" i="1"/>
  <c r="AB1017" i="1"/>
  <c r="AA1017" i="1"/>
  <c r="AB1029" i="1"/>
  <c r="AA1029" i="1"/>
  <c r="AB1030" i="1"/>
  <c r="AA1030" i="1"/>
  <c r="AB1034" i="1"/>
  <c r="AA1034" i="1"/>
  <c r="AB1035" i="1"/>
  <c r="AA1035" i="1"/>
  <c r="AB1036" i="1"/>
  <c r="AA1036" i="1"/>
  <c r="AB1037" i="1"/>
  <c r="AA1037" i="1"/>
  <c r="AB1038" i="1"/>
  <c r="AA1038" i="1"/>
  <c r="AB1039" i="1"/>
  <c r="AA1039" i="1"/>
  <c r="AB1040" i="1"/>
  <c r="AA1040" i="1"/>
  <c r="AB1044" i="1"/>
  <c r="AA1044" i="1"/>
  <c r="AB1045" i="1"/>
  <c r="AA1045" i="1"/>
  <c r="AB1046" i="1"/>
  <c r="AA1046" i="1"/>
  <c r="AB1047" i="1"/>
  <c r="AA1047" i="1"/>
  <c r="AB1048" i="1"/>
  <c r="AA1048" i="1"/>
  <c r="AB1049" i="1"/>
  <c r="AA1049" i="1"/>
  <c r="AB1050" i="1"/>
  <c r="AA1050" i="1"/>
  <c r="AB1051" i="1"/>
  <c r="AA1051" i="1"/>
  <c r="AB1052" i="1"/>
  <c r="AA1052" i="1"/>
  <c r="AB1053" i="1"/>
  <c r="AA1053" i="1"/>
  <c r="AB1054" i="1"/>
  <c r="AA1054" i="1"/>
  <c r="AB1055" i="1"/>
  <c r="AA1055" i="1"/>
  <c r="AB1061" i="1"/>
  <c r="AA1061" i="1"/>
  <c r="AB1062" i="1"/>
  <c r="AA1062" i="1"/>
  <c r="AB1063" i="1"/>
  <c r="AA1063" i="1"/>
  <c r="AB1064" i="1"/>
  <c r="AA1064" i="1"/>
  <c r="AB1065" i="1"/>
  <c r="AA1065" i="1"/>
  <c r="AB1066" i="1"/>
  <c r="AA1066" i="1"/>
  <c r="AB1067" i="1"/>
  <c r="AA1067" i="1"/>
  <c r="AB1068" i="1"/>
  <c r="AA1068" i="1"/>
  <c r="AB1069" i="1"/>
  <c r="AA1069" i="1"/>
  <c r="AB1073" i="1"/>
  <c r="AA1073" i="1"/>
  <c r="AB1074" i="1"/>
  <c r="AA1074" i="1"/>
  <c r="AB1075" i="1"/>
  <c r="AA1075" i="1"/>
  <c r="AB1076" i="1"/>
  <c r="AA1076" i="1"/>
  <c r="AB1077" i="1"/>
  <c r="AA1077" i="1"/>
  <c r="AB1078" i="1"/>
  <c r="AA1078" i="1"/>
  <c r="AB1079" i="1"/>
  <c r="AA1079" i="1"/>
  <c r="AB1080" i="1"/>
  <c r="AA1080" i="1"/>
  <c r="AB1081" i="1"/>
  <c r="AA1081" i="1"/>
  <c r="AB1082" i="1"/>
  <c r="AA1082" i="1"/>
  <c r="AB1084" i="1"/>
  <c r="AA1084" i="1"/>
  <c r="AB1083" i="1"/>
  <c r="AA1083" i="1"/>
  <c r="AB1088" i="1"/>
  <c r="AA1088" i="1"/>
  <c r="AB1089" i="1"/>
  <c r="AA1089" i="1"/>
  <c r="AB1090" i="1"/>
  <c r="AA1090" i="1"/>
  <c r="AB1091" i="1"/>
  <c r="AA1091" i="1"/>
  <c r="AB1092" i="1"/>
  <c r="AA1092" i="1"/>
  <c r="AB1093" i="1"/>
  <c r="AA1093" i="1"/>
  <c r="AB1094" i="1"/>
  <c r="AA1094" i="1"/>
  <c r="AB1095" i="1"/>
  <c r="AA1095" i="1"/>
  <c r="AB1099" i="1"/>
  <c r="AA1099" i="1"/>
  <c r="AB1100" i="1"/>
  <c r="AA1100" i="1"/>
  <c r="AB1101" i="1"/>
  <c r="AA1101" i="1"/>
  <c r="AB1102" i="1"/>
  <c r="AA1102" i="1"/>
  <c r="AB1103" i="1"/>
  <c r="AA1103" i="1"/>
  <c r="AB1104" i="1"/>
  <c r="AA1104" i="1"/>
  <c r="AB1105" i="1"/>
  <c r="AA1105" i="1"/>
  <c r="AB1106" i="1"/>
  <c r="AA1106" i="1"/>
  <c r="AB1107" i="1"/>
  <c r="AA1107" i="1"/>
  <c r="AB1108" i="1"/>
  <c r="AA1108" i="1"/>
  <c r="AB1109" i="1"/>
  <c r="AA1109" i="1"/>
  <c r="AB1110" i="1"/>
  <c r="AA1110" i="1"/>
  <c r="AB1111" i="1"/>
  <c r="AA1111" i="1"/>
  <c r="AB1112" i="1"/>
  <c r="AA1112" i="1"/>
  <c r="AB1113" i="1"/>
  <c r="AA1113" i="1"/>
  <c r="AB1117" i="1"/>
  <c r="AA1117" i="1"/>
  <c r="AB1118" i="1"/>
  <c r="AA1118" i="1"/>
  <c r="AB1119" i="1"/>
  <c r="AA1119" i="1"/>
  <c r="AB1120" i="1"/>
  <c r="AA1120" i="1"/>
  <c r="AB1121" i="1"/>
  <c r="AA1121" i="1"/>
  <c r="AB1122" i="1"/>
  <c r="AA1122" i="1"/>
  <c r="AB1123" i="1"/>
  <c r="AA1123" i="1"/>
  <c r="AB1124" i="1"/>
  <c r="AA1124" i="1"/>
  <c r="AB1350" i="1"/>
  <c r="AA1350" i="1"/>
  <c r="AB1354" i="1"/>
  <c r="AA1354" i="1"/>
  <c r="AB1355" i="1"/>
  <c r="AA1355" i="1"/>
  <c r="AB1356" i="1"/>
  <c r="AA1356" i="1"/>
  <c r="AB1357" i="1"/>
  <c r="AA1357" i="1"/>
  <c r="AB1358" i="1"/>
  <c r="AA1358" i="1"/>
  <c r="AB1359" i="1"/>
  <c r="AA1359" i="1"/>
  <c r="AB1360" i="1"/>
  <c r="AA1360" i="1"/>
  <c r="AB1361" i="1"/>
  <c r="AA1361" i="1"/>
  <c r="AB1362" i="1"/>
  <c r="AA1362" i="1"/>
  <c r="AB1363" i="1"/>
  <c r="AA1363" i="1"/>
  <c r="AB1364" i="1"/>
  <c r="AA1364" i="1"/>
  <c r="AB1365" i="1"/>
  <c r="AA1365" i="1"/>
  <c r="AB1366" i="1"/>
  <c r="AA1366" i="1"/>
  <c r="AB1367" i="1"/>
  <c r="AA1367" i="1"/>
  <c r="AB1368" i="1"/>
  <c r="AA1368" i="1"/>
  <c r="AB1369" i="1"/>
  <c r="AA1369" i="1"/>
  <c r="BL620" i="1"/>
  <c r="BL31" i="1"/>
  <c r="BL1059" i="1"/>
  <c r="BL886" i="1"/>
  <c r="BL918" i="1"/>
  <c r="BL926" i="1"/>
  <c r="BL1027" i="1"/>
  <c r="BL1032" i="1"/>
  <c r="BL1042" i="1"/>
  <c r="BL685" i="1"/>
  <c r="BL702" i="1"/>
  <c r="BL200" i="1"/>
  <c r="BL353" i="1"/>
  <c r="BL59" i="1"/>
  <c r="BL83" i="1"/>
  <c r="BL93" i="1"/>
  <c r="BL106" i="1"/>
  <c r="BL113" i="1"/>
  <c r="BL130" i="1"/>
  <c r="BL145" i="1"/>
  <c r="BL155" i="1"/>
  <c r="BL175" i="1"/>
  <c r="BL187" i="1"/>
  <c r="H62" i="1"/>
  <c r="N62" i="1"/>
  <c r="H63" i="1"/>
  <c r="N63" i="1"/>
  <c r="H64" i="1"/>
  <c r="N64" i="1"/>
  <c r="H65" i="1"/>
  <c r="N65" i="1"/>
  <c r="H66" i="1"/>
  <c r="N66" i="1"/>
  <c r="H67" i="1"/>
  <c r="N67" i="1"/>
  <c r="H68" i="1"/>
  <c r="N68" i="1"/>
  <c r="N1242" i="1"/>
  <c r="N1247" i="1"/>
  <c r="N1248" i="1"/>
  <c r="N1249" i="1"/>
  <c r="N1250" i="1"/>
  <c r="N1255" i="1"/>
  <c r="N1256" i="1"/>
  <c r="N1294" i="1"/>
  <c r="N1295" i="1"/>
  <c r="N1296" i="1"/>
  <c r="N1297" i="1"/>
  <c r="N1298" i="1"/>
  <c r="N1299" i="1"/>
  <c r="N1300" i="1"/>
  <c r="N1061" i="1"/>
  <c r="N1062" i="1"/>
  <c r="N1063" i="1"/>
  <c r="N1064" i="1"/>
  <c r="N1065" i="1"/>
  <c r="N1066" i="1"/>
  <c r="N1067" i="1"/>
  <c r="N1068" i="1"/>
  <c r="N1069" i="1"/>
  <c r="N1073" i="1"/>
  <c r="N1074" i="1"/>
  <c r="N1075" i="1"/>
  <c r="N1076" i="1"/>
  <c r="N1077" i="1"/>
  <c r="N1078" i="1"/>
  <c r="N1079" i="1"/>
  <c r="N1080" i="1"/>
  <c r="N1081" i="1"/>
  <c r="N1082" i="1"/>
  <c r="N1084" i="1"/>
  <c r="N1083" i="1"/>
  <c r="N1117" i="1"/>
  <c r="N1118" i="1"/>
  <c r="N1119" i="1"/>
  <c r="N1120" i="1"/>
  <c r="N1121" i="1"/>
  <c r="N1122" i="1"/>
  <c r="N1123" i="1"/>
  <c r="N1124" i="1"/>
  <c r="N936" i="1"/>
  <c r="N937" i="1"/>
  <c r="N938" i="1"/>
  <c r="N939" i="1"/>
  <c r="N940" i="1"/>
  <c r="N941" i="1"/>
  <c r="N942" i="1"/>
  <c r="N943" i="1"/>
  <c r="N944" i="1"/>
  <c r="N945" i="1"/>
  <c r="N946" i="1"/>
  <c r="N951" i="1"/>
  <c r="N952" i="1"/>
  <c r="N953" i="1"/>
  <c r="N954" i="1"/>
  <c r="N958" i="1"/>
  <c r="N959" i="1"/>
  <c r="N960" i="1"/>
  <c r="N961" i="1"/>
  <c r="N962" i="1"/>
  <c r="N963" i="1"/>
  <c r="N967" i="1"/>
  <c r="N968" i="1"/>
  <c r="N969" i="1"/>
  <c r="N970" i="1"/>
  <c r="N971" i="1"/>
  <c r="N972" i="1"/>
  <c r="N973" i="1"/>
  <c r="N974" i="1"/>
  <c r="N975" i="1"/>
  <c r="N688" i="1"/>
  <c r="N689" i="1"/>
  <c r="N690" i="1"/>
  <c r="N691" i="1"/>
  <c r="N692" i="1"/>
  <c r="N693" i="1"/>
  <c r="N698" i="1"/>
  <c r="N699" i="1"/>
  <c r="N700" i="1"/>
  <c r="N705" i="1"/>
  <c r="N706" i="1"/>
  <c r="N707" i="1"/>
  <c r="N708" i="1"/>
  <c r="N715" i="1"/>
  <c r="N716" i="1"/>
  <c r="N717" i="1"/>
  <c r="N718" i="1"/>
  <c r="N719" i="1"/>
  <c r="N720" i="1"/>
  <c r="N725" i="1"/>
  <c r="N726" i="1"/>
  <c r="N727" i="1"/>
  <c r="N732" i="1"/>
  <c r="N733" i="1"/>
  <c r="N734" i="1"/>
  <c r="N735" i="1"/>
  <c r="N742" i="1"/>
  <c r="N743" i="1"/>
  <c r="N744" i="1"/>
  <c r="N745" i="1"/>
  <c r="N750" i="1"/>
  <c r="N751" i="1"/>
  <c r="N752" i="1"/>
  <c r="N753" i="1"/>
  <c r="N754" i="1"/>
  <c r="N755" i="1"/>
  <c r="N513" i="1"/>
  <c r="N514" i="1"/>
  <c r="N515" i="1"/>
  <c r="N516" i="1"/>
  <c r="N517" i="1"/>
  <c r="N85" i="1"/>
  <c r="N86" i="1"/>
  <c r="N87" i="1"/>
  <c r="N88" i="1"/>
  <c r="N89" i="1"/>
  <c r="N96" i="1"/>
  <c r="N97" i="1"/>
  <c r="N98" i="1"/>
  <c r="N99" i="1"/>
  <c r="N100" i="1"/>
  <c r="N101" i="1"/>
  <c r="N102" i="1"/>
  <c r="N103" i="1"/>
  <c r="N104" i="1"/>
  <c r="N109" i="1"/>
  <c r="N116" i="1"/>
  <c r="N117" i="1"/>
  <c r="N118" i="1"/>
  <c r="N119" i="1"/>
  <c r="N120" i="1"/>
  <c r="N121" i="1"/>
  <c r="N122" i="1"/>
  <c r="N127" i="1"/>
  <c r="N128" i="1"/>
  <c r="N133" i="1"/>
  <c r="N137" i="1"/>
  <c r="N135" i="1"/>
  <c r="N141" i="1"/>
  <c r="N139" i="1"/>
  <c r="N148" i="1"/>
  <c r="N149" i="1"/>
  <c r="N150" i="1"/>
  <c r="N151" i="1"/>
  <c r="N152" i="1"/>
  <c r="N153" i="1"/>
  <c r="N158" i="1"/>
  <c r="N162" i="1"/>
  <c r="N160" i="1"/>
  <c r="N170" i="1"/>
  <c r="N171" i="1"/>
  <c r="N172" i="1"/>
  <c r="N173" i="1"/>
  <c r="N178" i="1"/>
  <c r="N175" i="1"/>
  <c r="N183" i="1"/>
  <c r="N184" i="1"/>
  <c r="N185" i="1"/>
  <c r="N194" i="1"/>
  <c r="N195" i="1"/>
  <c r="N196" i="1"/>
  <c r="I1181" i="1"/>
  <c r="I1182" i="1"/>
  <c r="I1183" i="1"/>
  <c r="I1184" i="1"/>
  <c r="I1185" i="1"/>
  <c r="I1186" i="1"/>
  <c r="I1187" i="1"/>
  <c r="I1192" i="1"/>
  <c r="I1193" i="1"/>
  <c r="I1194" i="1"/>
  <c r="I1195" i="1"/>
  <c r="I1196" i="1"/>
  <c r="I1197" i="1"/>
  <c r="I1198" i="1"/>
  <c r="I1213" i="1"/>
  <c r="I1218" i="1"/>
  <c r="I1219" i="1"/>
  <c r="I1220" i="1"/>
  <c r="I1225" i="1"/>
  <c r="I1226" i="1"/>
  <c r="I1227" i="1"/>
  <c r="I1228" i="1"/>
  <c r="I1229" i="1"/>
  <c r="I1230" i="1"/>
  <c r="I1231" i="1"/>
  <c r="I1232" i="1"/>
  <c r="I1233" i="1"/>
  <c r="I1234" i="1"/>
  <c r="I1235" i="1"/>
  <c r="I1206" i="1"/>
  <c r="I1207" i="1"/>
  <c r="I1208" i="1"/>
  <c r="I1267" i="1"/>
  <c r="I1269" i="1"/>
  <c r="I1270" i="1"/>
  <c r="I1271" i="1"/>
  <c r="I1272" i="1"/>
  <c r="I1273" i="1"/>
  <c r="I1278" i="1"/>
  <c r="I1279" i="1"/>
  <c r="I1280" i="1"/>
  <c r="I1281" i="1"/>
  <c r="I1282" i="1"/>
  <c r="I1283" i="1"/>
  <c r="I1284" i="1"/>
  <c r="I1285" i="1"/>
  <c r="I1286" i="1"/>
  <c r="I1294" i="1"/>
  <c r="I1295" i="1"/>
  <c r="I1296" i="1"/>
  <c r="I1297" i="1"/>
  <c r="I1298" i="1"/>
  <c r="I1299" i="1"/>
  <c r="I1300" i="1"/>
  <c r="I1322" i="1"/>
  <c r="I1323" i="1"/>
  <c r="I1324" i="1"/>
  <c r="I1325" i="1"/>
  <c r="I1326" i="1"/>
  <c r="I1327" i="1"/>
  <c r="I1332" i="1"/>
  <c r="I1333" i="1"/>
  <c r="I1334" i="1"/>
  <c r="I1335" i="1"/>
  <c r="I1336" i="1"/>
  <c r="I1337" i="1"/>
  <c r="I1338" i="1"/>
  <c r="I1342" i="1"/>
  <c r="I1343" i="1"/>
  <c r="I1344" i="1"/>
  <c r="I1345" i="1"/>
  <c r="I1346" i="1"/>
  <c r="I1242" i="1"/>
  <c r="I1247" i="1"/>
  <c r="I1248" i="1"/>
  <c r="I1249" i="1"/>
  <c r="I1250" i="1"/>
  <c r="I1255" i="1"/>
  <c r="I1256" i="1"/>
  <c r="I1350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061" i="1"/>
  <c r="I1062" i="1"/>
  <c r="I1063" i="1"/>
  <c r="I1064" i="1"/>
  <c r="I1065" i="1"/>
  <c r="I1066" i="1"/>
  <c r="I1067" i="1"/>
  <c r="I1068" i="1"/>
  <c r="I1069" i="1"/>
  <c r="I1073" i="1"/>
  <c r="I1074" i="1"/>
  <c r="I1075" i="1"/>
  <c r="I1076" i="1"/>
  <c r="I1077" i="1"/>
  <c r="I1078" i="1"/>
  <c r="I1079" i="1"/>
  <c r="I1080" i="1"/>
  <c r="I1081" i="1"/>
  <c r="I1082" i="1"/>
  <c r="I1084" i="1"/>
  <c r="I1083" i="1"/>
  <c r="I1088" i="1"/>
  <c r="I1089" i="1"/>
  <c r="I1090" i="1"/>
  <c r="I1091" i="1"/>
  <c r="I1092" i="1"/>
  <c r="I1093" i="1"/>
  <c r="I1094" i="1"/>
  <c r="I1095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7" i="1"/>
  <c r="I1118" i="1"/>
  <c r="I1119" i="1"/>
  <c r="I1120" i="1"/>
  <c r="I1121" i="1"/>
  <c r="I1122" i="1"/>
  <c r="I1123" i="1"/>
  <c r="I1124" i="1"/>
  <c r="I889" i="1"/>
  <c r="I890" i="1"/>
  <c r="I891" i="1"/>
  <c r="I892" i="1"/>
  <c r="I897" i="1"/>
  <c r="I898" i="1"/>
  <c r="I899" i="1"/>
  <c r="I900" i="1"/>
  <c r="I913" i="1"/>
  <c r="I914" i="1"/>
  <c r="I915" i="1"/>
  <c r="I916" i="1"/>
  <c r="I905" i="1"/>
  <c r="I906" i="1"/>
  <c r="I907" i="1"/>
  <c r="I908" i="1"/>
  <c r="I921" i="1"/>
  <c r="I922" i="1"/>
  <c r="I923" i="1"/>
  <c r="I924" i="1"/>
  <c r="I936" i="1"/>
  <c r="I937" i="1"/>
  <c r="I938" i="1"/>
  <c r="I939" i="1"/>
  <c r="I940" i="1"/>
  <c r="I941" i="1"/>
  <c r="I942" i="1"/>
  <c r="I943" i="1"/>
  <c r="I944" i="1"/>
  <c r="I945" i="1"/>
  <c r="I946" i="1"/>
  <c r="I951" i="1"/>
  <c r="I952" i="1"/>
  <c r="I953" i="1"/>
  <c r="I954" i="1"/>
  <c r="I958" i="1"/>
  <c r="I959" i="1"/>
  <c r="I960" i="1"/>
  <c r="I961" i="1"/>
  <c r="I962" i="1"/>
  <c r="I963" i="1"/>
  <c r="I967" i="1"/>
  <c r="I968" i="1"/>
  <c r="I969" i="1"/>
  <c r="I970" i="1"/>
  <c r="I971" i="1"/>
  <c r="I972" i="1"/>
  <c r="I973" i="1"/>
  <c r="I974" i="1"/>
  <c r="I975" i="1"/>
  <c r="I982" i="1"/>
  <c r="I983" i="1"/>
  <c r="I984" i="1"/>
  <c r="I985" i="1"/>
  <c r="I990" i="1"/>
  <c r="I991" i="1"/>
  <c r="I992" i="1"/>
  <c r="I993" i="1"/>
  <c r="I998" i="1"/>
  <c r="I999" i="1"/>
  <c r="I1000" i="1"/>
  <c r="I1001" i="1"/>
  <c r="I1006" i="1"/>
  <c r="I1007" i="1"/>
  <c r="I1008" i="1"/>
  <c r="I1009" i="1"/>
  <c r="I1014" i="1"/>
  <c r="I1015" i="1"/>
  <c r="I1016" i="1"/>
  <c r="I1017" i="1"/>
  <c r="I1029" i="1"/>
  <c r="I1030" i="1"/>
  <c r="I1034" i="1"/>
  <c r="I1035" i="1"/>
  <c r="I1036" i="1"/>
  <c r="I1037" i="1"/>
  <c r="I1038" i="1"/>
  <c r="I1039" i="1"/>
  <c r="I1040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644" i="1"/>
  <c r="I645" i="1"/>
  <c r="I646" i="1"/>
  <c r="I647" i="1"/>
  <c r="I648" i="1"/>
  <c r="I649" i="1"/>
  <c r="I650" i="1"/>
  <c r="I651" i="1"/>
  <c r="I656" i="1"/>
  <c r="I657" i="1"/>
  <c r="I658" i="1"/>
  <c r="I659" i="1"/>
  <c r="I671" i="1"/>
  <c r="I672" i="1"/>
  <c r="I673" i="1"/>
  <c r="I674" i="1"/>
  <c r="I675" i="1"/>
  <c r="I680" i="1"/>
  <c r="I681" i="1"/>
  <c r="I664" i="1"/>
  <c r="I665" i="1"/>
  <c r="I666" i="1"/>
  <c r="I688" i="1"/>
  <c r="I689" i="1"/>
  <c r="I690" i="1"/>
  <c r="I691" i="1"/>
  <c r="I692" i="1"/>
  <c r="I693" i="1"/>
  <c r="I698" i="1"/>
  <c r="I699" i="1"/>
  <c r="I700" i="1"/>
  <c r="I705" i="1"/>
  <c r="I706" i="1"/>
  <c r="I707" i="1"/>
  <c r="I708" i="1"/>
  <c r="I715" i="1"/>
  <c r="I716" i="1"/>
  <c r="I717" i="1"/>
  <c r="I718" i="1"/>
  <c r="I719" i="1"/>
  <c r="I720" i="1"/>
  <c r="I725" i="1"/>
  <c r="I726" i="1"/>
  <c r="I727" i="1"/>
  <c r="I732" i="1"/>
  <c r="I733" i="1"/>
  <c r="I734" i="1"/>
  <c r="I735" i="1"/>
  <c r="I840" i="1"/>
  <c r="I841" i="1"/>
  <c r="I842" i="1"/>
  <c r="I843" i="1"/>
  <c r="I844" i="1"/>
  <c r="I849" i="1"/>
  <c r="I850" i="1"/>
  <c r="I851" i="1"/>
  <c r="I852" i="1"/>
  <c r="I853" i="1"/>
  <c r="I858" i="1"/>
  <c r="I865" i="1"/>
  <c r="I866" i="1"/>
  <c r="I871" i="1"/>
  <c r="I872" i="1"/>
  <c r="I873" i="1"/>
  <c r="I878" i="1"/>
  <c r="I879" i="1"/>
  <c r="I880" i="1"/>
  <c r="I742" i="1"/>
  <c r="I743" i="1"/>
  <c r="I744" i="1"/>
  <c r="I745" i="1"/>
  <c r="I750" i="1"/>
  <c r="I751" i="1"/>
  <c r="I752" i="1"/>
  <c r="I753" i="1"/>
  <c r="I754" i="1"/>
  <c r="I755" i="1"/>
  <c r="I762" i="1"/>
  <c r="I767" i="1"/>
  <c r="I778" i="1"/>
  <c r="I779" i="1"/>
  <c r="I780" i="1"/>
  <c r="I781" i="1"/>
  <c r="I786" i="1"/>
  <c r="I787" i="1"/>
  <c r="I788" i="1"/>
  <c r="I789" i="1"/>
  <c r="I790" i="1"/>
  <c r="I791" i="1"/>
  <c r="I796" i="1"/>
  <c r="I803" i="1"/>
  <c r="I804" i="1"/>
  <c r="I805" i="1"/>
  <c r="I806" i="1"/>
  <c r="I811" i="1"/>
  <c r="I812" i="1"/>
  <c r="I831" i="1"/>
  <c r="I832" i="1"/>
  <c r="I833" i="1"/>
  <c r="I817" i="1"/>
  <c r="I818" i="1"/>
  <c r="I819" i="1"/>
  <c r="I820" i="1"/>
  <c r="I825" i="1"/>
  <c r="I826" i="1"/>
  <c r="AL1411" i="1"/>
  <c r="AK1411" i="1"/>
  <c r="AJ1411" i="1"/>
  <c r="AL1410" i="1"/>
  <c r="AJ1410" i="1"/>
  <c r="AL1409" i="1"/>
  <c r="AK1409" i="1"/>
  <c r="AJ1409" i="1"/>
  <c r="AL1408" i="1"/>
  <c r="AK1408" i="1"/>
  <c r="AJ1408" i="1"/>
  <c r="AL1407" i="1"/>
  <c r="AK1407" i="1"/>
  <c r="AJ1407" i="1"/>
  <c r="AL1406" i="1"/>
  <c r="AJ1406" i="1"/>
  <c r="AL1405" i="1"/>
  <c r="AJ1405" i="1"/>
  <c r="AL1404" i="1"/>
  <c r="AJ1404" i="1"/>
  <c r="AL1403" i="1"/>
  <c r="AJ1403" i="1"/>
  <c r="AL1402" i="1"/>
  <c r="AJ1402" i="1"/>
  <c r="AL1401" i="1"/>
  <c r="AJ1401" i="1"/>
  <c r="AL1400" i="1"/>
  <c r="AJ1400" i="1"/>
  <c r="AL1399" i="1"/>
  <c r="AJ1399" i="1"/>
  <c r="AL1398" i="1"/>
  <c r="AK1398" i="1"/>
  <c r="AJ1398" i="1"/>
  <c r="AL1397" i="1"/>
  <c r="AJ1397" i="1"/>
  <c r="AL1396" i="1"/>
  <c r="AK1396" i="1"/>
  <c r="AJ1396" i="1"/>
  <c r="AL1395" i="1"/>
  <c r="AJ1395" i="1"/>
  <c r="AL1394" i="1"/>
  <c r="AJ1394" i="1"/>
  <c r="AL1393" i="1"/>
  <c r="AJ1393" i="1"/>
  <c r="AL1392" i="1"/>
  <c r="AJ1392" i="1"/>
  <c r="AL1391" i="1"/>
  <c r="AJ1391" i="1"/>
  <c r="AL1390" i="1"/>
  <c r="AJ1390" i="1"/>
  <c r="AL1389" i="1"/>
  <c r="AJ1389" i="1"/>
  <c r="AL1388" i="1"/>
  <c r="AK1388" i="1"/>
  <c r="AJ1388" i="1"/>
  <c r="AL1387" i="1"/>
  <c r="AK1387" i="1"/>
  <c r="AJ1387" i="1"/>
  <c r="AL1386" i="1"/>
  <c r="AK1386" i="1"/>
  <c r="AJ1386" i="1"/>
  <c r="AL1385" i="1"/>
  <c r="AJ1385" i="1"/>
  <c r="AL1384" i="1"/>
  <c r="AJ1384" i="1"/>
  <c r="AL1383" i="1"/>
  <c r="AJ1383" i="1"/>
  <c r="AL1382" i="1"/>
  <c r="AJ1382" i="1"/>
  <c r="AL1381" i="1"/>
  <c r="AJ1381" i="1"/>
  <c r="AL1380" i="1"/>
  <c r="AJ1380" i="1"/>
  <c r="AL1379" i="1"/>
  <c r="AJ1379" i="1"/>
  <c r="AL1378" i="1"/>
  <c r="AJ1378" i="1"/>
  <c r="AL1377" i="1"/>
  <c r="AJ1377" i="1"/>
  <c r="AL1376" i="1"/>
  <c r="AJ1376" i="1"/>
  <c r="AL1375" i="1"/>
  <c r="AJ1375" i="1"/>
  <c r="AL1374" i="1"/>
  <c r="AK1374" i="1"/>
  <c r="AJ1374" i="1"/>
  <c r="AL1373" i="1"/>
  <c r="AJ1373" i="1"/>
  <c r="AL1372" i="1"/>
  <c r="AK1372" i="1"/>
  <c r="AJ1372" i="1"/>
  <c r="AK1209" i="1"/>
  <c r="I1201" i="1"/>
  <c r="I1200" i="1"/>
  <c r="I1199" i="1"/>
  <c r="I1172" i="1"/>
  <c r="I1171" i="1"/>
  <c r="I1170" i="1"/>
  <c r="I1169" i="1"/>
  <c r="I1168" i="1"/>
  <c r="I1167" i="1"/>
  <c r="I1162" i="1"/>
  <c r="I1161" i="1"/>
  <c r="I1156" i="1"/>
  <c r="I1155" i="1"/>
  <c r="I1154" i="1"/>
  <c r="I1153" i="1"/>
  <c r="I1152" i="1"/>
  <c r="I1151" i="1"/>
  <c r="I1150" i="1"/>
  <c r="I1149" i="1"/>
  <c r="I1148" i="1"/>
  <c r="I1147" i="1"/>
  <c r="I1142" i="1"/>
  <c r="I1141" i="1"/>
  <c r="I1140" i="1"/>
  <c r="I1139" i="1"/>
  <c r="I1138" i="1"/>
  <c r="I1133" i="1"/>
  <c r="I1132" i="1"/>
  <c r="I1131" i="1"/>
  <c r="AK1071" i="1"/>
  <c r="AL534" i="1"/>
  <c r="AK534" i="1"/>
  <c r="AJ534" i="1"/>
  <c r="AL533" i="1"/>
  <c r="AJ533" i="1"/>
  <c r="AL532" i="1"/>
  <c r="AJ532" i="1"/>
  <c r="AL531" i="1"/>
  <c r="AK531" i="1"/>
  <c r="AJ531" i="1"/>
  <c r="AL530" i="1"/>
  <c r="AK530" i="1"/>
  <c r="AJ530" i="1"/>
  <c r="AL529" i="1"/>
  <c r="AK529" i="1"/>
  <c r="AJ529" i="1"/>
  <c r="AL528" i="1"/>
  <c r="AJ528" i="1"/>
  <c r="AL527" i="1"/>
  <c r="AJ527" i="1"/>
  <c r="AL526" i="1"/>
  <c r="AJ526" i="1"/>
  <c r="AL525" i="1"/>
  <c r="AJ525" i="1"/>
  <c r="AL524" i="1"/>
  <c r="AJ524" i="1"/>
  <c r="AL523" i="1"/>
  <c r="AJ523" i="1"/>
  <c r="BD620" i="1"/>
  <c r="BD934" i="1"/>
  <c r="BD685" i="1"/>
  <c r="BD695" i="1"/>
  <c r="BD702" i="1"/>
  <c r="BD537" i="1"/>
  <c r="BD549" i="1"/>
  <c r="BD555" i="1"/>
  <c r="BD561" i="1"/>
  <c r="BD578" i="1"/>
  <c r="BD570" i="1"/>
  <c r="BD338" i="1"/>
  <c r="BD391" i="1"/>
  <c r="BD397" i="1"/>
  <c r="BD408" i="1"/>
  <c r="BD427" i="1"/>
  <c r="BD438" i="1"/>
  <c r="BD445" i="1"/>
  <c r="BD59" i="1"/>
  <c r="BD70" i="1"/>
  <c r="BD83" i="1"/>
  <c r="BD93" i="1"/>
  <c r="BD106" i="1"/>
  <c r="BD113" i="1"/>
  <c r="BD124" i="1"/>
  <c r="BD130" i="1"/>
  <c r="BD145" i="1"/>
  <c r="BD155" i="1"/>
  <c r="BD167" i="1"/>
  <c r="BD175" i="1"/>
  <c r="BD180" i="1"/>
  <c r="BD192" i="1"/>
  <c r="BA190" i="1"/>
  <c r="BA189" i="1"/>
  <c r="H1322" i="1"/>
  <c r="H1323" i="1"/>
  <c r="H1324" i="1"/>
  <c r="H1325" i="1"/>
  <c r="H1326" i="1"/>
  <c r="H1327" i="1"/>
  <c r="H1332" i="1"/>
  <c r="H1333" i="1"/>
  <c r="H1334" i="1"/>
  <c r="H1335" i="1"/>
  <c r="H1336" i="1"/>
  <c r="H1337" i="1"/>
  <c r="H1338" i="1"/>
  <c r="H1307" i="1"/>
  <c r="H1308" i="1"/>
  <c r="H1309" i="1"/>
  <c r="H1314" i="1"/>
  <c r="H1315" i="1"/>
  <c r="H1225" i="1"/>
  <c r="H1226" i="1"/>
  <c r="H1227" i="1"/>
  <c r="H1228" i="1"/>
  <c r="H1229" i="1"/>
  <c r="H1230" i="1"/>
  <c r="H1231" i="1"/>
  <c r="H1232" i="1"/>
  <c r="H1233" i="1"/>
  <c r="H1234" i="1"/>
  <c r="H1235" i="1"/>
  <c r="V1133" i="1"/>
  <c r="U1133" i="1"/>
  <c r="V1132" i="1"/>
  <c r="U1132" i="1"/>
  <c r="V1131" i="1"/>
  <c r="U1131" i="1"/>
  <c r="V1142" i="1"/>
  <c r="U1142" i="1"/>
  <c r="V1141" i="1"/>
  <c r="U1141" i="1"/>
  <c r="V1140" i="1"/>
  <c r="U1140" i="1"/>
  <c r="V1139" i="1"/>
  <c r="U1139" i="1"/>
  <c r="V1138" i="1"/>
  <c r="U1138" i="1"/>
  <c r="V1156" i="1"/>
  <c r="U1156" i="1"/>
  <c r="V1155" i="1"/>
  <c r="U1155" i="1"/>
  <c r="V1154" i="1"/>
  <c r="U1154" i="1"/>
  <c r="V1153" i="1"/>
  <c r="U1153" i="1"/>
  <c r="V1152" i="1"/>
  <c r="U1152" i="1"/>
  <c r="V1151" i="1"/>
  <c r="U1151" i="1"/>
  <c r="V1150" i="1"/>
  <c r="U1150" i="1"/>
  <c r="V1149" i="1"/>
  <c r="U1149" i="1"/>
  <c r="V1148" i="1"/>
  <c r="U1148" i="1"/>
  <c r="V1147" i="1"/>
  <c r="U1147" i="1"/>
  <c r="AJ374" i="1"/>
  <c r="AK374" i="1"/>
  <c r="AL374" i="1"/>
  <c r="AJ377" i="1"/>
  <c r="AL377" i="1"/>
  <c r="AJ378" i="1"/>
  <c r="AL378" i="1"/>
  <c r="AJ379" i="1"/>
  <c r="AL379" i="1"/>
  <c r="AJ380" i="1"/>
  <c r="AK380" i="1"/>
  <c r="AL380" i="1"/>
  <c r="AJ381" i="1"/>
  <c r="AK381" i="1"/>
  <c r="AL381" i="1"/>
  <c r="AJ384" i="1"/>
  <c r="AL384" i="1"/>
  <c r="AJ385" i="1"/>
  <c r="AL385" i="1"/>
  <c r="AJ200" i="1"/>
  <c r="AK200" i="1"/>
  <c r="AL200" i="1"/>
  <c r="AJ201" i="1"/>
  <c r="AK201" i="1"/>
  <c r="AL201" i="1"/>
  <c r="AJ202" i="1"/>
  <c r="AL202" i="1"/>
  <c r="AJ203" i="1"/>
  <c r="AL203" i="1"/>
  <c r="AJ204" i="1"/>
  <c r="AL204" i="1"/>
  <c r="AJ205" i="1"/>
  <c r="AL205" i="1"/>
  <c r="AJ206" i="1"/>
  <c r="AL206" i="1"/>
  <c r="AJ207" i="1"/>
  <c r="AL207" i="1"/>
  <c r="AJ208" i="1"/>
  <c r="AL208" i="1"/>
  <c r="AJ209" i="1"/>
  <c r="AL209" i="1"/>
  <c r="AJ210" i="1"/>
  <c r="AK210" i="1"/>
  <c r="AL210" i="1"/>
  <c r="AJ211" i="1"/>
  <c r="AK211" i="1"/>
  <c r="AL211" i="1"/>
  <c r="AJ212" i="1"/>
  <c r="AK212" i="1"/>
  <c r="AL212" i="1"/>
  <c r="AJ213" i="1"/>
  <c r="AL213" i="1"/>
  <c r="AJ214" i="1"/>
  <c r="AL214" i="1"/>
  <c r="AJ215" i="1"/>
  <c r="AL215" i="1"/>
  <c r="AJ216" i="1"/>
  <c r="AL216" i="1"/>
  <c r="AJ217" i="1"/>
  <c r="AK217" i="1"/>
  <c r="AL217" i="1"/>
  <c r="AJ134" i="1"/>
  <c r="AK134" i="1"/>
  <c r="AL134" i="1"/>
  <c r="AJ135" i="1"/>
  <c r="AK135" i="1"/>
  <c r="AL135" i="1"/>
  <c r="AJ137" i="1"/>
  <c r="AL137" i="1"/>
  <c r="I137" i="1"/>
  <c r="AJ138" i="1"/>
  <c r="AK138" i="1"/>
  <c r="AL138" i="1"/>
  <c r="AJ139" i="1"/>
  <c r="AK139" i="1"/>
  <c r="AL139" i="1"/>
  <c r="AJ141" i="1"/>
  <c r="AL141" i="1"/>
  <c r="I141" i="1"/>
  <c r="AH1252" i="1"/>
  <c r="AG1252" i="1"/>
  <c r="Z1294" i="1"/>
  <c r="Z1295" i="1"/>
  <c r="Z1296" i="1"/>
  <c r="Z1297" i="1"/>
  <c r="Z1298" i="1"/>
  <c r="Z1299" i="1"/>
  <c r="Z1300" i="1"/>
  <c r="Z1242" i="1"/>
  <c r="Z1247" i="1"/>
  <c r="Z1248" i="1"/>
  <c r="Z1249" i="1"/>
  <c r="Z1250" i="1"/>
  <c r="Z1255" i="1"/>
  <c r="Z1256" i="1"/>
  <c r="H1181" i="1"/>
  <c r="H1182" i="1"/>
  <c r="H1183" i="1"/>
  <c r="H1184" i="1"/>
  <c r="H1185" i="1"/>
  <c r="H1186" i="1"/>
  <c r="H1187" i="1"/>
  <c r="H1192" i="1"/>
  <c r="H1193" i="1"/>
  <c r="H1194" i="1"/>
  <c r="H1195" i="1"/>
  <c r="H1196" i="1"/>
  <c r="H1197" i="1"/>
  <c r="H1198" i="1"/>
  <c r="H1213" i="1"/>
  <c r="H1218" i="1"/>
  <c r="H1219" i="1"/>
  <c r="H1220" i="1"/>
  <c r="H1242" i="1"/>
  <c r="H1247" i="1"/>
  <c r="H1248" i="1"/>
  <c r="H1249" i="1"/>
  <c r="H1250" i="1"/>
  <c r="H1255" i="1"/>
  <c r="H1256" i="1"/>
  <c r="H1267" i="1"/>
  <c r="H1269" i="1"/>
  <c r="H1270" i="1"/>
  <c r="H1271" i="1"/>
  <c r="H1272" i="1"/>
  <c r="H1273" i="1"/>
  <c r="H1278" i="1"/>
  <c r="H1279" i="1"/>
  <c r="H1280" i="1"/>
  <c r="H1281" i="1"/>
  <c r="H1282" i="1"/>
  <c r="H1283" i="1"/>
  <c r="H1284" i="1"/>
  <c r="H1285" i="1"/>
  <c r="H1286" i="1"/>
  <c r="H1294" i="1"/>
  <c r="H1295" i="1"/>
  <c r="H1296" i="1"/>
  <c r="H1297" i="1"/>
  <c r="H1298" i="1"/>
  <c r="H1299" i="1"/>
  <c r="H1300" i="1"/>
  <c r="H1342" i="1"/>
  <c r="H1343" i="1"/>
  <c r="H1344" i="1"/>
  <c r="H1345" i="1"/>
  <c r="H1346" i="1"/>
  <c r="H1350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206" i="1"/>
  <c r="H1207" i="1"/>
  <c r="H1208" i="1"/>
  <c r="H1199" i="1"/>
  <c r="H1200" i="1"/>
  <c r="H1201" i="1"/>
  <c r="H1131" i="1"/>
  <c r="H1132" i="1"/>
  <c r="H1133" i="1"/>
  <c r="H1138" i="1"/>
  <c r="H1139" i="1"/>
  <c r="H1140" i="1"/>
  <c r="H1141" i="1"/>
  <c r="H1147" i="1"/>
  <c r="H1148" i="1"/>
  <c r="H1149" i="1"/>
  <c r="H1150" i="1"/>
  <c r="H1161" i="1"/>
  <c r="H1162" i="1"/>
  <c r="H1167" i="1"/>
  <c r="H1168" i="1"/>
  <c r="H1169" i="1"/>
  <c r="H1170" i="1"/>
  <c r="H1171" i="1"/>
  <c r="H1172" i="1"/>
  <c r="V1161" i="1"/>
  <c r="U1161" i="1"/>
  <c r="V1162" i="1"/>
  <c r="U1162" i="1"/>
  <c r="V1167" i="1"/>
  <c r="U1167" i="1"/>
  <c r="V1168" i="1"/>
  <c r="U1168" i="1"/>
  <c r="V1169" i="1"/>
  <c r="U1169" i="1"/>
  <c r="V1170" i="1"/>
  <c r="U1170" i="1"/>
  <c r="V1171" i="1"/>
  <c r="U1171" i="1"/>
  <c r="V1172" i="1"/>
  <c r="U1172" i="1"/>
  <c r="H1152" i="1"/>
  <c r="H1153" i="1"/>
  <c r="H1154" i="1"/>
  <c r="H1155" i="1"/>
  <c r="H1156" i="1"/>
  <c r="H1151" i="1"/>
  <c r="H1142" i="1"/>
  <c r="H1117" i="1"/>
  <c r="H1118" i="1"/>
  <c r="H1119" i="1"/>
  <c r="H1120" i="1"/>
  <c r="H1121" i="1"/>
  <c r="H1122" i="1"/>
  <c r="H1123" i="1"/>
  <c r="H1124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088" i="1"/>
  <c r="H1089" i="1"/>
  <c r="H1090" i="1"/>
  <c r="H1091" i="1"/>
  <c r="H1092" i="1"/>
  <c r="H1093" i="1"/>
  <c r="H1094" i="1"/>
  <c r="H1095" i="1"/>
  <c r="H1073" i="1"/>
  <c r="H1074" i="1"/>
  <c r="H1075" i="1"/>
  <c r="H1076" i="1"/>
  <c r="H1077" i="1"/>
  <c r="H1078" i="1"/>
  <c r="H1079" i="1"/>
  <c r="H1080" i="1"/>
  <c r="H1081" i="1"/>
  <c r="H1082" i="1"/>
  <c r="H1084" i="1"/>
  <c r="H1083" i="1"/>
  <c r="H1061" i="1"/>
  <c r="H1062" i="1"/>
  <c r="H1063" i="1"/>
  <c r="H1064" i="1"/>
  <c r="H1065" i="1"/>
  <c r="H1066" i="1"/>
  <c r="H1067" i="1"/>
  <c r="H1068" i="1"/>
  <c r="H1069" i="1"/>
  <c r="H889" i="1"/>
  <c r="H890" i="1"/>
  <c r="H891" i="1"/>
  <c r="H892" i="1"/>
  <c r="H897" i="1"/>
  <c r="H898" i="1"/>
  <c r="H899" i="1"/>
  <c r="H900" i="1"/>
  <c r="H913" i="1"/>
  <c r="H914" i="1"/>
  <c r="H915" i="1"/>
  <c r="H916" i="1"/>
  <c r="H905" i="1"/>
  <c r="H906" i="1"/>
  <c r="H907" i="1"/>
  <c r="H908" i="1"/>
  <c r="H921" i="1"/>
  <c r="H922" i="1"/>
  <c r="H923" i="1"/>
  <c r="H924" i="1"/>
  <c r="H936" i="1"/>
  <c r="H937" i="1"/>
  <c r="H938" i="1"/>
  <c r="H939" i="1"/>
  <c r="H940" i="1"/>
  <c r="H941" i="1"/>
  <c r="H942" i="1"/>
  <c r="H943" i="1"/>
  <c r="H944" i="1"/>
  <c r="H945" i="1"/>
  <c r="H946" i="1"/>
  <c r="H951" i="1"/>
  <c r="H952" i="1"/>
  <c r="H953" i="1"/>
  <c r="H954" i="1"/>
  <c r="H958" i="1"/>
  <c r="H959" i="1"/>
  <c r="H960" i="1"/>
  <c r="H961" i="1"/>
  <c r="H962" i="1"/>
  <c r="H963" i="1"/>
  <c r="H967" i="1"/>
  <c r="H968" i="1"/>
  <c r="H969" i="1"/>
  <c r="H970" i="1"/>
  <c r="H971" i="1"/>
  <c r="H972" i="1"/>
  <c r="H973" i="1"/>
  <c r="H974" i="1"/>
  <c r="H975" i="1"/>
  <c r="H982" i="1"/>
  <c r="H983" i="1"/>
  <c r="H984" i="1"/>
  <c r="H985" i="1"/>
  <c r="H990" i="1"/>
  <c r="H991" i="1"/>
  <c r="H992" i="1"/>
  <c r="H993" i="1"/>
  <c r="H998" i="1"/>
  <c r="H999" i="1"/>
  <c r="H1000" i="1"/>
  <c r="H1001" i="1"/>
  <c r="H1006" i="1"/>
  <c r="H1007" i="1"/>
  <c r="H1008" i="1"/>
  <c r="H1009" i="1"/>
  <c r="H1014" i="1"/>
  <c r="H1015" i="1"/>
  <c r="H1016" i="1"/>
  <c r="H1017" i="1"/>
  <c r="H1029" i="1"/>
  <c r="H1030" i="1"/>
  <c r="H1034" i="1"/>
  <c r="H1035" i="1"/>
  <c r="H1036" i="1"/>
  <c r="H1037" i="1"/>
  <c r="H1038" i="1"/>
  <c r="H1039" i="1"/>
  <c r="H1040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644" i="1"/>
  <c r="H645" i="1"/>
  <c r="H646" i="1"/>
  <c r="H647" i="1"/>
  <c r="H648" i="1"/>
  <c r="H649" i="1"/>
  <c r="H650" i="1"/>
  <c r="H651" i="1"/>
  <c r="H656" i="1"/>
  <c r="H657" i="1"/>
  <c r="H658" i="1"/>
  <c r="H659" i="1"/>
  <c r="H671" i="1"/>
  <c r="H672" i="1"/>
  <c r="H673" i="1"/>
  <c r="H674" i="1"/>
  <c r="H675" i="1"/>
  <c r="H680" i="1"/>
  <c r="H681" i="1"/>
  <c r="H664" i="1"/>
  <c r="H665" i="1"/>
  <c r="H666" i="1"/>
  <c r="H688" i="1"/>
  <c r="H689" i="1"/>
  <c r="H690" i="1"/>
  <c r="H691" i="1"/>
  <c r="H692" i="1"/>
  <c r="H693" i="1"/>
  <c r="H698" i="1"/>
  <c r="H699" i="1"/>
  <c r="H700" i="1"/>
  <c r="H705" i="1"/>
  <c r="H706" i="1"/>
  <c r="H707" i="1"/>
  <c r="H708" i="1"/>
  <c r="H715" i="1"/>
  <c r="H716" i="1"/>
  <c r="H717" i="1"/>
  <c r="H718" i="1"/>
  <c r="H719" i="1"/>
  <c r="H720" i="1"/>
  <c r="H725" i="1"/>
  <c r="H726" i="1"/>
  <c r="H727" i="1"/>
  <c r="H732" i="1"/>
  <c r="H733" i="1"/>
  <c r="H734" i="1"/>
  <c r="H735" i="1"/>
  <c r="H840" i="1"/>
  <c r="H841" i="1"/>
  <c r="H842" i="1"/>
  <c r="H843" i="1"/>
  <c r="H844" i="1"/>
  <c r="H849" i="1"/>
  <c r="H850" i="1"/>
  <c r="H851" i="1"/>
  <c r="H852" i="1"/>
  <c r="H853" i="1"/>
  <c r="H858" i="1"/>
  <c r="H865" i="1"/>
  <c r="H866" i="1"/>
  <c r="H871" i="1"/>
  <c r="H872" i="1"/>
  <c r="H873" i="1"/>
  <c r="H878" i="1"/>
  <c r="H879" i="1"/>
  <c r="H880" i="1"/>
  <c r="H742" i="1"/>
  <c r="H743" i="1"/>
  <c r="H744" i="1"/>
  <c r="H745" i="1"/>
  <c r="H750" i="1"/>
  <c r="H751" i="1"/>
  <c r="H752" i="1"/>
  <c r="H753" i="1"/>
  <c r="H754" i="1"/>
  <c r="H755" i="1"/>
  <c r="H762" i="1"/>
  <c r="H767" i="1"/>
  <c r="H778" i="1"/>
  <c r="H779" i="1"/>
  <c r="H780" i="1"/>
  <c r="H781" i="1"/>
  <c r="H786" i="1"/>
  <c r="H787" i="1"/>
  <c r="H788" i="1"/>
  <c r="H789" i="1"/>
  <c r="H790" i="1"/>
  <c r="H791" i="1"/>
  <c r="H796" i="1"/>
  <c r="H803" i="1"/>
  <c r="H804" i="1"/>
  <c r="H805" i="1"/>
  <c r="H806" i="1"/>
  <c r="H811" i="1"/>
  <c r="H812" i="1"/>
  <c r="H831" i="1"/>
  <c r="H832" i="1"/>
  <c r="H833" i="1"/>
  <c r="H817" i="1"/>
  <c r="H818" i="1"/>
  <c r="H819" i="1"/>
  <c r="H820" i="1"/>
  <c r="H825" i="1"/>
  <c r="H826" i="1"/>
  <c r="BG537" i="1"/>
  <c r="BG549" i="1"/>
  <c r="BG555" i="1"/>
  <c r="BG561" i="1"/>
  <c r="BG570" i="1"/>
  <c r="BG578" i="1"/>
  <c r="BF537" i="1"/>
  <c r="BF549" i="1"/>
  <c r="BF555" i="1"/>
  <c r="BF561" i="1"/>
  <c r="BF570" i="1"/>
  <c r="BF578" i="1"/>
  <c r="BE537" i="1"/>
  <c r="BE549" i="1"/>
  <c r="BE555" i="1"/>
  <c r="BE561" i="1"/>
  <c r="BE570" i="1"/>
  <c r="BE578" i="1"/>
  <c r="BG220" i="1"/>
  <c r="BG285" i="1"/>
  <c r="BG318" i="1"/>
  <c r="BG328" i="1"/>
  <c r="BG338" i="1"/>
  <c r="BG519" i="1"/>
  <c r="BG391" i="1"/>
  <c r="BG397" i="1"/>
  <c r="BG408" i="1"/>
  <c r="BG427" i="1"/>
  <c r="BG438" i="1"/>
  <c r="BG445" i="1"/>
  <c r="BG530" i="1"/>
  <c r="BF220" i="1"/>
  <c r="BF285" i="1"/>
  <c r="BF318" i="1"/>
  <c r="BF328" i="1"/>
  <c r="BF338" i="1"/>
  <c r="BF519" i="1"/>
  <c r="BF391" i="1"/>
  <c r="BF397" i="1"/>
  <c r="BF408" i="1"/>
  <c r="BF427" i="1"/>
  <c r="BF438" i="1"/>
  <c r="BF445" i="1"/>
  <c r="BF530" i="1"/>
  <c r="BE220" i="1"/>
  <c r="BE285" i="1"/>
  <c r="BE318" i="1"/>
  <c r="BE328" i="1"/>
  <c r="BE338" i="1"/>
  <c r="BE519" i="1"/>
  <c r="BE391" i="1"/>
  <c r="BE397" i="1"/>
  <c r="BE408" i="1"/>
  <c r="BE427" i="1"/>
  <c r="BE438" i="1"/>
  <c r="BE445" i="1"/>
  <c r="BE530" i="1"/>
  <c r="AH200" i="1"/>
  <c r="AH220" i="1"/>
  <c r="AH243" i="1"/>
  <c r="AH255" i="1"/>
  <c r="AH285" i="1"/>
  <c r="AH318" i="1"/>
  <c r="AH328" i="1"/>
  <c r="AG200" i="1"/>
  <c r="AG220" i="1"/>
  <c r="AG243" i="1"/>
  <c r="AG255" i="1"/>
  <c r="AG285" i="1"/>
  <c r="AG318" i="1"/>
  <c r="AG328" i="1"/>
  <c r="H465" i="1"/>
  <c r="H466" i="1"/>
  <c r="H474" i="1"/>
  <c r="H477" i="1"/>
  <c r="Z223" i="1"/>
  <c r="Z224" i="1"/>
  <c r="Z225" i="1"/>
  <c r="Z226" i="1"/>
  <c r="Z227" i="1"/>
  <c r="Z228" i="1"/>
  <c r="Z229" i="1"/>
  <c r="Z230" i="1"/>
  <c r="Z231" i="1"/>
  <c r="Z232" i="1"/>
  <c r="Z233" i="1"/>
  <c r="Z234" i="1"/>
  <c r="Z235" i="1"/>
  <c r="Z236" i="1"/>
  <c r="Z237" i="1"/>
  <c r="Z238" i="1"/>
  <c r="Z239" i="1"/>
  <c r="Z240" i="1"/>
  <c r="Z241" i="1"/>
  <c r="Z246" i="1"/>
  <c r="Z247" i="1"/>
  <c r="Z248" i="1"/>
  <c r="Z249" i="1"/>
  <c r="Z250" i="1"/>
  <c r="Z251" i="1"/>
  <c r="Z252" i="1"/>
  <c r="Z253" i="1"/>
  <c r="Z258" i="1"/>
  <c r="Z259" i="1"/>
  <c r="Z260" i="1"/>
  <c r="Z261" i="1"/>
  <c r="Z262" i="1"/>
  <c r="Z263" i="1"/>
  <c r="Z264" i="1"/>
  <c r="Z265" i="1"/>
  <c r="Z266" i="1"/>
  <c r="Z267" i="1"/>
  <c r="Z268" i="1"/>
  <c r="Z269" i="1"/>
  <c r="Z270" i="1"/>
  <c r="Z274" i="1"/>
  <c r="Z275" i="1"/>
  <c r="Z276" i="1"/>
  <c r="Z277" i="1"/>
  <c r="Z278" i="1"/>
  <c r="Z279" i="1"/>
  <c r="Z280" i="1"/>
  <c r="Z281" i="1"/>
  <c r="Z282" i="1"/>
  <c r="Z283" i="1"/>
  <c r="Z288" i="1"/>
  <c r="Z289" i="1"/>
  <c r="Z291" i="1"/>
  <c r="Z292" i="1"/>
  <c r="Z293" i="1"/>
  <c r="Z294" i="1"/>
  <c r="Z295" i="1"/>
  <c r="Z296" i="1"/>
  <c r="Z297" i="1"/>
  <c r="Z298" i="1"/>
  <c r="Z299" i="1"/>
  <c r="Z321" i="1"/>
  <c r="Z326" i="1"/>
  <c r="Z331" i="1"/>
  <c r="Z332" i="1"/>
  <c r="Z333" i="1"/>
  <c r="Z334" i="1"/>
  <c r="Z335" i="1"/>
  <c r="Z336" i="1"/>
  <c r="Z341" i="1"/>
  <c r="Z342" i="1"/>
  <c r="Z343" i="1"/>
  <c r="Z344" i="1"/>
  <c r="Z345" i="1"/>
  <c r="Z346" i="1"/>
  <c r="Z347" i="1"/>
  <c r="Z348" i="1"/>
  <c r="Z349" i="1"/>
  <c r="Z304" i="1"/>
  <c r="Z305" i="1"/>
  <c r="Z306" i="1"/>
  <c r="Z307" i="1"/>
  <c r="Z308" i="1"/>
  <c r="Z309" i="1"/>
  <c r="Z310" i="1"/>
  <c r="Z311" i="1"/>
  <c r="Z312" i="1"/>
  <c r="Z313" i="1"/>
  <c r="Z314" i="1"/>
  <c r="Z315" i="1"/>
  <c r="Z316" i="1"/>
  <c r="Z513" i="1"/>
  <c r="Z514" i="1"/>
  <c r="Z515" i="1"/>
  <c r="Z516" i="1"/>
  <c r="Z517" i="1"/>
  <c r="H356" i="1"/>
  <c r="H357" i="1"/>
  <c r="H358" i="1"/>
  <c r="H359" i="1"/>
  <c r="H360" i="1"/>
  <c r="H361" i="1"/>
  <c r="H362" i="1"/>
  <c r="H384" i="1"/>
  <c r="H385" i="1"/>
  <c r="H386" i="1"/>
  <c r="H387" i="1"/>
  <c r="H367" i="1"/>
  <c r="H368" i="1"/>
  <c r="H369" i="1"/>
  <c r="H370" i="1"/>
  <c r="H371" i="1"/>
  <c r="H372" i="1"/>
  <c r="H377" i="1"/>
  <c r="H378" i="1"/>
  <c r="H379" i="1"/>
  <c r="H462" i="1"/>
  <c r="H463" i="1"/>
  <c r="H464" i="1"/>
  <c r="H467" i="1"/>
  <c r="H468" i="1"/>
  <c r="H469" i="1"/>
  <c r="H475" i="1"/>
  <c r="H476" i="1"/>
  <c r="H478" i="1"/>
  <c r="H479" i="1"/>
  <c r="H480" i="1"/>
  <c r="H481" i="1"/>
  <c r="H482" i="1"/>
  <c r="H483" i="1"/>
  <c r="H497" i="1"/>
  <c r="H498" i="1"/>
  <c r="H499" i="1"/>
  <c r="H500" i="1"/>
  <c r="H488" i="1"/>
  <c r="H489" i="1"/>
  <c r="H490" i="1"/>
  <c r="H491" i="1"/>
  <c r="H492" i="1"/>
  <c r="H505" i="1"/>
  <c r="H506" i="1"/>
  <c r="H507" i="1"/>
  <c r="H508" i="1"/>
  <c r="H509" i="1"/>
  <c r="H513" i="1"/>
  <c r="H514" i="1"/>
  <c r="H515" i="1"/>
  <c r="H516" i="1"/>
  <c r="H517" i="1"/>
  <c r="H394" i="1"/>
  <c r="H395" i="1"/>
  <c r="H400" i="1"/>
  <c r="H401" i="1"/>
  <c r="H402" i="1"/>
  <c r="H403" i="1"/>
  <c r="H404" i="1"/>
  <c r="H405" i="1"/>
  <c r="H406" i="1"/>
  <c r="H411" i="1"/>
  <c r="H412" i="1"/>
  <c r="H413" i="1"/>
  <c r="H414" i="1"/>
  <c r="H415" i="1"/>
  <c r="H416" i="1"/>
  <c r="H417" i="1"/>
  <c r="H422" i="1"/>
  <c r="H423" i="1"/>
  <c r="H424" i="1"/>
  <c r="H430" i="1"/>
  <c r="H431" i="1"/>
  <c r="H432" i="1"/>
  <c r="H433" i="1"/>
  <c r="H434" i="1"/>
  <c r="H435" i="1"/>
  <c r="H436" i="1"/>
  <c r="H441" i="1"/>
  <c r="H443" i="1"/>
  <c r="H448" i="1"/>
  <c r="H449" i="1"/>
  <c r="H450" i="1"/>
  <c r="H451" i="1"/>
  <c r="AJ371" i="1"/>
  <c r="AL371" i="1"/>
  <c r="AJ372" i="1"/>
  <c r="AL372" i="1"/>
  <c r="AJ373" i="1"/>
  <c r="AK373" i="1"/>
  <c r="AL373" i="1"/>
  <c r="AZ218" i="1"/>
  <c r="AJ306" i="1"/>
  <c r="AL306" i="1"/>
  <c r="AJ307" i="1"/>
  <c r="AL307" i="1"/>
  <c r="AJ308" i="1"/>
  <c r="AL308" i="1"/>
  <c r="AJ309" i="1"/>
  <c r="AL309" i="1"/>
  <c r="AJ310" i="1"/>
  <c r="AL310" i="1"/>
  <c r="AJ311" i="1"/>
  <c r="AL311" i="1"/>
  <c r="AJ312" i="1"/>
  <c r="AL312" i="1"/>
  <c r="AJ313" i="1"/>
  <c r="AL313" i="1"/>
  <c r="AJ314" i="1"/>
  <c r="AL314" i="1"/>
  <c r="AJ315" i="1"/>
  <c r="AL315" i="1"/>
  <c r="AJ238" i="1"/>
  <c r="AL238" i="1"/>
  <c r="AJ239" i="1"/>
  <c r="AL239" i="1"/>
  <c r="H194" i="1"/>
  <c r="H195" i="1"/>
  <c r="H196" i="1"/>
  <c r="BD187" i="1"/>
  <c r="H189" i="1"/>
  <c r="H190" i="1"/>
  <c r="H183" i="1"/>
  <c r="H184" i="1"/>
  <c r="H185" i="1"/>
  <c r="H178" i="1"/>
  <c r="H170" i="1"/>
  <c r="H171" i="1"/>
  <c r="H172" i="1"/>
  <c r="H173" i="1"/>
  <c r="BG167" i="1"/>
  <c r="BG175" i="1"/>
  <c r="BG180" i="1"/>
  <c r="BF167" i="1"/>
  <c r="BF175" i="1"/>
  <c r="BF180" i="1"/>
  <c r="BE167" i="1"/>
  <c r="BE175" i="1"/>
  <c r="BE180" i="1"/>
  <c r="BG155" i="1"/>
  <c r="BF155" i="1"/>
  <c r="BE155" i="1"/>
  <c r="BG145" i="1"/>
  <c r="BF145" i="1"/>
  <c r="BE145" i="1"/>
  <c r="H162" i="1"/>
  <c r="H160" i="1"/>
  <c r="H158" i="1"/>
  <c r="H152" i="1"/>
  <c r="H153" i="1"/>
  <c r="AH145" i="1"/>
  <c r="AH155" i="1"/>
  <c r="H149" i="1"/>
  <c r="H150" i="1"/>
  <c r="H151" i="1"/>
  <c r="BG130" i="1"/>
  <c r="BF130" i="1"/>
  <c r="BE130" i="1"/>
  <c r="BG124" i="1"/>
  <c r="BF124" i="1"/>
  <c r="BE124" i="1"/>
  <c r="BG113" i="1"/>
  <c r="BF113" i="1"/>
  <c r="BE113" i="1"/>
  <c r="AZ139" i="1"/>
  <c r="AZ135" i="1"/>
  <c r="AZ130" i="1"/>
  <c r="AZ124" i="1"/>
  <c r="AZ113" i="1"/>
  <c r="AH124" i="1"/>
  <c r="AG124" i="1"/>
  <c r="AF124" i="1"/>
  <c r="AH113" i="1"/>
  <c r="H116" i="1"/>
  <c r="H117" i="1"/>
  <c r="H118" i="1"/>
  <c r="H119" i="1"/>
  <c r="H120" i="1"/>
  <c r="H122" i="1"/>
  <c r="H127" i="1"/>
  <c r="H128" i="1"/>
  <c r="H137" i="1"/>
  <c r="H135" i="1"/>
  <c r="H141" i="1"/>
  <c r="H139" i="1"/>
  <c r="H148" i="1"/>
  <c r="H133" i="1"/>
  <c r="N190" i="1"/>
  <c r="N189" i="1"/>
  <c r="H109" i="1"/>
  <c r="H96" i="1"/>
  <c r="H97" i="1"/>
  <c r="H98" i="1"/>
  <c r="H99" i="1"/>
  <c r="H100" i="1"/>
  <c r="H101" i="1"/>
  <c r="H102" i="1"/>
  <c r="H103" i="1"/>
  <c r="H104" i="1"/>
  <c r="H85" i="1"/>
  <c r="H86" i="1"/>
  <c r="H87" i="1"/>
  <c r="H88" i="1"/>
  <c r="H89" i="1"/>
  <c r="H77" i="1"/>
  <c r="AL160" i="1"/>
  <c r="AK160" i="1"/>
  <c r="AJ160" i="1"/>
  <c r="AL316" i="1"/>
  <c r="AJ316" i="1"/>
  <c r="AL305" i="1"/>
  <c r="AJ305" i="1"/>
  <c r="AL304" i="1"/>
  <c r="AJ304" i="1"/>
  <c r="AL301" i="1"/>
  <c r="AK301" i="1"/>
  <c r="AJ301" i="1"/>
  <c r="BG187" i="1"/>
  <c r="BF187" i="1"/>
  <c r="BE187" i="1"/>
  <c r="AY187" i="1"/>
  <c r="AL187" i="1"/>
  <c r="AK187" i="1"/>
  <c r="AJ187" i="1"/>
  <c r="BF934" i="1"/>
  <c r="BF702" i="1"/>
  <c r="BF695" i="1"/>
  <c r="BF685" i="1"/>
  <c r="BF620" i="1"/>
  <c r="BF192" i="1"/>
  <c r="BF106" i="1"/>
  <c r="BF93" i="1"/>
  <c r="BF83" i="1"/>
  <c r="BF70" i="1"/>
  <c r="BF59" i="1"/>
  <c r="I24" i="13"/>
  <c r="AJ63" i="1"/>
  <c r="AH1042" i="1"/>
  <c r="AH1032" i="1"/>
  <c r="AH934" i="1"/>
  <c r="AH106" i="1"/>
  <c r="AH59" i="1"/>
  <c r="BE70" i="1"/>
  <c r="BE93" i="1"/>
  <c r="BE106" i="1"/>
  <c r="BE83" i="1"/>
  <c r="BE59" i="1"/>
  <c r="BG83" i="1"/>
  <c r="BG106" i="1"/>
  <c r="BG93" i="1"/>
  <c r="BE192" i="1"/>
  <c r="BG192" i="1"/>
  <c r="BG70" i="1"/>
  <c r="BG59" i="1"/>
  <c r="J38" i="1"/>
  <c r="J36" i="1"/>
  <c r="J35" i="1"/>
  <c r="J34" i="1"/>
  <c r="J33" i="1"/>
  <c r="J32" i="1"/>
  <c r="J31" i="1"/>
  <c r="J30" i="1"/>
  <c r="J29" i="1"/>
  <c r="J28" i="1"/>
  <c r="AF1042" i="1"/>
  <c r="AF1032" i="1"/>
  <c r="AF1027" i="1"/>
  <c r="AF106" i="1"/>
  <c r="AF70" i="1"/>
  <c r="AL522" i="1"/>
  <c r="AL521" i="1"/>
  <c r="AL520" i="1"/>
  <c r="AK520" i="1"/>
  <c r="AL425" i="1"/>
  <c r="AK425" i="1"/>
  <c r="AL424" i="1"/>
  <c r="AL423" i="1"/>
  <c r="AL422" i="1"/>
  <c r="AL418" i="1"/>
  <c r="AK418" i="1"/>
  <c r="AL417" i="1"/>
  <c r="AL416" i="1"/>
  <c r="AL415" i="1"/>
  <c r="AL414" i="1"/>
  <c r="AL413" i="1"/>
  <c r="AL412" i="1"/>
  <c r="AL411" i="1"/>
  <c r="AL408" i="1"/>
  <c r="AK408" i="1"/>
  <c r="AL407" i="1"/>
  <c r="AK407" i="1"/>
  <c r="AL406" i="1"/>
  <c r="AL400" i="1"/>
  <c r="AL397" i="1"/>
  <c r="AK397" i="1"/>
  <c r="AL396" i="1"/>
  <c r="AK396" i="1"/>
  <c r="AL395" i="1"/>
  <c r="AL394" i="1"/>
  <c r="AL391" i="1"/>
  <c r="AK391" i="1"/>
  <c r="AL390" i="1"/>
  <c r="AK390" i="1"/>
  <c r="AL389" i="1"/>
  <c r="AK389" i="1"/>
  <c r="AL388" i="1"/>
  <c r="AK388" i="1"/>
  <c r="AL387" i="1"/>
  <c r="AL386" i="1"/>
  <c r="AL363" i="1"/>
  <c r="AK363" i="1"/>
  <c r="AL362" i="1"/>
  <c r="AL361" i="1"/>
  <c r="AL360" i="1"/>
  <c r="AL359" i="1"/>
  <c r="AL358" i="1"/>
  <c r="AL357" i="1"/>
  <c r="AL356" i="1"/>
  <c r="AL353" i="1"/>
  <c r="AK353" i="1"/>
  <c r="AL352" i="1"/>
  <c r="AK352" i="1"/>
  <c r="AL351" i="1"/>
  <c r="AK351" i="1"/>
  <c r="AL370" i="1"/>
  <c r="AL369" i="1"/>
  <c r="AL368" i="1"/>
  <c r="AL367" i="1"/>
  <c r="AL364" i="1"/>
  <c r="AK364" i="1"/>
  <c r="AL350" i="1"/>
  <c r="AK350" i="1"/>
  <c r="AL349" i="1"/>
  <c r="AL348" i="1"/>
  <c r="AL347" i="1"/>
  <c r="AL346" i="1"/>
  <c r="AL345" i="1"/>
  <c r="AL344" i="1"/>
  <c r="AL343" i="1"/>
  <c r="AL342" i="1"/>
  <c r="AL341" i="1"/>
  <c r="AL338" i="1"/>
  <c r="AK338" i="1"/>
  <c r="AL337" i="1"/>
  <c r="AK337" i="1"/>
  <c r="AL336" i="1"/>
  <c r="AL335" i="1"/>
  <c r="AL334" i="1"/>
  <c r="AL333" i="1"/>
  <c r="AL332" i="1"/>
  <c r="AL331" i="1"/>
  <c r="AL328" i="1"/>
  <c r="AK328" i="1"/>
  <c r="AL327" i="1"/>
  <c r="AK327" i="1"/>
  <c r="AL300" i="1"/>
  <c r="AK300" i="1"/>
  <c r="AL299" i="1"/>
  <c r="AL298" i="1"/>
  <c r="AL297" i="1"/>
  <c r="AL296" i="1"/>
  <c r="AL295" i="1"/>
  <c r="AL294" i="1"/>
  <c r="AL293" i="1"/>
  <c r="AL292" i="1"/>
  <c r="AL291" i="1"/>
  <c r="AL289" i="1"/>
  <c r="AL288" i="1"/>
  <c r="AL285" i="1"/>
  <c r="AK285" i="1"/>
  <c r="AL284" i="1"/>
  <c r="AK284" i="1"/>
  <c r="AL283" i="1"/>
  <c r="AL282" i="1"/>
  <c r="AL281" i="1"/>
  <c r="AL280" i="1"/>
  <c r="AL279" i="1"/>
  <c r="AL278" i="1"/>
  <c r="AL277" i="1"/>
  <c r="AL276" i="1"/>
  <c r="AL275" i="1"/>
  <c r="AL274" i="1"/>
  <c r="AL272" i="1"/>
  <c r="AK272" i="1"/>
  <c r="AL271" i="1"/>
  <c r="AK271" i="1"/>
  <c r="AL270" i="1"/>
  <c r="AL269" i="1"/>
  <c r="AL268" i="1"/>
  <c r="AL267" i="1"/>
  <c r="AL266" i="1"/>
  <c r="AL265" i="1"/>
  <c r="AL264" i="1"/>
  <c r="AL263" i="1"/>
  <c r="AL262" i="1"/>
  <c r="AL261" i="1"/>
  <c r="AL260" i="1"/>
  <c r="AL259" i="1"/>
  <c r="AL258" i="1"/>
  <c r="AL255" i="1"/>
  <c r="AK255" i="1"/>
  <c r="AL254" i="1"/>
  <c r="AK254" i="1"/>
  <c r="AL253" i="1"/>
  <c r="AL252" i="1"/>
  <c r="AL251" i="1"/>
  <c r="AL250" i="1"/>
  <c r="AL249" i="1"/>
  <c r="AL248" i="1"/>
  <c r="AL247" i="1"/>
  <c r="AL246" i="1"/>
  <c r="AL243" i="1"/>
  <c r="AK243" i="1"/>
  <c r="AL242" i="1"/>
  <c r="AK242" i="1"/>
  <c r="AL237" i="1"/>
  <c r="AL236" i="1"/>
  <c r="AL235" i="1"/>
  <c r="AL231" i="1"/>
  <c r="AL230" i="1"/>
  <c r="AL229" i="1"/>
  <c r="AL228" i="1"/>
  <c r="AL227" i="1"/>
  <c r="AL226" i="1"/>
  <c r="AL234" i="1"/>
  <c r="AL233" i="1"/>
  <c r="AL232" i="1"/>
  <c r="AL241" i="1"/>
  <c r="AL240" i="1"/>
  <c r="AL225" i="1"/>
  <c r="AL224" i="1"/>
  <c r="AL223" i="1"/>
  <c r="AL220" i="1"/>
  <c r="AK220" i="1"/>
  <c r="AL219" i="1"/>
  <c r="AK219" i="1"/>
  <c r="AL218" i="1"/>
  <c r="AK218" i="1"/>
  <c r="AL196" i="1"/>
  <c r="I196" i="1"/>
  <c r="AL195" i="1"/>
  <c r="I195" i="1"/>
  <c r="AL194" i="1"/>
  <c r="I194" i="1"/>
  <c r="AL193" i="1"/>
  <c r="AK193" i="1"/>
  <c r="AL192" i="1"/>
  <c r="AK192" i="1"/>
  <c r="AL186" i="1"/>
  <c r="AK186" i="1"/>
  <c r="AL185" i="1"/>
  <c r="I185" i="1"/>
  <c r="AL184" i="1"/>
  <c r="I184" i="1"/>
  <c r="AL183" i="1"/>
  <c r="I183" i="1"/>
  <c r="AL180" i="1"/>
  <c r="AK180" i="1"/>
  <c r="AL179" i="1"/>
  <c r="AK179" i="1"/>
  <c r="AL178" i="1"/>
  <c r="I178" i="1"/>
  <c r="AL175" i="1"/>
  <c r="AK175" i="1"/>
  <c r="AL174" i="1"/>
  <c r="AK174" i="1"/>
  <c r="AL173" i="1"/>
  <c r="I173" i="1"/>
  <c r="AL172" i="1"/>
  <c r="I172" i="1"/>
  <c r="AL171" i="1"/>
  <c r="I171" i="1"/>
  <c r="AL170" i="1"/>
  <c r="I170" i="1"/>
  <c r="AL167" i="1"/>
  <c r="AK167" i="1"/>
  <c r="AL166" i="1"/>
  <c r="AK166" i="1"/>
  <c r="AL165" i="1"/>
  <c r="AK165" i="1"/>
  <c r="AL164" i="1"/>
  <c r="AK164" i="1"/>
  <c r="AL162" i="1"/>
  <c r="I162" i="1"/>
  <c r="AL159" i="1"/>
  <c r="AK159" i="1"/>
  <c r="AL158" i="1"/>
  <c r="I158" i="1"/>
  <c r="AL155" i="1"/>
  <c r="AK155" i="1"/>
  <c r="AL154" i="1"/>
  <c r="AK154" i="1"/>
  <c r="AL151" i="1"/>
  <c r="I151" i="1"/>
  <c r="AL150" i="1"/>
  <c r="I150" i="1"/>
  <c r="AL149" i="1"/>
  <c r="I149" i="1"/>
  <c r="AL148" i="1"/>
  <c r="I148" i="1"/>
  <c r="AL145" i="1"/>
  <c r="AK145" i="1"/>
  <c r="AL144" i="1"/>
  <c r="AK144" i="1"/>
  <c r="AL143" i="1"/>
  <c r="AK143" i="1"/>
  <c r="AL133" i="1"/>
  <c r="I133" i="1"/>
  <c r="AL130" i="1"/>
  <c r="AK130" i="1"/>
  <c r="AL129" i="1"/>
  <c r="AK129" i="1"/>
  <c r="AL128" i="1"/>
  <c r="I128" i="1"/>
  <c r="AL127" i="1"/>
  <c r="I127" i="1"/>
  <c r="AL124" i="1"/>
  <c r="AK124" i="1"/>
  <c r="AL123" i="1"/>
  <c r="AK123" i="1"/>
  <c r="AL122" i="1"/>
  <c r="I122" i="1"/>
  <c r="AL121" i="1"/>
  <c r="I121" i="1"/>
  <c r="AL120" i="1"/>
  <c r="I120" i="1"/>
  <c r="AL119" i="1"/>
  <c r="I119" i="1"/>
  <c r="AL118" i="1"/>
  <c r="I118" i="1"/>
  <c r="AL117" i="1"/>
  <c r="I117" i="1"/>
  <c r="AL116" i="1"/>
  <c r="I116" i="1"/>
  <c r="AL113" i="1"/>
  <c r="AK113" i="1"/>
  <c r="AL112" i="1"/>
  <c r="AK112" i="1"/>
  <c r="AL111" i="1"/>
  <c r="AK111" i="1"/>
  <c r="AL110" i="1"/>
  <c r="AK110" i="1"/>
  <c r="AL109" i="1"/>
  <c r="I109" i="1"/>
  <c r="AL106" i="1"/>
  <c r="AK106" i="1"/>
  <c r="AL105" i="1"/>
  <c r="AK105" i="1"/>
  <c r="AL104" i="1"/>
  <c r="I104" i="1"/>
  <c r="AL103" i="1"/>
  <c r="I103" i="1"/>
  <c r="AL102" i="1"/>
  <c r="I102" i="1"/>
  <c r="AL101" i="1"/>
  <c r="I101" i="1"/>
  <c r="AL100" i="1"/>
  <c r="I100" i="1"/>
  <c r="AL99" i="1"/>
  <c r="I99" i="1"/>
  <c r="AL98" i="1"/>
  <c r="I98" i="1"/>
  <c r="AL97" i="1"/>
  <c r="I97" i="1"/>
  <c r="AL96" i="1"/>
  <c r="I96" i="1"/>
  <c r="AL93" i="1"/>
  <c r="AK93" i="1"/>
  <c r="AL92" i="1"/>
  <c r="AK92" i="1"/>
  <c r="AL91" i="1"/>
  <c r="AK91" i="1"/>
  <c r="AL90" i="1"/>
  <c r="AK90" i="1"/>
  <c r="AL89" i="1"/>
  <c r="I89" i="1"/>
  <c r="AL88" i="1"/>
  <c r="I88" i="1"/>
  <c r="AL87" i="1"/>
  <c r="I87" i="1"/>
  <c r="AL86" i="1"/>
  <c r="I86" i="1"/>
  <c r="AL85" i="1"/>
  <c r="I85" i="1"/>
  <c r="AL84" i="1"/>
  <c r="AK84" i="1"/>
  <c r="AL83" i="1"/>
  <c r="AK83" i="1"/>
  <c r="AL82" i="1"/>
  <c r="AK82" i="1"/>
  <c r="AL81" i="1"/>
  <c r="I81" i="1"/>
  <c r="AL80" i="1"/>
  <c r="I80" i="1"/>
  <c r="AL79" i="1"/>
  <c r="I79" i="1"/>
  <c r="AL78" i="1"/>
  <c r="I78" i="1"/>
  <c r="AL76" i="1"/>
  <c r="I76" i="1"/>
  <c r="AL75" i="1"/>
  <c r="I75" i="1"/>
  <c r="AL74" i="1"/>
  <c r="I74" i="1"/>
  <c r="AL73" i="1"/>
  <c r="I73" i="1"/>
  <c r="AL72" i="1"/>
  <c r="I72" i="1"/>
  <c r="AL71" i="1"/>
  <c r="AK71" i="1"/>
  <c r="AL70" i="1"/>
  <c r="AK70" i="1"/>
  <c r="AL69" i="1"/>
  <c r="AK69" i="1"/>
  <c r="AL68" i="1"/>
  <c r="I68" i="1"/>
  <c r="AL67" i="1"/>
  <c r="I67" i="1"/>
  <c r="AL66" i="1"/>
  <c r="I66" i="1"/>
  <c r="AL65" i="1"/>
  <c r="I65" i="1"/>
  <c r="AL64" i="1"/>
  <c r="I64" i="1"/>
  <c r="AL63" i="1"/>
  <c r="I63" i="1"/>
  <c r="AL62" i="1"/>
  <c r="I62" i="1"/>
  <c r="AL61" i="1"/>
  <c r="I61" i="1"/>
  <c r="AL60" i="1"/>
  <c r="AK60" i="1"/>
  <c r="AL59" i="1"/>
  <c r="AK59" i="1"/>
  <c r="AK58" i="1"/>
  <c r="AL58" i="1"/>
  <c r="I40" i="12"/>
  <c r="H40" i="12"/>
  <c r="F40" i="12"/>
  <c r="G40" i="12"/>
  <c r="J40" i="12"/>
  <c r="E40" i="12"/>
  <c r="D40" i="12"/>
  <c r="C40" i="12"/>
  <c r="B40" i="12"/>
  <c r="A40" i="12"/>
  <c r="I39" i="12"/>
  <c r="H39" i="12"/>
  <c r="F39" i="12"/>
  <c r="G39" i="12"/>
  <c r="J39" i="12"/>
  <c r="E39" i="12"/>
  <c r="D39" i="12"/>
  <c r="C39" i="12"/>
  <c r="B39" i="12"/>
  <c r="A39" i="12"/>
  <c r="I38" i="12"/>
  <c r="H38" i="12"/>
  <c r="F38" i="12"/>
  <c r="G38" i="12"/>
  <c r="J38" i="12"/>
  <c r="E38" i="12"/>
  <c r="D38" i="12"/>
  <c r="C38" i="12"/>
  <c r="B38" i="12"/>
  <c r="A38" i="12"/>
  <c r="I37" i="12"/>
  <c r="H37" i="12"/>
  <c r="F37" i="12"/>
  <c r="G37" i="12"/>
  <c r="J37" i="12"/>
  <c r="E37" i="12"/>
  <c r="D37" i="12"/>
  <c r="C37" i="12"/>
  <c r="B37" i="12"/>
  <c r="A37" i="12"/>
  <c r="I36" i="12"/>
  <c r="H36" i="12"/>
  <c r="F36" i="12"/>
  <c r="G36" i="12"/>
  <c r="J36" i="12"/>
  <c r="E36" i="12"/>
  <c r="D36" i="12"/>
  <c r="C36" i="12"/>
  <c r="B36" i="12"/>
  <c r="A36" i="12"/>
  <c r="I35" i="12"/>
  <c r="H35" i="12"/>
  <c r="F35" i="12"/>
  <c r="G35" i="12"/>
  <c r="J35" i="12"/>
  <c r="E35" i="12"/>
  <c r="D35" i="12"/>
  <c r="C35" i="12"/>
  <c r="B35" i="12"/>
  <c r="A35" i="12"/>
  <c r="I34" i="12"/>
  <c r="H34" i="12"/>
  <c r="F34" i="12"/>
  <c r="G34" i="12"/>
  <c r="J34" i="12"/>
  <c r="E34" i="12"/>
  <c r="D34" i="12"/>
  <c r="C34" i="12"/>
  <c r="B34" i="12"/>
  <c r="A34" i="12"/>
  <c r="I33" i="12"/>
  <c r="H33" i="12"/>
  <c r="F33" i="12"/>
  <c r="G33" i="12"/>
  <c r="J33" i="12"/>
  <c r="E33" i="12"/>
  <c r="D33" i="12"/>
  <c r="C33" i="12"/>
  <c r="B33" i="12"/>
  <c r="A33" i="12"/>
  <c r="I32" i="12"/>
  <c r="H32" i="12"/>
  <c r="F32" i="12"/>
  <c r="G32" i="12"/>
  <c r="J32" i="12"/>
  <c r="E32" i="12"/>
  <c r="D32" i="12"/>
  <c r="C32" i="12"/>
  <c r="B32" i="12"/>
  <c r="A32" i="12"/>
  <c r="I31" i="12"/>
  <c r="H31" i="12"/>
  <c r="F31" i="12"/>
  <c r="G31" i="12"/>
  <c r="J31" i="12"/>
  <c r="E31" i="12"/>
  <c r="D31" i="12"/>
  <c r="C31" i="12"/>
  <c r="B31" i="12"/>
  <c r="A31" i="12"/>
  <c r="I30" i="12"/>
  <c r="H30" i="12"/>
  <c r="F30" i="12"/>
  <c r="G30" i="12"/>
  <c r="J30" i="12"/>
  <c r="E30" i="12"/>
  <c r="D30" i="12"/>
  <c r="C30" i="12"/>
  <c r="B30" i="12"/>
  <c r="A30" i="12"/>
  <c r="I29" i="12"/>
  <c r="H29" i="12"/>
  <c r="F29" i="12"/>
  <c r="G29" i="12"/>
  <c r="J29" i="12"/>
  <c r="E29" i="12"/>
  <c r="D29" i="12"/>
  <c r="C29" i="12"/>
  <c r="B29" i="12"/>
  <c r="A29" i="12"/>
  <c r="I28" i="12"/>
  <c r="H28" i="12"/>
  <c r="F28" i="12"/>
  <c r="G28" i="12"/>
  <c r="J28" i="12"/>
  <c r="E28" i="12"/>
  <c r="D28" i="12"/>
  <c r="C28" i="12"/>
  <c r="B28" i="12"/>
  <c r="A28" i="12"/>
  <c r="I27" i="12"/>
  <c r="H27" i="12"/>
  <c r="F27" i="12"/>
  <c r="G27" i="12"/>
  <c r="J27" i="12"/>
  <c r="E27" i="12"/>
  <c r="D27" i="12"/>
  <c r="C27" i="12"/>
  <c r="B27" i="12"/>
  <c r="A27" i="12"/>
  <c r="I26" i="12"/>
  <c r="H26" i="12"/>
  <c r="F26" i="12"/>
  <c r="G26" i="12"/>
  <c r="J26" i="12"/>
  <c r="E26" i="12"/>
  <c r="D26" i="12"/>
  <c r="C26" i="12"/>
  <c r="B26" i="12"/>
  <c r="A26" i="12"/>
  <c r="I25" i="12"/>
  <c r="H25" i="12"/>
  <c r="F25" i="12"/>
  <c r="G25" i="12"/>
  <c r="J25" i="12"/>
  <c r="E25" i="12"/>
  <c r="D25" i="12"/>
  <c r="C25" i="12"/>
  <c r="B25" i="12"/>
  <c r="A25" i="12"/>
  <c r="I24" i="12"/>
  <c r="H24" i="12"/>
  <c r="F24" i="12"/>
  <c r="G24" i="12"/>
  <c r="J24" i="12"/>
  <c r="E24" i="12"/>
  <c r="D24" i="12"/>
  <c r="C24" i="12"/>
  <c r="B24" i="12"/>
  <c r="A24" i="12"/>
  <c r="I23" i="12"/>
  <c r="H23" i="12"/>
  <c r="F23" i="12"/>
  <c r="G23" i="12"/>
  <c r="J23" i="12"/>
  <c r="E23" i="12"/>
  <c r="D23" i="12"/>
  <c r="C23" i="12"/>
  <c r="B23" i="12"/>
  <c r="A23" i="12"/>
  <c r="I22" i="12"/>
  <c r="H22" i="12"/>
  <c r="F22" i="12"/>
  <c r="G22" i="12"/>
  <c r="J22" i="12"/>
  <c r="E22" i="12"/>
  <c r="D22" i="12"/>
  <c r="C22" i="12"/>
  <c r="B22" i="12"/>
  <c r="A22" i="12"/>
  <c r="I21" i="12"/>
  <c r="H21" i="12"/>
  <c r="F21" i="12"/>
  <c r="G21" i="12"/>
  <c r="J21" i="12"/>
  <c r="E21" i="12"/>
  <c r="D21" i="12"/>
  <c r="C21" i="12"/>
  <c r="B21" i="12"/>
  <c r="A21" i="12"/>
  <c r="I20" i="12"/>
  <c r="H20" i="12"/>
  <c r="F20" i="12"/>
  <c r="G20" i="12"/>
  <c r="J20" i="12"/>
  <c r="E20" i="12"/>
  <c r="D20" i="12"/>
  <c r="C20" i="12"/>
  <c r="B20" i="12"/>
  <c r="A20" i="12"/>
  <c r="I19" i="12"/>
  <c r="H19" i="12"/>
  <c r="F19" i="12"/>
  <c r="G19" i="12"/>
  <c r="J19" i="12"/>
  <c r="E19" i="12"/>
  <c r="D19" i="12"/>
  <c r="C19" i="12"/>
  <c r="B19" i="12"/>
  <c r="A19" i="12"/>
  <c r="I18" i="12"/>
  <c r="H18" i="12"/>
  <c r="F18" i="12"/>
  <c r="G18" i="12"/>
  <c r="J18" i="12"/>
  <c r="E18" i="12"/>
  <c r="D18" i="12"/>
  <c r="C18" i="12"/>
  <c r="B18" i="12"/>
  <c r="A18" i="12"/>
  <c r="I17" i="12"/>
  <c r="H17" i="12"/>
  <c r="F17" i="12"/>
  <c r="G17" i="12"/>
  <c r="J17" i="12"/>
  <c r="E17" i="12"/>
  <c r="D17" i="12"/>
  <c r="C17" i="12"/>
  <c r="B17" i="12"/>
  <c r="A17" i="12"/>
  <c r="I16" i="12"/>
  <c r="H16" i="12"/>
  <c r="F16" i="12"/>
  <c r="G16" i="12"/>
  <c r="J16" i="12"/>
  <c r="E16" i="12"/>
  <c r="D16" i="12"/>
  <c r="C16" i="12"/>
  <c r="B16" i="12"/>
  <c r="A16" i="12"/>
  <c r="I15" i="12"/>
  <c r="H15" i="12"/>
  <c r="F15" i="12"/>
  <c r="G15" i="12"/>
  <c r="J15" i="12"/>
  <c r="E15" i="12"/>
  <c r="D15" i="12"/>
  <c r="C15" i="12"/>
  <c r="B15" i="12"/>
  <c r="A15" i="12"/>
  <c r="I14" i="12"/>
  <c r="H14" i="12"/>
  <c r="F14" i="12"/>
  <c r="G14" i="12"/>
  <c r="J14" i="12"/>
  <c r="E14" i="12"/>
  <c r="D14" i="12"/>
  <c r="C14" i="12"/>
  <c r="B14" i="12"/>
  <c r="A14" i="12"/>
  <c r="I13" i="12"/>
  <c r="H13" i="12"/>
  <c r="F13" i="12"/>
  <c r="G13" i="12"/>
  <c r="J13" i="12"/>
  <c r="E13" i="12"/>
  <c r="D13" i="12"/>
  <c r="C13" i="12"/>
  <c r="B13" i="12"/>
  <c r="A13" i="12"/>
  <c r="I12" i="12"/>
  <c r="H12" i="12"/>
  <c r="F12" i="12"/>
  <c r="G12" i="12"/>
  <c r="J12" i="12"/>
  <c r="E12" i="12"/>
  <c r="D12" i="12"/>
  <c r="C12" i="12"/>
  <c r="B12" i="12"/>
  <c r="A12" i="12"/>
  <c r="I11" i="12"/>
  <c r="H11" i="12"/>
  <c r="F11" i="12"/>
  <c r="G11" i="12"/>
  <c r="J11" i="12"/>
  <c r="E11" i="12"/>
  <c r="D11" i="12"/>
  <c r="C11" i="12"/>
  <c r="B11" i="12"/>
  <c r="A11" i="12"/>
  <c r="I10" i="12"/>
  <c r="H10" i="12"/>
  <c r="F10" i="12"/>
  <c r="G10" i="12"/>
  <c r="J10" i="12"/>
  <c r="E10" i="12"/>
  <c r="D10" i="12"/>
  <c r="C10" i="12"/>
  <c r="B10" i="12"/>
  <c r="A10" i="12"/>
  <c r="I9" i="12"/>
  <c r="H9" i="12"/>
  <c r="F9" i="12"/>
  <c r="G9" i="12"/>
  <c r="J9" i="12"/>
  <c r="E9" i="12"/>
  <c r="D9" i="12"/>
  <c r="C9" i="12"/>
  <c r="B9" i="12"/>
  <c r="A9" i="12"/>
  <c r="I8" i="12"/>
  <c r="H8" i="12"/>
  <c r="F8" i="12"/>
  <c r="G8" i="12"/>
  <c r="J8" i="12"/>
  <c r="E8" i="12"/>
  <c r="D8" i="12"/>
  <c r="C8" i="12"/>
  <c r="B8" i="12"/>
  <c r="A8" i="12"/>
  <c r="I7" i="12"/>
  <c r="H7" i="12"/>
  <c r="F7" i="12"/>
  <c r="G7" i="12"/>
  <c r="J7" i="12"/>
  <c r="E7" i="12"/>
  <c r="D7" i="12"/>
  <c r="C7" i="12"/>
  <c r="B7" i="12"/>
  <c r="A7" i="12"/>
  <c r="I6" i="12"/>
  <c r="H6" i="12"/>
  <c r="F6" i="12"/>
  <c r="G6" i="12"/>
  <c r="J6" i="12"/>
  <c r="E6" i="12"/>
  <c r="D6" i="12"/>
  <c r="C6" i="12"/>
  <c r="B6" i="12"/>
  <c r="A6" i="12"/>
  <c r="I5" i="12"/>
  <c r="H5" i="12"/>
  <c r="F5" i="12"/>
  <c r="G5" i="12"/>
  <c r="J5" i="12"/>
  <c r="E5" i="12"/>
  <c r="D5" i="12"/>
  <c r="C5" i="12"/>
  <c r="B5" i="12"/>
  <c r="A5" i="12"/>
  <c r="I4" i="12"/>
  <c r="H4" i="12"/>
  <c r="F4" i="12"/>
  <c r="G4" i="12"/>
  <c r="J4" i="12"/>
  <c r="E4" i="12"/>
  <c r="D4" i="12"/>
  <c r="C4" i="12"/>
  <c r="B4" i="12"/>
  <c r="A4" i="12"/>
  <c r="I3" i="12"/>
  <c r="H3" i="12"/>
  <c r="F3" i="12"/>
  <c r="G3" i="12"/>
  <c r="J3" i="12"/>
  <c r="E3" i="12"/>
  <c r="D3" i="12"/>
  <c r="C3" i="12"/>
  <c r="B3" i="12"/>
  <c r="A3" i="12"/>
  <c r="I2" i="12"/>
  <c r="H2" i="12"/>
  <c r="H42" i="12"/>
  <c r="B2" i="12"/>
  <c r="C2" i="12"/>
  <c r="D2" i="12"/>
  <c r="E2" i="12"/>
  <c r="F2" i="12"/>
  <c r="A2" i="12"/>
  <c r="H42" i="11"/>
  <c r="G42" i="11"/>
  <c r="H72" i="1"/>
  <c r="H73" i="1"/>
  <c r="H74" i="1"/>
  <c r="AG70" i="1"/>
  <c r="AH70" i="1"/>
  <c r="H75" i="1"/>
  <c r="H76" i="1"/>
  <c r="H78" i="1"/>
  <c r="H79" i="1"/>
  <c r="H80" i="1"/>
  <c r="H81" i="1"/>
  <c r="AG1027" i="1"/>
  <c r="AH1027" i="1"/>
  <c r="G16" i="10"/>
  <c r="H16" i="10"/>
  <c r="AA936" i="1"/>
  <c r="AA963" i="1"/>
  <c r="AA1001" i="1"/>
  <c r="AA806" i="1"/>
  <c r="AA901" i="1"/>
  <c r="Z936" i="1"/>
  <c r="Z937" i="1"/>
  <c r="Z938" i="1"/>
  <c r="Z939" i="1"/>
  <c r="Z940" i="1"/>
  <c r="Z941" i="1"/>
  <c r="Z942" i="1"/>
  <c r="Z943" i="1"/>
  <c r="Z944" i="1"/>
  <c r="Z945" i="1"/>
  <c r="Z946" i="1"/>
  <c r="Z951" i="1"/>
  <c r="Z952" i="1"/>
  <c r="Z953" i="1"/>
  <c r="Z954" i="1"/>
  <c r="Z958" i="1"/>
  <c r="Z959" i="1"/>
  <c r="Z960" i="1"/>
  <c r="Z961" i="1"/>
  <c r="Z962" i="1"/>
  <c r="Z963" i="1"/>
  <c r="Z967" i="1"/>
  <c r="Z968" i="1"/>
  <c r="Z969" i="1"/>
  <c r="Z970" i="1"/>
  <c r="Z971" i="1"/>
  <c r="Z972" i="1"/>
  <c r="Z973" i="1"/>
  <c r="Z974" i="1"/>
  <c r="Z975" i="1"/>
  <c r="Z688" i="1"/>
  <c r="Z689" i="1"/>
  <c r="Z690" i="1"/>
  <c r="Z691" i="1"/>
  <c r="Z692" i="1"/>
  <c r="Z693" i="1"/>
  <c r="Z698" i="1"/>
  <c r="Z699" i="1"/>
  <c r="Z700" i="1"/>
  <c r="Z705" i="1"/>
  <c r="Z706" i="1"/>
  <c r="Z707" i="1"/>
  <c r="Z708" i="1"/>
  <c r="Z715" i="1"/>
  <c r="Z716" i="1"/>
  <c r="Z717" i="1"/>
  <c r="Z718" i="1"/>
  <c r="Z719" i="1"/>
  <c r="Z720" i="1"/>
  <c r="Z725" i="1"/>
  <c r="Z726" i="1"/>
  <c r="Z727" i="1"/>
  <c r="Z732" i="1"/>
  <c r="Z733" i="1"/>
  <c r="Z734" i="1"/>
  <c r="Z735" i="1"/>
  <c r="M38" i="1"/>
  <c r="L38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8" i="1"/>
  <c r="L28" i="1"/>
  <c r="AJ250" i="1"/>
  <c r="AJ251" i="1"/>
  <c r="AJ195" i="1"/>
  <c r="AG106" i="1"/>
  <c r="AG934" i="1"/>
  <c r="AG1032" i="1"/>
  <c r="AG1042" i="1"/>
  <c r="A28" i="1"/>
  <c r="C28" i="1"/>
  <c r="R28" i="1"/>
  <c r="F28" i="1"/>
  <c r="G28" i="1"/>
  <c r="I28" i="1"/>
  <c r="A29" i="1"/>
  <c r="C29" i="1"/>
  <c r="R29" i="1"/>
  <c r="F29" i="1"/>
  <c r="G29" i="1"/>
  <c r="I29" i="1"/>
  <c r="A30" i="1"/>
  <c r="C30" i="1"/>
  <c r="R30" i="1"/>
  <c r="F30" i="1"/>
  <c r="G30" i="1"/>
  <c r="I30" i="1"/>
  <c r="A31" i="1"/>
  <c r="C31" i="1"/>
  <c r="R31" i="1"/>
  <c r="F31" i="1"/>
  <c r="G31" i="1"/>
  <c r="I31" i="1"/>
  <c r="A32" i="1"/>
  <c r="C32" i="1"/>
  <c r="R32" i="1"/>
  <c r="F32" i="1"/>
  <c r="G32" i="1"/>
  <c r="I32" i="1"/>
  <c r="A33" i="1"/>
  <c r="C33" i="1"/>
  <c r="R33" i="1"/>
  <c r="F33" i="1"/>
  <c r="G33" i="1"/>
  <c r="I33" i="1"/>
  <c r="A34" i="1"/>
  <c r="C34" i="1"/>
  <c r="R34" i="1"/>
  <c r="F34" i="1"/>
  <c r="G34" i="1"/>
  <c r="I34" i="1"/>
  <c r="A35" i="1"/>
  <c r="C35" i="1"/>
  <c r="R35" i="1"/>
  <c r="F35" i="1"/>
  <c r="G35" i="1"/>
  <c r="I35" i="1"/>
  <c r="A36" i="1"/>
  <c r="C36" i="1"/>
  <c r="R36" i="1"/>
  <c r="F36" i="1"/>
  <c r="G36" i="1"/>
  <c r="I36" i="1"/>
  <c r="A38" i="1"/>
  <c r="C38" i="1"/>
  <c r="R38" i="1"/>
  <c r="F38" i="1"/>
  <c r="G38" i="1"/>
  <c r="I38" i="1"/>
  <c r="AJ59" i="1"/>
  <c r="AJ60" i="1"/>
  <c r="AJ61" i="1"/>
  <c r="AJ62" i="1"/>
  <c r="AJ64" i="1"/>
  <c r="AJ65" i="1"/>
  <c r="AJ66" i="1"/>
  <c r="AJ67" i="1"/>
  <c r="AJ68" i="1"/>
  <c r="AJ69" i="1"/>
  <c r="AJ70" i="1"/>
  <c r="AJ71" i="1"/>
  <c r="AJ72" i="1"/>
  <c r="AJ73" i="1"/>
  <c r="AJ74" i="1"/>
  <c r="AJ75" i="1"/>
  <c r="AJ76" i="1"/>
  <c r="AJ78" i="1"/>
  <c r="AJ79" i="1"/>
  <c r="AJ80" i="1"/>
  <c r="AJ81" i="1"/>
  <c r="AJ82" i="1"/>
  <c r="AJ83" i="1"/>
  <c r="AJ84" i="1"/>
  <c r="AJ85" i="1"/>
  <c r="AJ86" i="1"/>
  <c r="AJ87" i="1"/>
  <c r="AJ88" i="1"/>
  <c r="AJ89" i="1"/>
  <c r="AJ90" i="1"/>
  <c r="AJ91" i="1"/>
  <c r="AJ92" i="1"/>
  <c r="AJ93" i="1"/>
  <c r="AJ96" i="1"/>
  <c r="AJ97" i="1"/>
  <c r="AJ98" i="1"/>
  <c r="AJ99" i="1"/>
  <c r="AJ100" i="1"/>
  <c r="AJ101" i="1"/>
  <c r="AJ102" i="1"/>
  <c r="AJ103" i="1"/>
  <c r="AJ104" i="1"/>
  <c r="AJ105" i="1"/>
  <c r="AJ106" i="1"/>
  <c r="AJ109" i="1"/>
  <c r="AJ110" i="1"/>
  <c r="AJ111" i="1"/>
  <c r="AJ112" i="1"/>
  <c r="AJ113" i="1"/>
  <c r="AJ116" i="1"/>
  <c r="AJ117" i="1"/>
  <c r="AJ118" i="1"/>
  <c r="AJ119" i="1"/>
  <c r="AJ120" i="1"/>
  <c r="AJ121" i="1"/>
  <c r="AJ122" i="1"/>
  <c r="AJ123" i="1"/>
  <c r="AJ124" i="1"/>
  <c r="AJ127" i="1"/>
  <c r="AJ128" i="1"/>
  <c r="AJ129" i="1"/>
  <c r="AJ130" i="1"/>
  <c r="AJ133" i="1"/>
  <c r="AJ143" i="1"/>
  <c r="AJ144" i="1"/>
  <c r="AJ145" i="1"/>
  <c r="AJ148" i="1"/>
  <c r="AJ149" i="1"/>
  <c r="AJ150" i="1"/>
  <c r="AJ151" i="1"/>
  <c r="AJ154" i="1"/>
  <c r="AJ155" i="1"/>
  <c r="AJ158" i="1"/>
  <c r="AJ159" i="1"/>
  <c r="AJ162" i="1"/>
  <c r="AJ164" i="1"/>
  <c r="AJ165" i="1"/>
  <c r="AJ166" i="1"/>
  <c r="AJ167" i="1"/>
  <c r="AJ170" i="1"/>
  <c r="AJ171" i="1"/>
  <c r="AJ172" i="1"/>
  <c r="AJ173" i="1"/>
  <c r="AJ174" i="1"/>
  <c r="AJ175" i="1"/>
  <c r="AJ178" i="1"/>
  <c r="AJ179" i="1"/>
  <c r="AJ180" i="1"/>
  <c r="AJ183" i="1"/>
  <c r="AJ184" i="1"/>
  <c r="AJ185" i="1"/>
  <c r="AJ186" i="1"/>
  <c r="AJ192" i="1"/>
  <c r="AJ193" i="1"/>
  <c r="AJ194" i="1"/>
  <c r="AJ196" i="1"/>
  <c r="AJ218" i="1"/>
  <c r="AJ219" i="1"/>
  <c r="AJ220" i="1"/>
  <c r="AJ223" i="1"/>
  <c r="AJ224" i="1"/>
  <c r="AJ225" i="1"/>
  <c r="AJ240" i="1"/>
  <c r="AJ241" i="1"/>
  <c r="AJ232" i="1"/>
  <c r="AJ233" i="1"/>
  <c r="AJ234" i="1"/>
  <c r="AJ226" i="1"/>
  <c r="AJ227" i="1"/>
  <c r="AJ228" i="1"/>
  <c r="AJ229" i="1"/>
  <c r="AJ230" i="1"/>
  <c r="AJ231" i="1"/>
  <c r="AJ235" i="1"/>
  <c r="AJ236" i="1"/>
  <c r="AJ237" i="1"/>
  <c r="AJ242" i="1"/>
  <c r="AJ243" i="1"/>
  <c r="AJ246" i="1"/>
  <c r="AJ247" i="1"/>
  <c r="AJ248" i="1"/>
  <c r="AJ249" i="1"/>
  <c r="AJ252" i="1"/>
  <c r="AJ253" i="1"/>
  <c r="AJ254" i="1"/>
  <c r="AJ255" i="1"/>
  <c r="AJ258" i="1"/>
  <c r="AJ259" i="1"/>
  <c r="AJ260" i="1"/>
  <c r="AJ261" i="1"/>
  <c r="AJ262" i="1"/>
  <c r="AJ263" i="1"/>
  <c r="AJ264" i="1"/>
  <c r="AJ265" i="1"/>
  <c r="AJ266" i="1"/>
  <c r="AJ267" i="1"/>
  <c r="AJ268" i="1"/>
  <c r="AJ269" i="1"/>
  <c r="AJ270" i="1"/>
  <c r="AJ271" i="1"/>
  <c r="AJ272" i="1"/>
  <c r="AJ274" i="1"/>
  <c r="AJ275" i="1"/>
  <c r="AJ276" i="1"/>
  <c r="AJ277" i="1"/>
  <c r="AJ278" i="1"/>
  <c r="AJ279" i="1"/>
  <c r="AJ280" i="1"/>
  <c r="AJ281" i="1"/>
  <c r="AJ282" i="1"/>
  <c r="AJ283" i="1"/>
  <c r="AJ284" i="1"/>
  <c r="AJ285" i="1"/>
  <c r="AJ288" i="1"/>
  <c r="AJ289" i="1"/>
  <c r="AJ291" i="1"/>
  <c r="AJ292" i="1"/>
  <c r="AJ293" i="1"/>
  <c r="AJ294" i="1"/>
  <c r="AJ295" i="1"/>
  <c r="AJ296" i="1"/>
  <c r="AJ297" i="1"/>
  <c r="AJ298" i="1"/>
  <c r="AJ299" i="1"/>
  <c r="AJ300" i="1"/>
  <c r="AJ327" i="1"/>
  <c r="AJ328" i="1"/>
  <c r="AJ331" i="1"/>
  <c r="AJ332" i="1"/>
  <c r="AJ333" i="1"/>
  <c r="AJ334" i="1"/>
  <c r="AJ335" i="1"/>
  <c r="AJ336" i="1"/>
  <c r="AJ337" i="1"/>
  <c r="AJ338" i="1"/>
  <c r="AJ341" i="1"/>
  <c r="AJ342" i="1"/>
  <c r="AJ343" i="1"/>
  <c r="AJ344" i="1"/>
  <c r="AJ345" i="1"/>
  <c r="AJ346" i="1"/>
  <c r="AJ347" i="1"/>
  <c r="AJ348" i="1"/>
  <c r="AJ349" i="1"/>
  <c r="AJ350" i="1"/>
  <c r="AJ364" i="1"/>
  <c r="AJ367" i="1"/>
  <c r="AJ368" i="1"/>
  <c r="AJ369" i="1"/>
  <c r="AJ370" i="1"/>
  <c r="AJ351" i="1"/>
  <c r="AJ352" i="1"/>
  <c r="AJ353" i="1"/>
  <c r="AJ356" i="1"/>
  <c r="AJ357" i="1"/>
  <c r="AJ358" i="1"/>
  <c r="AJ359" i="1"/>
  <c r="AJ360" i="1"/>
  <c r="AJ361" i="1"/>
  <c r="AJ362" i="1"/>
  <c r="AJ363" i="1"/>
  <c r="AJ386" i="1"/>
  <c r="AJ387" i="1"/>
  <c r="AJ388" i="1"/>
  <c r="AJ389" i="1"/>
  <c r="AJ390" i="1"/>
  <c r="AJ391" i="1"/>
  <c r="AJ394" i="1"/>
  <c r="AJ395" i="1"/>
  <c r="AJ396" i="1"/>
  <c r="AJ397" i="1"/>
  <c r="AJ400" i="1"/>
  <c r="AJ406" i="1"/>
  <c r="AJ407" i="1"/>
  <c r="AJ408" i="1"/>
  <c r="AJ411" i="1"/>
  <c r="AJ412" i="1"/>
  <c r="AJ413" i="1"/>
  <c r="AJ414" i="1"/>
  <c r="AJ415" i="1"/>
  <c r="AJ416" i="1"/>
  <c r="AJ417" i="1"/>
  <c r="AJ418" i="1"/>
  <c r="AJ422" i="1"/>
  <c r="AJ423" i="1"/>
  <c r="AJ424" i="1"/>
  <c r="AJ425" i="1"/>
  <c r="AJ520" i="1"/>
  <c r="AJ521" i="1"/>
  <c r="AJ522" i="1"/>
  <c r="U901" i="1"/>
  <c r="AB806" i="1"/>
  <c r="AB1397" i="1"/>
  <c r="AB1373" i="1"/>
  <c r="V1373" i="1"/>
  <c r="V1397" i="1"/>
  <c r="AB963" i="1"/>
  <c r="AB1001" i="1"/>
  <c r="AB936" i="1"/>
  <c r="H16" i="9"/>
  <c r="AF59" i="1"/>
  <c r="AG59" i="1"/>
  <c r="AF83" i="1"/>
  <c r="AH83" i="1"/>
  <c r="BE685" i="1"/>
  <c r="BE695" i="1"/>
  <c r="BE620" i="1"/>
  <c r="BE702" i="1"/>
  <c r="BG685" i="1"/>
  <c r="BG620" i="1"/>
  <c r="BG702" i="1"/>
  <c r="BG934" i="1"/>
  <c r="BG695" i="1"/>
  <c r="BH620" i="1"/>
  <c r="BE934" i="1"/>
  <c r="AG83" i="1"/>
  <c r="G43" i="11"/>
  <c r="AU639" i="1"/>
  <c r="AV639" i="1"/>
  <c r="AW639" i="1"/>
  <c r="AU1401" i="1"/>
  <c r="AU1390" i="1"/>
  <c r="AU1379" i="1"/>
  <c r="AU1366" i="1"/>
  <c r="AU1358" i="1"/>
  <c r="AU1344" i="1"/>
  <c r="AU1333" i="1"/>
  <c r="AU1322" i="1"/>
  <c r="AV1322" i="1"/>
  <c r="AU1306" i="1"/>
  <c r="AU1290" i="1"/>
  <c r="AU1279" i="1"/>
  <c r="AU1267" i="1"/>
  <c r="AU1248" i="1"/>
  <c r="AU1232" i="1"/>
  <c r="AU1224" i="1"/>
  <c r="AU1207" i="1"/>
  <c r="AU1196" i="1"/>
  <c r="AU1185" i="1"/>
  <c r="AU1170" i="1"/>
  <c r="AU1156" i="1"/>
  <c r="AU1148" i="1"/>
  <c r="AU1137" i="1"/>
  <c r="AU1121" i="1"/>
  <c r="AU1110" i="1"/>
  <c r="AU1102" i="1"/>
  <c r="AU1090" i="1"/>
  <c r="AU1079" i="1"/>
  <c r="AU1068" i="1"/>
  <c r="AU1055" i="1"/>
  <c r="AU1047" i="1"/>
  <c r="AU1036" i="1"/>
  <c r="AU1016" i="1"/>
  <c r="AU1005" i="1"/>
  <c r="AU991" i="1"/>
  <c r="AU975" i="1"/>
  <c r="AU967" i="1"/>
  <c r="AU953" i="1"/>
  <c r="AU942" i="1"/>
  <c r="AU928" i="1"/>
  <c r="AU914" i="1"/>
  <c r="AU900" i="1"/>
  <c r="AU889" i="1"/>
  <c r="AU871" i="1"/>
  <c r="AU852" i="1"/>
  <c r="AU841" i="1"/>
  <c r="AU825" i="1"/>
  <c r="AU811" i="1"/>
  <c r="AU795" i="1"/>
  <c r="AU781" i="1"/>
  <c r="AU762" i="1"/>
  <c r="AU749" i="1"/>
  <c r="AU733" i="1"/>
  <c r="AU719" i="1"/>
  <c r="AU706" i="1"/>
  <c r="AU692" i="1"/>
  <c r="AU679" i="1"/>
  <c r="AU665" i="1"/>
  <c r="AU651" i="1"/>
  <c r="AU643" i="1"/>
  <c r="AU622" i="1"/>
  <c r="AU608" i="1"/>
  <c r="AU597" i="1"/>
  <c r="AU589" i="1"/>
  <c r="AU1400" i="1"/>
  <c r="AU1389" i="1"/>
  <c r="AU1378" i="1"/>
  <c r="AU1365" i="1"/>
  <c r="AU1357" i="1"/>
  <c r="AU1343" i="1"/>
  <c r="AU1332" i="1"/>
  <c r="AU1321" i="1"/>
  <c r="AU1300" i="1"/>
  <c r="AV1300" i="1"/>
  <c r="AU1286" i="1"/>
  <c r="AU1278" i="1"/>
  <c r="AU1266" i="1"/>
  <c r="AU1247" i="1"/>
  <c r="AV1247" i="1"/>
  <c r="AU1231" i="1"/>
  <c r="AV1231" i="1"/>
  <c r="AU1220" i="1"/>
  <c r="AU1206" i="1"/>
  <c r="AU1195" i="1"/>
  <c r="AU1184" i="1"/>
  <c r="AU1169" i="1"/>
  <c r="AU1155" i="1"/>
  <c r="AU1147" i="1"/>
  <c r="AU1133" i="1"/>
  <c r="AU1120" i="1"/>
  <c r="AU1109" i="1"/>
  <c r="AU1101" i="1"/>
  <c r="AU1089" i="1"/>
  <c r="AU1078" i="1"/>
  <c r="AU1067" i="1"/>
  <c r="AU1054" i="1"/>
  <c r="AU1046" i="1"/>
  <c r="AU1035" i="1"/>
  <c r="AU1015" i="1"/>
  <c r="AU1001" i="1"/>
  <c r="AU990" i="1"/>
  <c r="AU974" i="1"/>
  <c r="AU963" i="1"/>
  <c r="AU952" i="1"/>
  <c r="AU941" i="1"/>
  <c r="AU924" i="1"/>
  <c r="AU913" i="1"/>
  <c r="AU899" i="1"/>
  <c r="AU888" i="1"/>
  <c r="AU870" i="1"/>
  <c r="AU851" i="1"/>
  <c r="AV851" i="1"/>
  <c r="AU840" i="1"/>
  <c r="AU824" i="1"/>
  <c r="AU810" i="1"/>
  <c r="AU791" i="1"/>
  <c r="AU780" i="1"/>
  <c r="AU761" i="1"/>
  <c r="AU745" i="1"/>
  <c r="AU732" i="1"/>
  <c r="AU718" i="1"/>
  <c r="AU705" i="1"/>
  <c r="AU691" i="1"/>
  <c r="AU675" i="1"/>
  <c r="AU664" i="1"/>
  <c r="AU650" i="1"/>
  <c r="AU638" i="1"/>
  <c r="AU1410" i="1"/>
  <c r="AU1408" i="1"/>
  <c r="AU1399" i="1"/>
  <c r="AU1385" i="1"/>
  <c r="AV1385" i="1"/>
  <c r="AU1377" i="1"/>
  <c r="AU1364" i="1"/>
  <c r="AU1356" i="1"/>
  <c r="AU1342" i="1"/>
  <c r="AU1331" i="1"/>
  <c r="AU1315" i="1"/>
  <c r="AU1299" i="1"/>
  <c r="AU1285" i="1"/>
  <c r="AU1277" i="1"/>
  <c r="AU1262" i="1"/>
  <c r="AU1260" i="1"/>
  <c r="AU1246" i="1"/>
  <c r="AU1230" i="1"/>
  <c r="AV1230" i="1"/>
  <c r="AU1219" i="1"/>
  <c r="AU1205" i="1"/>
  <c r="AU1194" i="1"/>
  <c r="AU1183" i="1"/>
  <c r="AV1183" i="1"/>
  <c r="AU1168" i="1"/>
  <c r="AU1154" i="1"/>
  <c r="AU1146" i="1"/>
  <c r="AU1132" i="1"/>
  <c r="AU1119" i="1"/>
  <c r="AU1108" i="1"/>
  <c r="AU1100" i="1"/>
  <c r="AU1088" i="1"/>
  <c r="AU1077" i="1"/>
  <c r="AU1066" i="1"/>
  <c r="AU1053" i="1"/>
  <c r="AU1045" i="1"/>
  <c r="AV1045" i="1"/>
  <c r="AU1034" i="1"/>
  <c r="AV1034" i="1"/>
  <c r="AU1014" i="1"/>
  <c r="AV1014" i="1"/>
  <c r="AU1000" i="1"/>
  <c r="AU989" i="1"/>
  <c r="AV989" i="1"/>
  <c r="AU973" i="1"/>
  <c r="AU962" i="1"/>
  <c r="AU951" i="1"/>
  <c r="AU940" i="1"/>
  <c r="AU923" i="1"/>
  <c r="AU912" i="1"/>
  <c r="AU898" i="1"/>
  <c r="AU880" i="1"/>
  <c r="AU866" i="1"/>
  <c r="AU850" i="1"/>
  <c r="AU839" i="1"/>
  <c r="AU820" i="1"/>
  <c r="AV820" i="1"/>
  <c r="AU806" i="1"/>
  <c r="AU790" i="1"/>
  <c r="AV790" i="1"/>
  <c r="AU779" i="1"/>
  <c r="AU755" i="1"/>
  <c r="AU744" i="1"/>
  <c r="AU731" i="1"/>
  <c r="AU717" i="1"/>
  <c r="AU704" i="1"/>
  <c r="AU690" i="1"/>
  <c r="AU674" i="1"/>
  <c r="AU663" i="1"/>
  <c r="AU649" i="1"/>
  <c r="AU630" i="1"/>
  <c r="AU617" i="1"/>
  <c r="AU603" i="1"/>
  <c r="AU595" i="1"/>
  <c r="AV595" i="1"/>
  <c r="AU584" i="1"/>
  <c r="AU573" i="1"/>
  <c r="AV573" i="1"/>
  <c r="AU559" i="1"/>
  <c r="AU545" i="1"/>
  <c r="AV545" i="1"/>
  <c r="AW545" i="1"/>
  <c r="AU532" i="1"/>
  <c r="AU521" i="1"/>
  <c r="AU507" i="1"/>
  <c r="AU496" i="1"/>
  <c r="AU482" i="1"/>
  <c r="AU474" i="1"/>
  <c r="AU463" i="1"/>
  <c r="AU447" i="1"/>
  <c r="AU433" i="1"/>
  <c r="AU422" i="1"/>
  <c r="AU411" i="1"/>
  <c r="AU400" i="1"/>
  <c r="AU384" i="1"/>
  <c r="AV384" i="1"/>
  <c r="AU370" i="1"/>
  <c r="AU359" i="1"/>
  <c r="AU346" i="1"/>
  <c r="AV346" i="1"/>
  <c r="AU335" i="1"/>
  <c r="AU324" i="1"/>
  <c r="AU1406" i="1"/>
  <c r="AU1395" i="1"/>
  <c r="AU1384" i="1"/>
  <c r="AU1376" i="1"/>
  <c r="AU1363" i="1"/>
  <c r="AU1355" i="1"/>
  <c r="AU1338" i="1"/>
  <c r="AU1327" i="1"/>
  <c r="AU1314" i="1"/>
  <c r="AU1298" i="1"/>
  <c r="AV1298" i="1"/>
  <c r="AU1284" i="1"/>
  <c r="AV1284" i="1"/>
  <c r="AU1273" i="1"/>
  <c r="AU1256" i="1"/>
  <c r="AU1242" i="1"/>
  <c r="AV1242" i="1"/>
  <c r="AU1229" i="1"/>
  <c r="AU1218" i="1"/>
  <c r="AU1201" i="1"/>
  <c r="AU1193" i="1"/>
  <c r="AU1182" i="1"/>
  <c r="AU1167" i="1"/>
  <c r="AU1153" i="1"/>
  <c r="AU1142" i="1"/>
  <c r="AU1131" i="1"/>
  <c r="AU1118" i="1"/>
  <c r="AU1107" i="1"/>
  <c r="AU1095" i="1"/>
  <c r="AU1083" i="1"/>
  <c r="AU1076" i="1"/>
  <c r="AU1065" i="1"/>
  <c r="AV1065" i="1"/>
  <c r="AU1052" i="1"/>
  <c r="AV1052" i="1"/>
  <c r="AU1044" i="1"/>
  <c r="AU1030" i="1"/>
  <c r="AU1013" i="1"/>
  <c r="AU999" i="1"/>
  <c r="AU985" i="1"/>
  <c r="AU972" i="1"/>
  <c r="AU961" i="1"/>
  <c r="AU947" i="1"/>
  <c r="AU939" i="1"/>
  <c r="AU922" i="1"/>
  <c r="AU908" i="1"/>
  <c r="AU897" i="1"/>
  <c r="AV897" i="1"/>
  <c r="AU879" i="1"/>
  <c r="AV879" i="1"/>
  <c r="AU865" i="1"/>
  <c r="AV865" i="1"/>
  <c r="AU849" i="1"/>
  <c r="AU833" i="1"/>
  <c r="AV833" i="1"/>
  <c r="AU819" i="1"/>
  <c r="AU805" i="1"/>
  <c r="AU789" i="1"/>
  <c r="AU778" i="1"/>
  <c r="AU754" i="1"/>
  <c r="AU743" i="1"/>
  <c r="AU727" i="1"/>
  <c r="AU716" i="1"/>
  <c r="AU700" i="1"/>
  <c r="AU689" i="1"/>
  <c r="AU673" i="1"/>
  <c r="AU659" i="1"/>
  <c r="AV659" i="1"/>
  <c r="AU648" i="1"/>
  <c r="AU629" i="1"/>
  <c r="AV629" i="1"/>
  <c r="AU616" i="1"/>
  <c r="AU602" i="1"/>
  <c r="AV602" i="1"/>
  <c r="AU594" i="1"/>
  <c r="AU583" i="1"/>
  <c r="AU572" i="1"/>
  <c r="AU558" i="1"/>
  <c r="AU544" i="1"/>
  <c r="AU528" i="1"/>
  <c r="AU517" i="1"/>
  <c r="AU506" i="1"/>
  <c r="AU492" i="1"/>
  <c r="AU481" i="1"/>
  <c r="AU473" i="1"/>
  <c r="AU462" i="1"/>
  <c r="AV462" i="1"/>
  <c r="AU443" i="1"/>
  <c r="AU432" i="1"/>
  <c r="AV432" i="1"/>
  <c r="AU421" i="1"/>
  <c r="AV421" i="1"/>
  <c r="AU410" i="1"/>
  <c r="AU399" i="1"/>
  <c r="AU383" i="1"/>
  <c r="AU369" i="1"/>
  <c r="AU358" i="1"/>
  <c r="AU345" i="1"/>
  <c r="AU334" i="1"/>
  <c r="AU1405" i="1"/>
  <c r="AU1394" i="1"/>
  <c r="AU1383" i="1"/>
  <c r="AU1375" i="1"/>
  <c r="AU1362" i="1"/>
  <c r="AU1354" i="1"/>
  <c r="AU1337" i="1"/>
  <c r="AU1326" i="1"/>
  <c r="AU1313" i="1"/>
  <c r="AU1297" i="1"/>
  <c r="AU1283" i="1"/>
  <c r="AV1283" i="1"/>
  <c r="AU1272" i="1"/>
  <c r="AU1255" i="1"/>
  <c r="AU1241" i="1"/>
  <c r="AU1228" i="1"/>
  <c r="AU1217" i="1"/>
  <c r="AV1217" i="1"/>
  <c r="AU1200" i="1"/>
  <c r="AU1192" i="1"/>
  <c r="AU1181" i="1"/>
  <c r="AU1166" i="1"/>
  <c r="AU1152" i="1"/>
  <c r="AU1141" i="1"/>
  <c r="AU1130" i="1"/>
  <c r="AU1117" i="1"/>
  <c r="AU1106" i="1"/>
  <c r="AU1094" i="1"/>
  <c r="AU1084" i="1"/>
  <c r="AU1075" i="1"/>
  <c r="AU1064" i="1"/>
  <c r="AU1051" i="1"/>
  <c r="AU1040" i="1"/>
  <c r="AU1029" i="1"/>
  <c r="AV1029" i="1"/>
  <c r="AU1009" i="1"/>
  <c r="AU998" i="1"/>
  <c r="AU984" i="1"/>
  <c r="AU971" i="1"/>
  <c r="AV971" i="1"/>
  <c r="AU960" i="1"/>
  <c r="AU946" i="1"/>
  <c r="AU938" i="1"/>
  <c r="AU921" i="1"/>
  <c r="AU907" i="1"/>
  <c r="AU896" i="1"/>
  <c r="AU878" i="1"/>
  <c r="AU864" i="1"/>
  <c r="AU848" i="1"/>
  <c r="AU832" i="1"/>
  <c r="AU818" i="1"/>
  <c r="AU804" i="1"/>
  <c r="AV804" i="1"/>
  <c r="AU788" i="1"/>
  <c r="AU777" i="1"/>
  <c r="AU753" i="1"/>
  <c r="AU742" i="1"/>
  <c r="AU726" i="1"/>
  <c r="AU715" i="1"/>
  <c r="AU699" i="1"/>
  <c r="AU688" i="1"/>
  <c r="AU672" i="1"/>
  <c r="AU1404" i="1"/>
  <c r="AU1393" i="1"/>
  <c r="AU1382" i="1"/>
  <c r="AU1369" i="1"/>
  <c r="AU1361" i="1"/>
  <c r="AU1350" i="1"/>
  <c r="AU1336" i="1"/>
  <c r="AU1325" i="1"/>
  <c r="AU1309" i="1"/>
  <c r="AU1296" i="1"/>
  <c r="AU1282" i="1"/>
  <c r="AV1282" i="1"/>
  <c r="AU1271" i="1"/>
  <c r="AV1271" i="1"/>
  <c r="AU1254" i="1"/>
  <c r="AU1235" i="1"/>
  <c r="AU1227" i="1"/>
  <c r="AU1213" i="1"/>
  <c r="AV1213" i="1"/>
  <c r="AU1199" i="1"/>
  <c r="AU1191" i="1"/>
  <c r="AU1180" i="1"/>
  <c r="AU1162" i="1"/>
  <c r="AU1151" i="1"/>
  <c r="AU1140" i="1"/>
  <c r="AU1124" i="1"/>
  <c r="AU1113" i="1"/>
  <c r="AU1105" i="1"/>
  <c r="AU1093" i="1"/>
  <c r="AU1082" i="1"/>
  <c r="AU1074" i="1"/>
  <c r="AU1063" i="1"/>
  <c r="AU1050" i="1"/>
  <c r="AV1050" i="1"/>
  <c r="AU1039" i="1"/>
  <c r="AU1025" i="1"/>
  <c r="AV1025" i="1"/>
  <c r="AU1008" i="1"/>
  <c r="AU997" i="1"/>
  <c r="AU983" i="1"/>
  <c r="AU970" i="1"/>
  <c r="AU959" i="1"/>
  <c r="AU945" i="1"/>
  <c r="AU937" i="1"/>
  <c r="AU920" i="1"/>
  <c r="AU906" i="1"/>
  <c r="AU892" i="1"/>
  <c r="AU877" i="1"/>
  <c r="AU858" i="1"/>
  <c r="AV858" i="1"/>
  <c r="AU844" i="1"/>
  <c r="AV844" i="1"/>
  <c r="AU831" i="1"/>
  <c r="AV831" i="1"/>
  <c r="AU817" i="1"/>
  <c r="AV817" i="1"/>
  <c r="AU803" i="1"/>
  <c r="AV803" i="1"/>
  <c r="AU787" i="1"/>
  <c r="AU771" i="1"/>
  <c r="AU769" i="1"/>
  <c r="AU752" i="1"/>
  <c r="AU741" i="1"/>
  <c r="AU725" i="1"/>
  <c r="AU714" i="1"/>
  <c r="AU698" i="1"/>
  <c r="AU687" i="1"/>
  <c r="AU671" i="1"/>
  <c r="AU1403" i="1"/>
  <c r="AU1392" i="1"/>
  <c r="AU1381" i="1"/>
  <c r="AU1368" i="1"/>
  <c r="AU1360" i="1"/>
  <c r="AU1346" i="1"/>
  <c r="AU1335" i="1"/>
  <c r="AV1335" i="1"/>
  <c r="AU1324" i="1"/>
  <c r="AU1308" i="1"/>
  <c r="AU1295" i="1"/>
  <c r="AU1281" i="1"/>
  <c r="AV1281" i="1"/>
  <c r="AU1270" i="1"/>
  <c r="AU1250" i="1"/>
  <c r="AU1234" i="1"/>
  <c r="AU1226" i="1"/>
  <c r="AU1212" i="1"/>
  <c r="AU1198" i="1"/>
  <c r="AU1187" i="1"/>
  <c r="AU1172" i="1"/>
  <c r="AU1161" i="1"/>
  <c r="AU1150" i="1"/>
  <c r="AU1139" i="1"/>
  <c r="AU1123" i="1"/>
  <c r="AU1112" i="1"/>
  <c r="AU1104" i="1"/>
  <c r="AU1092" i="1"/>
  <c r="AU1081" i="1"/>
  <c r="AU1073" i="1"/>
  <c r="AU1062" i="1"/>
  <c r="AU1049" i="1"/>
  <c r="AU1038" i="1"/>
  <c r="AU1021" i="1"/>
  <c r="AU1019" i="1"/>
  <c r="AU1007" i="1"/>
  <c r="AU993" i="1"/>
  <c r="AU982" i="1"/>
  <c r="AU969" i="1"/>
  <c r="AU958" i="1"/>
  <c r="AU944" i="1"/>
  <c r="AU936" i="1"/>
  <c r="AU916" i="1"/>
  <c r="AV916" i="1"/>
  <c r="AU905" i="1"/>
  <c r="AU891" i="1"/>
  <c r="AU873" i="1"/>
  <c r="AV873" i="1"/>
  <c r="AU857" i="1"/>
  <c r="AU843" i="1"/>
  <c r="AU830" i="1"/>
  <c r="AU816" i="1"/>
  <c r="AU802" i="1"/>
  <c r="AU786" i="1"/>
  <c r="AU767" i="1"/>
  <c r="AU751" i="1"/>
  <c r="AU735" i="1"/>
  <c r="AU724" i="1"/>
  <c r="AU708" i="1"/>
  <c r="AU697" i="1"/>
  <c r="AU681" i="1"/>
  <c r="AU670" i="1"/>
  <c r="AU656" i="1"/>
  <c r="AU645" i="1"/>
  <c r="AV645" i="1"/>
  <c r="AU626" i="1"/>
  <c r="AU610" i="1"/>
  <c r="AU599" i="1"/>
  <c r="AV599" i="1"/>
  <c r="AU591" i="1"/>
  <c r="AU580" i="1"/>
  <c r="AU566" i="1"/>
  <c r="AU552" i="1"/>
  <c r="AU541" i="1"/>
  <c r="AU525" i="1"/>
  <c r="AV525" i="1"/>
  <c r="AU514" i="1"/>
  <c r="AU500" i="1"/>
  <c r="AU489" i="1"/>
  <c r="AU478" i="1"/>
  <c r="AU467" i="1"/>
  <c r="AU451" i="1"/>
  <c r="AU440" i="1"/>
  <c r="AU429" i="1"/>
  <c r="AU415" i="1"/>
  <c r="AU404" i="1"/>
  <c r="AU393" i="1"/>
  <c r="AU377" i="1"/>
  <c r="AU366" i="1"/>
  <c r="AU355" i="1"/>
  <c r="AU1334" i="1"/>
  <c r="AU1225" i="1"/>
  <c r="AU1122" i="1"/>
  <c r="AU1037" i="1"/>
  <c r="AU932" i="1"/>
  <c r="AU812" i="1"/>
  <c r="AU693" i="1"/>
  <c r="AU644" i="1"/>
  <c r="AU604" i="1"/>
  <c r="AU585" i="1"/>
  <c r="AU565" i="1"/>
  <c r="AU543" i="1"/>
  <c r="AU523" i="1"/>
  <c r="AU504" i="1"/>
  <c r="AU483" i="1"/>
  <c r="AU466" i="1"/>
  <c r="AU442" i="1"/>
  <c r="AU424" i="1"/>
  <c r="AU405" i="1"/>
  <c r="AU385" i="1"/>
  <c r="AU362" i="1"/>
  <c r="AU344" i="1"/>
  <c r="AV344" i="1"/>
  <c r="AU331" i="1"/>
  <c r="AU316" i="1"/>
  <c r="AU308" i="1"/>
  <c r="AU297" i="1"/>
  <c r="AU288" i="1"/>
  <c r="AU277" i="1"/>
  <c r="AU266" i="1"/>
  <c r="AU258" i="1"/>
  <c r="AU247" i="1"/>
  <c r="AU236" i="1"/>
  <c r="AU228" i="1"/>
  <c r="AU215" i="1"/>
  <c r="AU204" i="1"/>
  <c r="AV204" i="1"/>
  <c r="AU185" i="1"/>
  <c r="AU171" i="1"/>
  <c r="AU151" i="1"/>
  <c r="AU133" i="1"/>
  <c r="AU119" i="1"/>
  <c r="AU103" i="1"/>
  <c r="AU95" i="1"/>
  <c r="AU79" i="1"/>
  <c r="AU257" i="1"/>
  <c r="AU203" i="1"/>
  <c r="AU89" i="1"/>
  <c r="AU1323" i="1"/>
  <c r="AU1208" i="1"/>
  <c r="AU1111" i="1"/>
  <c r="AU1017" i="1"/>
  <c r="AU915" i="1"/>
  <c r="AU796" i="1"/>
  <c r="AU680" i="1"/>
  <c r="AU628" i="1"/>
  <c r="AU601" i="1"/>
  <c r="AU582" i="1"/>
  <c r="AU564" i="1"/>
  <c r="AU542" i="1"/>
  <c r="AU522" i="1"/>
  <c r="AU499" i="1"/>
  <c r="AU480" i="1"/>
  <c r="AU465" i="1"/>
  <c r="AU441" i="1"/>
  <c r="AU423" i="1"/>
  <c r="AV423" i="1"/>
  <c r="AU403" i="1"/>
  <c r="AU379" i="1"/>
  <c r="AV379" i="1"/>
  <c r="AU361" i="1"/>
  <c r="AU343" i="1"/>
  <c r="AU330" i="1"/>
  <c r="AU315" i="1"/>
  <c r="AU67" i="1"/>
  <c r="AU1402" i="1"/>
  <c r="AU1307" i="1"/>
  <c r="AU1197" i="1"/>
  <c r="AU1103" i="1"/>
  <c r="AU1006" i="1"/>
  <c r="AU904" i="1"/>
  <c r="AU785" i="1"/>
  <c r="AU666" i="1"/>
  <c r="AU627" i="1"/>
  <c r="AV627" i="1"/>
  <c r="AU600" i="1"/>
  <c r="AV600" i="1"/>
  <c r="AU581" i="1"/>
  <c r="AU563" i="1"/>
  <c r="AU540" i="1"/>
  <c r="AV540" i="1"/>
  <c r="AU516" i="1"/>
  <c r="AU498" i="1"/>
  <c r="AU479" i="1"/>
  <c r="AU464" i="1"/>
  <c r="AU436" i="1"/>
  <c r="AU417" i="1"/>
  <c r="AU402" i="1"/>
  <c r="AU378" i="1"/>
  <c r="AU360" i="1"/>
  <c r="AU342" i="1"/>
  <c r="AU326" i="1"/>
  <c r="AU314" i="1"/>
  <c r="AU306" i="1"/>
  <c r="AV306" i="1"/>
  <c r="AU295" i="1"/>
  <c r="AV295" i="1"/>
  <c r="AU283" i="1"/>
  <c r="AU275" i="1"/>
  <c r="AU264" i="1"/>
  <c r="AU253" i="1"/>
  <c r="AU245" i="1"/>
  <c r="AU234" i="1"/>
  <c r="AU226" i="1"/>
  <c r="AU213" i="1"/>
  <c r="AU202" i="1"/>
  <c r="AU183" i="1"/>
  <c r="AU169" i="1"/>
  <c r="AU149" i="1"/>
  <c r="AU128" i="1"/>
  <c r="AU117" i="1"/>
  <c r="AV117" i="1"/>
  <c r="AW117" i="1"/>
  <c r="AU101" i="1"/>
  <c r="AU88" i="1"/>
  <c r="AV88" i="1"/>
  <c r="AU77" i="1"/>
  <c r="AU66" i="1"/>
  <c r="AU304" i="1"/>
  <c r="AU270" i="1"/>
  <c r="AU240" i="1"/>
  <c r="AU208" i="1"/>
  <c r="AV208" i="1"/>
  <c r="AU178" i="1"/>
  <c r="AU126" i="1"/>
  <c r="AU86" i="1"/>
  <c r="AU734" i="1"/>
  <c r="AU527" i="1"/>
  <c r="AU475" i="1"/>
  <c r="AU413" i="1"/>
  <c r="AU349" i="1"/>
  <c r="AU280" i="1"/>
  <c r="AU250" i="1"/>
  <c r="AU207" i="1"/>
  <c r="AV207" i="1"/>
  <c r="AU177" i="1"/>
  <c r="AU109" i="1"/>
  <c r="AU63" i="1"/>
  <c r="AU248" i="1"/>
  <c r="AU216" i="1"/>
  <c r="AU152" i="1"/>
  <c r="AU80" i="1"/>
  <c r="AU296" i="1"/>
  <c r="AU246" i="1"/>
  <c r="AU170" i="1"/>
  <c r="AU102" i="1"/>
  <c r="AU1391" i="1"/>
  <c r="AU1294" i="1"/>
  <c r="AU1186" i="1"/>
  <c r="AU1091" i="1"/>
  <c r="AU992" i="1"/>
  <c r="AU890" i="1"/>
  <c r="AU766" i="1"/>
  <c r="AU658" i="1"/>
  <c r="AV658" i="1"/>
  <c r="AU625" i="1"/>
  <c r="AU598" i="1"/>
  <c r="AU576" i="1"/>
  <c r="AU557" i="1"/>
  <c r="AU539" i="1"/>
  <c r="AU515" i="1"/>
  <c r="AU497" i="1"/>
  <c r="AU477" i="1"/>
  <c r="AU461" i="1"/>
  <c r="AU435" i="1"/>
  <c r="AU416" i="1"/>
  <c r="AV416" i="1"/>
  <c r="AU401" i="1"/>
  <c r="AU376" i="1"/>
  <c r="AU357" i="1"/>
  <c r="AU341" i="1"/>
  <c r="AV341" i="1"/>
  <c r="AU325" i="1"/>
  <c r="AU313" i="1"/>
  <c r="AU305" i="1"/>
  <c r="AU294" i="1"/>
  <c r="AU282" i="1"/>
  <c r="AU274" i="1"/>
  <c r="AU263" i="1"/>
  <c r="AU252" i="1"/>
  <c r="AU241" i="1"/>
  <c r="AU233" i="1"/>
  <c r="AU225" i="1"/>
  <c r="AU209" i="1"/>
  <c r="AU196" i="1"/>
  <c r="AU182" i="1"/>
  <c r="AV182" i="1"/>
  <c r="AU162" i="1"/>
  <c r="AU160" i="1"/>
  <c r="AU148" i="1"/>
  <c r="AU127" i="1"/>
  <c r="AU116" i="1"/>
  <c r="AU100" i="1"/>
  <c r="AU87" i="1"/>
  <c r="AU76" i="1"/>
  <c r="AU65" i="1"/>
  <c r="AU455" i="1"/>
  <c r="AU453" i="1"/>
  <c r="AU414" i="1"/>
  <c r="AU395" i="1"/>
  <c r="AU356" i="1"/>
  <c r="AU312" i="1"/>
  <c r="AU262" i="1"/>
  <c r="AU232" i="1"/>
  <c r="AU195" i="1"/>
  <c r="AU147" i="1"/>
  <c r="AU99" i="1"/>
  <c r="AU75" i="1"/>
  <c r="AU655" i="1"/>
  <c r="AU551" i="1"/>
  <c r="AU450" i="1"/>
  <c r="AU371" i="1"/>
  <c r="AU322" i="1"/>
  <c r="AU311" i="1"/>
  <c r="AU292" i="1"/>
  <c r="AU269" i="1"/>
  <c r="AU239" i="1"/>
  <c r="AU194" i="1"/>
  <c r="AU122" i="1"/>
  <c r="AU74" i="1"/>
  <c r="AU278" i="1"/>
  <c r="AU189" i="1"/>
  <c r="AU104" i="1"/>
  <c r="AV104" i="1"/>
  <c r="AU61" i="1"/>
  <c r="AU287" i="1"/>
  <c r="AU214" i="1"/>
  <c r="AU118" i="1"/>
  <c r="AU1380" i="1"/>
  <c r="AU1280" i="1"/>
  <c r="AU1171" i="1"/>
  <c r="AU1080" i="1"/>
  <c r="AU981" i="1"/>
  <c r="AU872" i="1"/>
  <c r="AU750" i="1"/>
  <c r="AU657" i="1"/>
  <c r="AU618" i="1"/>
  <c r="AU596" i="1"/>
  <c r="AU575" i="1"/>
  <c r="AU553" i="1"/>
  <c r="AU533" i="1"/>
  <c r="AV533" i="1"/>
  <c r="AU513" i="1"/>
  <c r="AU491" i="1"/>
  <c r="AU476" i="1"/>
  <c r="AV476" i="1"/>
  <c r="AU434" i="1"/>
  <c r="AU372" i="1"/>
  <c r="AU340" i="1"/>
  <c r="AU323" i="1"/>
  <c r="AU293" i="1"/>
  <c r="AU281" i="1"/>
  <c r="AU251" i="1"/>
  <c r="AU224" i="1"/>
  <c r="AU158" i="1"/>
  <c r="AU115" i="1"/>
  <c r="AU64" i="1"/>
  <c r="AU615" i="1"/>
  <c r="AU509" i="1"/>
  <c r="AU394" i="1"/>
  <c r="AU336" i="1"/>
  <c r="AU231" i="1"/>
  <c r="AU85" i="1"/>
  <c r="AU289" i="1"/>
  <c r="AU229" i="1"/>
  <c r="AU137" i="1"/>
  <c r="AU68" i="1"/>
  <c r="AU265" i="1"/>
  <c r="AU184" i="1"/>
  <c r="AU78" i="1"/>
  <c r="AU1367" i="1"/>
  <c r="AV1367" i="1"/>
  <c r="AU1269" i="1"/>
  <c r="AV1269" i="1"/>
  <c r="AU1160" i="1"/>
  <c r="AV1160" i="1"/>
  <c r="AU1069" i="1"/>
  <c r="AU968" i="1"/>
  <c r="AU853" i="1"/>
  <c r="AU593" i="1"/>
  <c r="AU574" i="1"/>
  <c r="AU490" i="1"/>
  <c r="AU431" i="1"/>
  <c r="AU303" i="1"/>
  <c r="AU261" i="1"/>
  <c r="AU223" i="1"/>
  <c r="AU157" i="1"/>
  <c r="AU98" i="1"/>
  <c r="AV98" i="1"/>
  <c r="AU267" i="1"/>
  <c r="AU205" i="1"/>
  <c r="AU96" i="1"/>
  <c r="AU307" i="1"/>
  <c r="AU235" i="1"/>
  <c r="AV235" i="1"/>
  <c r="AU150" i="1"/>
  <c r="AU1359" i="1"/>
  <c r="AU1249" i="1"/>
  <c r="AU1149" i="1"/>
  <c r="AU1061" i="1"/>
  <c r="AU954" i="1"/>
  <c r="AU842" i="1"/>
  <c r="AU720" i="1"/>
  <c r="AU647" i="1"/>
  <c r="AU614" i="1"/>
  <c r="AU592" i="1"/>
  <c r="AU568" i="1"/>
  <c r="AU547" i="1"/>
  <c r="AU526" i="1"/>
  <c r="AU508" i="1"/>
  <c r="AU488" i="1"/>
  <c r="AU469" i="1"/>
  <c r="AU449" i="1"/>
  <c r="AU430" i="1"/>
  <c r="AV430" i="1"/>
  <c r="AU412" i="1"/>
  <c r="AV412" i="1"/>
  <c r="AW412" i="1"/>
  <c r="AU387" i="1"/>
  <c r="AU368" i="1"/>
  <c r="AU348" i="1"/>
  <c r="AU333" i="1"/>
  <c r="AU321" i="1"/>
  <c r="AU310" i="1"/>
  <c r="AU299" i="1"/>
  <c r="AU291" i="1"/>
  <c r="AU279" i="1"/>
  <c r="AU268" i="1"/>
  <c r="AU260" i="1"/>
  <c r="AU249" i="1"/>
  <c r="AU238" i="1"/>
  <c r="AU230" i="1"/>
  <c r="AU222" i="1"/>
  <c r="AU206" i="1"/>
  <c r="AU190" i="1"/>
  <c r="AU173" i="1"/>
  <c r="AU153" i="1"/>
  <c r="AU141" i="1"/>
  <c r="AU139" i="1"/>
  <c r="AU121" i="1"/>
  <c r="AU108" i="1"/>
  <c r="AU97" i="1"/>
  <c r="AU81" i="1"/>
  <c r="AU73" i="1"/>
  <c r="AU62" i="1"/>
  <c r="AU1345" i="1"/>
  <c r="AU1233" i="1"/>
  <c r="AV1233" i="1"/>
  <c r="AU1138" i="1"/>
  <c r="AU1048" i="1"/>
  <c r="AU943" i="1"/>
  <c r="AU826" i="1"/>
  <c r="AU707" i="1"/>
  <c r="AU646" i="1"/>
  <c r="AU609" i="1"/>
  <c r="AU590" i="1"/>
  <c r="AU567" i="1"/>
  <c r="AU546" i="1"/>
  <c r="AU524" i="1"/>
  <c r="AU505" i="1"/>
  <c r="AU487" i="1"/>
  <c r="AV487" i="1"/>
  <c r="AU468" i="1"/>
  <c r="AU448" i="1"/>
  <c r="AU425" i="1"/>
  <c r="AU406" i="1"/>
  <c r="AU386" i="1"/>
  <c r="AU367" i="1"/>
  <c r="AV367" i="1"/>
  <c r="AU347" i="1"/>
  <c r="AU332" i="1"/>
  <c r="AU320" i="1"/>
  <c r="AU309" i="1"/>
  <c r="AU298" i="1"/>
  <c r="AU259" i="1"/>
  <c r="AU237" i="1"/>
  <c r="AU172" i="1"/>
  <c r="AU120" i="1"/>
  <c r="AU276" i="1"/>
  <c r="AU227" i="1"/>
  <c r="AU132" i="1"/>
  <c r="J2" i="12"/>
  <c r="BG737" i="1"/>
  <c r="AT1023" i="1"/>
  <c r="G17" i="10"/>
  <c r="AG1397" i="1"/>
  <c r="AG1387" i="1"/>
  <c r="J1277" i="1"/>
  <c r="J1290" i="1"/>
  <c r="J1262" i="1"/>
  <c r="J1266" i="1"/>
  <c r="J1246" i="1"/>
  <c r="J1254" i="1"/>
  <c r="J1207" i="1"/>
  <c r="J1206" i="1"/>
  <c r="J1205" i="1"/>
  <c r="J1224" i="1"/>
  <c r="J1212" i="1"/>
  <c r="J1137" i="1"/>
  <c r="AK1137" i="1"/>
  <c r="J1146" i="1"/>
  <c r="J1025" i="1"/>
  <c r="J1130" i="1"/>
  <c r="J1013" i="1"/>
  <c r="J1021" i="1"/>
  <c r="AK1021" i="1"/>
  <c r="J1005" i="1"/>
  <c r="AK1005" i="1"/>
  <c r="J989" i="1"/>
  <c r="J928" i="1"/>
  <c r="J912" i="1"/>
  <c r="J920" i="1"/>
  <c r="K920" i="1"/>
  <c r="J896" i="1"/>
  <c r="J864" i="1"/>
  <c r="J870" i="1"/>
  <c r="J848" i="1"/>
  <c r="J857" i="1"/>
  <c r="AK857" i="1"/>
  <c r="J839" i="1"/>
  <c r="K839" i="1"/>
  <c r="J816" i="1"/>
  <c r="AK816" i="1"/>
  <c r="J824" i="1"/>
  <c r="K824" i="1"/>
  <c r="J844" i="1"/>
  <c r="J658" i="1"/>
  <c r="K658" i="1"/>
  <c r="J953" i="1"/>
  <c r="J370" i="1"/>
  <c r="J785" i="1"/>
  <c r="J761" i="1"/>
  <c r="J766" i="1"/>
  <c r="J749" i="1"/>
  <c r="AK749" i="1"/>
  <c r="J724" i="1"/>
  <c r="K724" i="1"/>
  <c r="O724" i="1"/>
  <c r="J731" i="1"/>
  <c r="J704" i="1"/>
  <c r="J687" i="1"/>
  <c r="J670" i="1"/>
  <c r="K670" i="1"/>
  <c r="J679" i="1"/>
  <c r="J655" i="1"/>
  <c r="J663" i="1"/>
  <c r="J638" i="1"/>
  <c r="J487" i="1"/>
  <c r="AK487" i="1"/>
  <c r="J455" i="1"/>
  <c r="J461" i="1"/>
  <c r="J440" i="1"/>
  <c r="J421" i="1"/>
  <c r="J429" i="1"/>
  <c r="J399" i="1"/>
  <c r="J383" i="1"/>
  <c r="J393" i="1"/>
  <c r="J366" i="1"/>
  <c r="J376" i="1"/>
  <c r="J340" i="1"/>
  <c r="J303" i="1"/>
  <c r="K303" i="1"/>
  <c r="J245" i="1"/>
  <c r="J95" i="1"/>
  <c r="J222" i="1"/>
  <c r="J1140" i="1"/>
  <c r="J183" i="1"/>
  <c r="J853" i="1"/>
  <c r="J1083" i="1"/>
  <c r="J1343" i="1"/>
  <c r="J119" i="1"/>
  <c r="K119" i="1"/>
  <c r="J778" i="1"/>
  <c r="J412" i="1"/>
  <c r="J787" i="1"/>
  <c r="J692" i="1"/>
  <c r="J649" i="1"/>
  <c r="J1014" i="1"/>
  <c r="J939" i="1"/>
  <c r="J1102" i="1"/>
  <c r="J448" i="1"/>
  <c r="J182" i="1"/>
  <c r="J177" i="1"/>
  <c r="W157" i="1"/>
  <c r="J157" i="1"/>
  <c r="J147" i="1"/>
  <c r="K147" i="1"/>
  <c r="J1138" i="1"/>
  <c r="J1149" i="1"/>
  <c r="J1171" i="1"/>
  <c r="J173" i="1"/>
  <c r="J103" i="1"/>
  <c r="J72" i="1"/>
  <c r="J825" i="1"/>
  <c r="J832" i="1"/>
  <c r="J811" i="1"/>
  <c r="J803" i="1"/>
  <c r="J789" i="1"/>
  <c r="J872" i="1"/>
  <c r="J706" i="1"/>
  <c r="J651" i="1"/>
  <c r="J1038" i="1"/>
  <c r="J1029" i="1"/>
  <c r="J1007" i="1"/>
  <c r="J962" i="1"/>
  <c r="J1104" i="1"/>
  <c r="J1362" i="1"/>
  <c r="J1356" i="1"/>
  <c r="J341" i="1"/>
  <c r="J1155" i="1"/>
  <c r="J81" i="1"/>
  <c r="J1034" i="1"/>
  <c r="J971" i="1"/>
  <c r="J914" i="1"/>
  <c r="J897" i="1"/>
  <c r="J488" i="1"/>
  <c r="J239" i="1"/>
  <c r="J1133" i="1"/>
  <c r="J196" i="1"/>
  <c r="J171" i="1"/>
  <c r="J752" i="1"/>
  <c r="J743" i="1"/>
  <c r="J840" i="1"/>
  <c r="J1049" i="1"/>
  <c r="J1040" i="1"/>
  <c r="J1117" i="1"/>
  <c r="J1069" i="1"/>
  <c r="J1358" i="1"/>
  <c r="J1131" i="1"/>
  <c r="J1153" i="1"/>
  <c r="J1201" i="1"/>
  <c r="J185" i="1"/>
  <c r="J79" i="1"/>
  <c r="J826" i="1"/>
  <c r="J819" i="1"/>
  <c r="J754" i="1"/>
  <c r="J745" i="1"/>
  <c r="J851" i="1"/>
  <c r="J842" i="1"/>
  <c r="J699" i="1"/>
  <c r="J690" i="1"/>
  <c r="J664" i="1"/>
  <c r="J1051" i="1"/>
  <c r="J1045" i="1"/>
  <c r="J993" i="1"/>
  <c r="J984" i="1"/>
  <c r="J973" i="1"/>
  <c r="J1082" i="1"/>
  <c r="J1061" i="1"/>
  <c r="J423" i="1"/>
  <c r="J115" i="1"/>
  <c r="J108" i="1"/>
  <c r="J269" i="1"/>
  <c r="J505" i="1"/>
  <c r="AK505" i="1"/>
  <c r="J433" i="1"/>
  <c r="J1345" i="1"/>
  <c r="K1345" i="1"/>
  <c r="J1249" i="1"/>
  <c r="J1065" i="1"/>
  <c r="J1121" i="1"/>
  <c r="J905" i="1"/>
  <c r="J922" i="1"/>
  <c r="J937" i="1"/>
  <c r="K937" i="1"/>
  <c r="J967" i="1"/>
  <c r="J975" i="1"/>
  <c r="J991" i="1"/>
  <c r="J1036" i="1"/>
  <c r="AK1036" i="1"/>
  <c r="J1047" i="1"/>
  <c r="J646" i="1"/>
  <c r="J648" i="1"/>
  <c r="J650" i="1"/>
  <c r="J675" i="1"/>
  <c r="J680" i="1"/>
  <c r="J665" i="1"/>
  <c r="J689" i="1"/>
  <c r="J691" i="1"/>
  <c r="J693" i="1"/>
  <c r="J698" i="1"/>
  <c r="J707" i="1"/>
  <c r="J716" i="1"/>
  <c r="J718" i="1"/>
  <c r="J720" i="1"/>
  <c r="J727" i="1"/>
  <c r="K727" i="1"/>
  <c r="J843" i="1"/>
  <c r="J850" i="1"/>
  <c r="J852" i="1"/>
  <c r="J866" i="1"/>
  <c r="J871" i="1"/>
  <c r="J873" i="1"/>
  <c r="J880" i="1"/>
  <c r="J744" i="1"/>
  <c r="J751" i="1"/>
  <c r="J755" i="1"/>
  <c r="J762" i="1"/>
  <c r="J767" i="1"/>
  <c r="J788" i="1"/>
  <c r="J790" i="1"/>
  <c r="J804" i="1"/>
  <c r="AK804" i="1"/>
  <c r="J806" i="1"/>
  <c r="J1139" i="1"/>
  <c r="J1141" i="1"/>
  <c r="AK1141" i="1"/>
  <c r="J1148" i="1"/>
  <c r="J1154" i="1"/>
  <c r="J1156" i="1"/>
  <c r="J1161" i="1"/>
  <c r="J1168" i="1"/>
  <c r="J1170" i="1"/>
  <c r="J148" i="1"/>
  <c r="K148" i="1"/>
  <c r="J87" i="1"/>
  <c r="J796" i="1"/>
  <c r="J750" i="1"/>
  <c r="J879" i="1"/>
  <c r="J865" i="1"/>
  <c r="J735" i="1"/>
  <c r="J666" i="1"/>
  <c r="J674" i="1"/>
  <c r="J656" i="1"/>
  <c r="J645" i="1"/>
  <c r="J1053" i="1"/>
  <c r="J951" i="1"/>
  <c r="J941" i="1"/>
  <c r="J892" i="1"/>
  <c r="J1123" i="1"/>
  <c r="J1076" i="1"/>
  <c r="AK1076" i="1"/>
  <c r="J1063" i="1"/>
  <c r="J1366" i="1"/>
  <c r="J1332" i="1"/>
  <c r="J1323" i="1"/>
  <c r="J68" i="1"/>
  <c r="J450" i="1"/>
  <c r="J507" i="1"/>
  <c r="J401" i="1"/>
  <c r="J349" i="1"/>
  <c r="J321" i="1"/>
  <c r="J322" i="1"/>
  <c r="J323" i="1"/>
  <c r="J324" i="1"/>
  <c r="J325" i="1"/>
  <c r="J514" i="1"/>
  <c r="J516" i="1"/>
  <c r="J202" i="1"/>
  <c r="K202" i="1"/>
  <c r="J204" i="1"/>
  <c r="J208" i="1"/>
  <c r="J228" i="1"/>
  <c r="J232" i="1"/>
  <c r="J234" i="1"/>
  <c r="J236" i="1"/>
  <c r="J238" i="1"/>
  <c r="J240" i="1"/>
  <c r="J247" i="1"/>
  <c r="AK247" i="1"/>
  <c r="J249" i="1"/>
  <c r="J253" i="1"/>
  <c r="J258" i="1"/>
  <c r="J262" i="1"/>
  <c r="J264" i="1"/>
  <c r="AK264" i="1"/>
  <c r="J266" i="1"/>
  <c r="J279" i="1"/>
  <c r="J281" i="1"/>
  <c r="J283" i="1"/>
  <c r="J288" i="1"/>
  <c r="J291" i="1"/>
  <c r="J293" i="1"/>
  <c r="J295" i="1"/>
  <c r="AK295" i="1"/>
  <c r="J331" i="1"/>
  <c r="J333" i="1"/>
  <c r="J335" i="1"/>
  <c r="J342" i="1"/>
  <c r="J346" i="1"/>
  <c r="J307" i="1"/>
  <c r="J309" i="1"/>
  <c r="J311" i="1"/>
  <c r="J313" i="1"/>
  <c r="J315" i="1"/>
  <c r="J357" i="1"/>
  <c r="J359" i="1"/>
  <c r="J385" i="1"/>
  <c r="J367" i="1"/>
  <c r="J369" i="1"/>
  <c r="J378" i="1"/>
  <c r="J463" i="1"/>
  <c r="J465" i="1"/>
  <c r="J476" i="1"/>
  <c r="J478" i="1"/>
  <c r="J480" i="1"/>
  <c r="J482" i="1"/>
  <c r="J517" i="1"/>
  <c r="J209" i="1"/>
  <c r="J229" i="1"/>
  <c r="J259" i="1"/>
  <c r="J267" i="1"/>
  <c r="K267" i="1"/>
  <c r="J278" i="1"/>
  <c r="J289" i="1"/>
  <c r="J298" i="1"/>
  <c r="J316" i="1"/>
  <c r="J362" i="1"/>
  <c r="J379" i="1"/>
  <c r="J468" i="1"/>
  <c r="J479" i="1"/>
  <c r="J66" i="1"/>
  <c r="J1184" i="1"/>
  <c r="J1193" i="1"/>
  <c r="J1195" i="1"/>
  <c r="J1197" i="1"/>
  <c r="J1219" i="1"/>
  <c r="J1226" i="1"/>
  <c r="J1232" i="1"/>
  <c r="J1267" i="1"/>
  <c r="J1270" i="1"/>
  <c r="J1272" i="1"/>
  <c r="J1279" i="1"/>
  <c r="J1283" i="1"/>
  <c r="J1285" i="1"/>
  <c r="J1295" i="1"/>
  <c r="J1299" i="1"/>
  <c r="J1307" i="1"/>
  <c r="J1314" i="1"/>
  <c r="J75" i="1"/>
  <c r="J80" i="1"/>
  <c r="J172" i="1"/>
  <c r="J194" i="1"/>
  <c r="AK1397" i="1"/>
  <c r="AK1210" i="1"/>
  <c r="J189" i="1"/>
  <c r="J77" i="1"/>
  <c r="J227" i="1"/>
  <c r="J235" i="1"/>
  <c r="J276" i="1"/>
  <c r="J296" i="1"/>
  <c r="J314" i="1"/>
  <c r="J360" i="1"/>
  <c r="J377" i="1"/>
  <c r="J506" i="1"/>
  <c r="J400" i="1"/>
  <c r="J411" i="1"/>
  <c r="J415" i="1"/>
  <c r="J422" i="1"/>
  <c r="J430" i="1"/>
  <c r="J434" i="1"/>
  <c r="J441" i="1"/>
  <c r="J62" i="1"/>
  <c r="K62" i="1"/>
  <c r="J65" i="1"/>
  <c r="J1308" i="1"/>
  <c r="J1315" i="1"/>
  <c r="J1322" i="1"/>
  <c r="J1333" i="1"/>
  <c r="J1337" i="1"/>
  <c r="J1342" i="1"/>
  <c r="J1344" i="1"/>
  <c r="J1346" i="1"/>
  <c r="J1248" i="1"/>
  <c r="J1250" i="1"/>
  <c r="AK1250" i="1"/>
  <c r="J1255" i="1"/>
  <c r="J1355" i="1"/>
  <c r="J1357" i="1"/>
  <c r="J1359" i="1"/>
  <c r="J1361" i="1"/>
  <c r="J1363" i="1"/>
  <c r="AK1363" i="1"/>
  <c r="J1062" i="1"/>
  <c r="J1064" i="1"/>
  <c r="J1066" i="1"/>
  <c r="J1068" i="1"/>
  <c r="J1073" i="1"/>
  <c r="AK1073" i="1"/>
  <c r="J1075" i="1"/>
  <c r="J1077" i="1"/>
  <c r="J1079" i="1"/>
  <c r="J1084" i="1"/>
  <c r="J1088" i="1"/>
  <c r="J1090" i="1"/>
  <c r="J1092" i="1"/>
  <c r="K1092" i="1"/>
  <c r="J1094" i="1"/>
  <c r="J1105" i="1"/>
  <c r="J1107" i="1"/>
  <c r="J1109" i="1"/>
  <c r="J1111" i="1"/>
  <c r="J1113" i="1"/>
  <c r="J1118" i="1"/>
  <c r="J1120" i="1"/>
  <c r="J1122" i="1"/>
  <c r="J889" i="1"/>
  <c r="J891" i="1"/>
  <c r="J898" i="1"/>
  <c r="K898" i="1"/>
  <c r="J900" i="1"/>
  <c r="J913" i="1"/>
  <c r="J921" i="1"/>
  <c r="J923" i="1"/>
  <c r="J936" i="1"/>
  <c r="J938" i="1"/>
  <c r="J940" i="1"/>
  <c r="J942" i="1"/>
  <c r="J944" i="1"/>
  <c r="J946" i="1"/>
  <c r="J954" i="1"/>
  <c r="J959" i="1"/>
  <c r="J961" i="1"/>
  <c r="J515" i="1"/>
  <c r="J246" i="1"/>
  <c r="J306" i="1"/>
  <c r="J466" i="1"/>
  <c r="J499" i="1"/>
  <c r="J489" i="1"/>
  <c r="J508" i="1"/>
  <c r="J395" i="1"/>
  <c r="J402" i="1"/>
  <c r="J406" i="1"/>
  <c r="J417" i="1"/>
  <c r="J424" i="1"/>
  <c r="J432" i="1"/>
  <c r="J451" i="1"/>
  <c r="J513" i="1"/>
  <c r="J233" i="1"/>
  <c r="J241" i="1"/>
  <c r="J252" i="1"/>
  <c r="J263" i="1"/>
  <c r="J274" i="1"/>
  <c r="J282" i="1"/>
  <c r="J294" i="1"/>
  <c r="J332" i="1"/>
  <c r="J304" i="1"/>
  <c r="J312" i="1"/>
  <c r="J386" i="1"/>
  <c r="J372" i="1"/>
  <c r="J464" i="1"/>
  <c r="J64" i="1"/>
  <c r="J1181" i="1"/>
  <c r="J1183" i="1"/>
  <c r="J1185" i="1"/>
  <c r="J1187" i="1"/>
  <c r="J1192" i="1"/>
  <c r="J1194" i="1"/>
  <c r="K1194" i="1"/>
  <c r="J1196" i="1"/>
  <c r="J1213" i="1"/>
  <c r="J1220" i="1"/>
  <c r="J1225" i="1"/>
  <c r="J1227" i="1"/>
  <c r="J1229" i="1"/>
  <c r="K1229" i="1"/>
  <c r="J1235" i="1"/>
  <c r="J1269" i="1"/>
  <c r="J1271" i="1"/>
  <c r="J1273" i="1"/>
  <c r="J1278" i="1"/>
  <c r="J1280" i="1"/>
  <c r="J1282" i="1"/>
  <c r="K1282" i="1"/>
  <c r="J1284" i="1"/>
  <c r="J1294" i="1"/>
  <c r="J1296" i="1"/>
  <c r="J1298" i="1"/>
  <c r="J1300" i="1"/>
  <c r="J1309" i="1"/>
  <c r="J85" i="1"/>
  <c r="J100" i="1"/>
  <c r="J170" i="1"/>
  <c r="J184" i="1"/>
  <c r="AK1373" i="1"/>
  <c r="J414" i="1"/>
  <c r="J403" i="1"/>
  <c r="J509" i="1"/>
  <c r="J356" i="1"/>
  <c r="J261" i="1"/>
  <c r="J223" i="1"/>
  <c r="J644" i="1"/>
  <c r="J1054" i="1"/>
  <c r="J1048" i="1"/>
  <c r="J1046" i="1"/>
  <c r="J1044" i="1"/>
  <c r="J1039" i="1"/>
  <c r="J1037" i="1"/>
  <c r="J1035" i="1"/>
  <c r="J1030" i="1"/>
  <c r="J1017" i="1"/>
  <c r="AK1017" i="1"/>
  <c r="J1008" i="1"/>
  <c r="J1006" i="1"/>
  <c r="J1001" i="1"/>
  <c r="J999" i="1"/>
  <c r="J992" i="1"/>
  <c r="J983" i="1"/>
  <c r="J974" i="1"/>
  <c r="J972" i="1"/>
  <c r="J970" i="1"/>
  <c r="J968" i="1"/>
  <c r="J963" i="1"/>
  <c r="J958" i="1"/>
  <c r="J943" i="1"/>
  <c r="J890" i="1"/>
  <c r="J1119" i="1"/>
  <c r="J1108" i="1"/>
  <c r="J1100" i="1"/>
  <c r="J1089" i="1"/>
  <c r="J1368" i="1"/>
  <c r="J1360" i="1"/>
  <c r="J1256" i="1"/>
  <c r="J1242" i="1"/>
  <c r="K1242" i="1"/>
  <c r="J1336" i="1"/>
  <c r="J1325" i="1"/>
  <c r="J443" i="1"/>
  <c r="K443" i="1"/>
  <c r="J431" i="1"/>
  <c r="J405" i="1"/>
  <c r="J394" i="1"/>
  <c r="J492" i="1"/>
  <c r="J498" i="1"/>
  <c r="J462" i="1"/>
  <c r="J250" i="1"/>
  <c r="J203" i="1"/>
  <c r="W1326" i="1"/>
  <c r="J213" i="1"/>
  <c r="J214" i="1"/>
  <c r="J215" i="1"/>
  <c r="J216" i="1"/>
  <c r="BL1302" i="1"/>
  <c r="AT530" i="1"/>
  <c r="AY1302" i="1"/>
  <c r="AC1369" i="1"/>
  <c r="W431" i="1"/>
  <c r="AF1317" i="1"/>
  <c r="AH1317" i="1"/>
  <c r="AC1333" i="1"/>
  <c r="I1307" i="1"/>
  <c r="I1309" i="1"/>
  <c r="I1308" i="1"/>
  <c r="I1315" i="1"/>
  <c r="BD1237" i="1"/>
  <c r="AC1226" i="1"/>
  <c r="N855" i="1"/>
  <c r="AC216" i="1"/>
  <c r="AC78" i="1"/>
  <c r="AC87" i="1"/>
  <c r="AC1044" i="1"/>
  <c r="AC1030" i="1"/>
  <c r="AC891" i="1"/>
  <c r="AJ614" i="1"/>
  <c r="J442" i="1"/>
  <c r="J67" i="1"/>
  <c r="J153" i="1"/>
  <c r="J137" i="1"/>
  <c r="J117" i="1"/>
  <c r="AK117" i="1"/>
  <c r="J63" i="1"/>
  <c r="J149" i="1"/>
  <c r="J61" i="1"/>
  <c r="J141" i="1"/>
  <c r="J162" i="1"/>
  <c r="J133" i="1"/>
  <c r="J88" i="1"/>
  <c r="J158" i="1"/>
  <c r="AH1373" i="1"/>
  <c r="AC1381" i="1"/>
  <c r="AC189" i="1"/>
  <c r="AG710" i="1"/>
  <c r="Z759" i="1"/>
  <c r="Z764" i="1"/>
  <c r="AV692" i="1"/>
  <c r="AV742" i="1"/>
  <c r="AW742" i="1"/>
  <c r="AJ616" i="1"/>
  <c r="W544" i="1"/>
  <c r="AJ615" i="1"/>
  <c r="W499" i="1"/>
  <c r="W604" i="1"/>
  <c r="W506" i="1"/>
  <c r="AG1373" i="1"/>
  <c r="AT1019" i="1"/>
  <c r="AC524" i="1"/>
  <c r="W213" i="1"/>
  <c r="AC209" i="1"/>
  <c r="AF381" i="1"/>
  <c r="W85" i="1"/>
  <c r="W74" i="1"/>
  <c r="W313" i="1"/>
  <c r="W331" i="1"/>
  <c r="W297" i="1"/>
  <c r="W288" i="1"/>
  <c r="W253" i="1"/>
  <c r="W368" i="1"/>
  <c r="W153" i="1"/>
  <c r="W67" i="1"/>
  <c r="W185" i="1"/>
  <c r="W117" i="1"/>
  <c r="AH211" i="1"/>
  <c r="AC289" i="1"/>
  <c r="W276" i="1"/>
  <c r="W343" i="1"/>
  <c r="W514" i="1"/>
  <c r="I190" i="1"/>
  <c r="Z61" i="1"/>
  <c r="Z64" i="1"/>
  <c r="Z127" i="1"/>
  <c r="Z189" i="1"/>
  <c r="Z63" i="1"/>
  <c r="Z66" i="1"/>
  <c r="Z65" i="1"/>
  <c r="Z68" i="1"/>
  <c r="Z128" i="1"/>
  <c r="Z141" i="1"/>
  <c r="Z139" i="1"/>
  <c r="Z62" i="1"/>
  <c r="Z67" i="1"/>
  <c r="Z109" i="1"/>
  <c r="Z106" i="1"/>
  <c r="Z148" i="1"/>
  <c r="Z149" i="1"/>
  <c r="Z150" i="1"/>
  <c r="Z151" i="1"/>
  <c r="Z152" i="1"/>
  <c r="Z153" i="1"/>
  <c r="Z158" i="1"/>
  <c r="Z178" i="1"/>
  <c r="Z72" i="1"/>
  <c r="Z73" i="1"/>
  <c r="Z74" i="1"/>
  <c r="Z75" i="1"/>
  <c r="Z76" i="1"/>
  <c r="Z77" i="1"/>
  <c r="Z78" i="1"/>
  <c r="Z79" i="1"/>
  <c r="Z80" i="1"/>
  <c r="Z81" i="1"/>
  <c r="Z116" i="1"/>
  <c r="Z117" i="1"/>
  <c r="Z118" i="1"/>
  <c r="Z119" i="1"/>
  <c r="Z120" i="1"/>
  <c r="Z121" i="1"/>
  <c r="Z122" i="1"/>
  <c r="Z183" i="1"/>
  <c r="Z184" i="1"/>
  <c r="Z185" i="1"/>
  <c r="Z85" i="1"/>
  <c r="Z86" i="1"/>
  <c r="Z87" i="1"/>
  <c r="Z88" i="1"/>
  <c r="Z89" i="1"/>
  <c r="Z96" i="1"/>
  <c r="Z97" i="1"/>
  <c r="Z98" i="1"/>
  <c r="Z99" i="1"/>
  <c r="Z100" i="1"/>
  <c r="Z101" i="1"/>
  <c r="Z102" i="1"/>
  <c r="Z103" i="1"/>
  <c r="Z104" i="1"/>
  <c r="Z133" i="1"/>
  <c r="Z130" i="1"/>
  <c r="Z170" i="1"/>
  <c r="Z171" i="1"/>
  <c r="Z172" i="1"/>
  <c r="Z173" i="1"/>
  <c r="Z194" i="1"/>
  <c r="Z195" i="1"/>
  <c r="Z196" i="1"/>
  <c r="J152" i="1"/>
  <c r="Z162" i="1"/>
  <c r="Z160" i="1"/>
  <c r="J127" i="1"/>
  <c r="J122" i="1"/>
  <c r="J109" i="1"/>
  <c r="J102" i="1"/>
  <c r="J98" i="1"/>
  <c r="J96" i="1"/>
  <c r="Z137" i="1"/>
  <c r="Z135" i="1"/>
  <c r="J101" i="1"/>
  <c r="J116" i="1"/>
  <c r="J128" i="1"/>
  <c r="J195" i="1"/>
  <c r="J120" i="1"/>
  <c r="AG155" i="1"/>
  <c r="AG145" i="1"/>
  <c r="Y43" i="1"/>
  <c r="Z43" i="1"/>
  <c r="J1375" i="1"/>
  <c r="K1375" i="1"/>
  <c r="Y42" i="1"/>
  <c r="Z42" i="1"/>
  <c r="J1377" i="1"/>
  <c r="J1376" i="1"/>
  <c r="J1380" i="1"/>
  <c r="J1383" i="1"/>
  <c r="J1405" i="1"/>
  <c r="J540" i="1"/>
  <c r="J544" i="1"/>
  <c r="J546" i="1"/>
  <c r="J558" i="1"/>
  <c r="J566" i="1"/>
  <c r="J1382" i="1"/>
  <c r="J1389" i="1"/>
  <c r="J1392" i="1"/>
  <c r="J1400" i="1"/>
  <c r="J1404" i="1"/>
  <c r="J543" i="1"/>
  <c r="J553" i="1"/>
  <c r="J557" i="1"/>
  <c r="J565" i="1"/>
  <c r="J573" i="1"/>
  <c r="J581" i="1"/>
  <c r="J585" i="1"/>
  <c r="J595" i="1"/>
  <c r="J527" i="1"/>
  <c r="Y41" i="1"/>
  <c r="Z41" i="1"/>
  <c r="J1379" i="1"/>
  <c r="J1381" i="1"/>
  <c r="J1384" i="1"/>
  <c r="J1399" i="1"/>
  <c r="J1403" i="1"/>
  <c r="J1410" i="1"/>
  <c r="AK625" i="1"/>
  <c r="J629" i="1"/>
  <c r="J542" i="1"/>
  <c r="J552" i="1"/>
  <c r="J564" i="1"/>
  <c r="J572" i="1"/>
  <c r="J576" i="1"/>
  <c r="J580" i="1"/>
  <c r="K580" i="1"/>
  <c r="J584" i="1"/>
  <c r="J617" i="1"/>
  <c r="J598" i="1"/>
  <c r="J599" i="1"/>
  <c r="J603" i="1"/>
  <c r="J610" i="1"/>
  <c r="J522" i="1"/>
  <c r="J526" i="1"/>
  <c r="J533" i="1"/>
  <c r="Y40" i="1"/>
  <c r="J40" i="1"/>
  <c r="K40" i="1"/>
  <c r="J1394" i="1"/>
  <c r="J1402" i="1"/>
  <c r="J1406" i="1"/>
  <c r="K1406" i="1"/>
  <c r="J622" i="1"/>
  <c r="J547" i="1"/>
  <c r="J551" i="1"/>
  <c r="J559" i="1"/>
  <c r="J563" i="1"/>
  <c r="J567" i="1"/>
  <c r="J574" i="1"/>
  <c r="J615" i="1"/>
  <c r="J593" i="1"/>
  <c r="J601" i="1"/>
  <c r="J609" i="1"/>
  <c r="J521" i="1"/>
  <c r="J525" i="1"/>
  <c r="AK525" i="1"/>
  <c r="J582" i="1"/>
  <c r="J575" i="1"/>
  <c r="J616" i="1"/>
  <c r="J618" i="1"/>
  <c r="J590" i="1"/>
  <c r="J592" i="1"/>
  <c r="J596" i="1"/>
  <c r="J600" i="1"/>
  <c r="J608" i="1"/>
  <c r="J528" i="1"/>
  <c r="J602" i="1"/>
  <c r="J583" i="1"/>
  <c r="J589" i="1"/>
  <c r="J604" i="1"/>
  <c r="W321" i="1"/>
  <c r="AH530" i="1"/>
  <c r="AU926" i="1"/>
  <c r="AV928" i="1"/>
  <c r="W630" i="1"/>
  <c r="H614" i="1"/>
  <c r="I1314" i="1"/>
  <c r="H616" i="1"/>
  <c r="H615" i="1"/>
  <c r="BA158" i="1"/>
  <c r="BA155" i="1"/>
  <c r="BA162" i="1"/>
  <c r="BA160" i="1"/>
  <c r="AJ628" i="1"/>
  <c r="H628" i="1"/>
  <c r="AY155" i="1"/>
  <c r="AG211" i="1"/>
  <c r="W247" i="1"/>
  <c r="W526" i="1"/>
  <c r="W184" i="1"/>
  <c r="W86" i="1"/>
  <c r="W75" i="1"/>
  <c r="AC63" i="1"/>
  <c r="W787" i="1"/>
  <c r="W991" i="1"/>
  <c r="W232" i="1"/>
  <c r="W597" i="1"/>
  <c r="W589" i="1"/>
  <c r="W1406" i="1"/>
  <c r="W1395" i="1"/>
  <c r="W1384" i="1"/>
  <c r="W1376" i="1"/>
  <c r="AC581" i="1"/>
  <c r="AC553" i="1"/>
  <c r="AC542" i="1"/>
  <c r="AC625" i="1"/>
  <c r="AC1401" i="1"/>
  <c r="AC1390" i="1"/>
  <c r="AC1379" i="1"/>
  <c r="W525" i="1"/>
  <c r="W183" i="1"/>
  <c r="W133" i="1"/>
  <c r="AC121" i="1"/>
  <c r="AC1285" i="1"/>
  <c r="W95" i="1"/>
  <c r="K527" i="1"/>
  <c r="O527" i="1"/>
  <c r="W819" i="1"/>
  <c r="W849" i="1"/>
  <c r="W699" i="1"/>
  <c r="W1065" i="1"/>
  <c r="W1358" i="1"/>
  <c r="W1283" i="1"/>
  <c r="W1271" i="1"/>
  <c r="K559" i="1"/>
  <c r="W666" i="1"/>
  <c r="AK1359" i="1"/>
  <c r="W733" i="1"/>
  <c r="K1088" i="1"/>
  <c r="W576" i="1"/>
  <c r="W551" i="1"/>
  <c r="W540" i="1"/>
  <c r="K718" i="1"/>
  <c r="O718" i="1"/>
  <c r="K789" i="1"/>
  <c r="AK629" i="1"/>
  <c r="W871" i="1"/>
  <c r="K1394" i="1"/>
  <c r="AR769" i="1"/>
  <c r="AV1036" i="1"/>
  <c r="AW1036" i="1"/>
  <c r="AX1036" i="1"/>
  <c r="P1036" i="1"/>
  <c r="AR1210" i="1"/>
  <c r="AV386" i="1"/>
  <c r="AR1158" i="1"/>
  <c r="AR1348" i="1"/>
  <c r="AW430" i="1"/>
  <c r="AV63" i="1"/>
  <c r="AV270" i="1"/>
  <c r="AW270" i="1"/>
  <c r="AX270" i="1"/>
  <c r="BA270" i="1"/>
  <c r="AV315" i="1"/>
  <c r="AW315" i="1"/>
  <c r="AX315" i="1"/>
  <c r="BH315" i="1"/>
  <c r="BI315" i="1"/>
  <c r="AV628" i="1"/>
  <c r="AW628" i="1"/>
  <c r="AX628" i="1"/>
  <c r="AR764" i="1"/>
  <c r="AR757" i="1"/>
  <c r="AR822" i="1"/>
  <c r="AR677" i="1"/>
  <c r="AR793" i="1"/>
  <c r="AR828" i="1"/>
  <c r="AV448" i="1"/>
  <c r="AW448" i="1"/>
  <c r="AX448" i="1"/>
  <c r="BA448" i="1"/>
  <c r="AR328" i="1"/>
  <c r="AR578" i="1"/>
  <c r="AR886" i="1"/>
  <c r="AR1097" i="1"/>
  <c r="AR926" i="1"/>
  <c r="AV189" i="1"/>
  <c r="AW189" i="1"/>
  <c r="AX189" i="1"/>
  <c r="AR910" i="1"/>
  <c r="AR930" i="1"/>
  <c r="K557" i="1"/>
  <c r="AV596" i="1"/>
  <c r="AW596" i="1"/>
  <c r="AX596" i="1"/>
  <c r="P596" i="1"/>
  <c r="AR846" i="1"/>
  <c r="AR160" i="1"/>
  <c r="AV582" i="1"/>
  <c r="AW582" i="1"/>
  <c r="AX582" i="1"/>
  <c r="P582" i="1"/>
  <c r="K1383" i="1"/>
  <c r="AV575" i="1"/>
  <c r="AR175" i="1"/>
  <c r="AR353" i="1"/>
  <c r="AR855" i="1"/>
  <c r="K599" i="1"/>
  <c r="AK1389" i="1"/>
  <c r="AR995" i="1"/>
  <c r="AR1319" i="1"/>
  <c r="AR1019" i="1"/>
  <c r="AR1011" i="1"/>
  <c r="AR1203" i="1"/>
  <c r="AR1304" i="1"/>
  <c r="AR1302" i="1"/>
  <c r="AR606" i="1"/>
  <c r="AR187" i="1"/>
  <c r="AR636" i="1"/>
  <c r="W1404" i="1"/>
  <c r="AC132" i="1"/>
  <c r="AC1361" i="1"/>
  <c r="AC1350" i="1"/>
  <c r="AC990" i="1"/>
  <c r="AC897" i="1"/>
  <c r="AC805" i="1"/>
  <c r="AC787" i="1"/>
  <c r="AC743" i="1"/>
  <c r="AC844" i="1"/>
  <c r="AC732" i="1"/>
  <c r="AC665" i="1"/>
  <c r="AC671" i="1"/>
  <c r="AC648" i="1"/>
  <c r="AC499" i="1"/>
  <c r="AD499" i="1"/>
  <c r="AC298" i="1"/>
  <c r="AC322" i="1"/>
  <c r="H1348" i="1"/>
  <c r="H930" i="1"/>
  <c r="H1288" i="1"/>
  <c r="AC507" i="1"/>
  <c r="H1408" i="1"/>
  <c r="AT855" i="1"/>
  <c r="H926" i="1"/>
  <c r="H1023" i="1"/>
  <c r="H1260" i="1"/>
  <c r="AR1239" i="1"/>
  <c r="AW851" i="1"/>
  <c r="AW916" i="1"/>
  <c r="AW1230" i="1"/>
  <c r="AX1230" i="1"/>
  <c r="AW1014" i="1"/>
  <c r="AW1052" i="1"/>
  <c r="AW1183" i="1"/>
  <c r="AW1231" i="1"/>
  <c r="AW989" i="1"/>
  <c r="AX989" i="1"/>
  <c r="BA989" i="1"/>
  <c r="AW1160" i="1"/>
  <c r="H453" i="1"/>
  <c r="AW858" i="1"/>
  <c r="AW1025" i="1"/>
  <c r="AW1023" i="1"/>
  <c r="AW1050" i="1"/>
  <c r="AW1271" i="1"/>
  <c r="AX1271" i="1"/>
  <c r="P1271" i="1"/>
  <c r="AK962" i="1"/>
  <c r="AK1117" i="1"/>
  <c r="AK871" i="1"/>
  <c r="AW879" i="1"/>
  <c r="AW865" i="1"/>
  <c r="AX865" i="1"/>
  <c r="AW971" i="1"/>
  <c r="AX971" i="1"/>
  <c r="AW1217" i="1"/>
  <c r="AW1269" i="1"/>
  <c r="AW104" i="1"/>
  <c r="AK1284" i="1"/>
  <c r="AW1065" i="1"/>
  <c r="AW384" i="1"/>
  <c r="AW1034" i="1"/>
  <c r="AW1099" i="1"/>
  <c r="AW1242" i="1"/>
  <c r="AX1242" i="1"/>
  <c r="P1242" i="1"/>
  <c r="AW1298" i="1"/>
  <c r="AW1282" i="1"/>
  <c r="AX1282" i="1"/>
  <c r="AG532" i="1"/>
  <c r="AW844" i="1"/>
  <c r="AW1322" i="1"/>
  <c r="AX1322" i="1"/>
  <c r="AW1385" i="1"/>
  <c r="AX1385" i="1"/>
  <c r="P1385" i="1"/>
  <c r="K699" i="1"/>
  <c r="O699" i="1"/>
  <c r="AK806" i="1"/>
  <c r="AW1281" i="1"/>
  <c r="AX1281" i="1"/>
  <c r="P1281" i="1"/>
  <c r="AW897" i="1"/>
  <c r="AX897" i="1"/>
  <c r="AW1045" i="1"/>
  <c r="H769" i="1"/>
  <c r="AW873" i="1"/>
  <c r="AW1367" i="1"/>
  <c r="AX1367" i="1"/>
  <c r="P1367" i="1"/>
  <c r="AK1332" i="1"/>
  <c r="AW1029" i="1"/>
  <c r="AX1029" i="1"/>
  <c r="AR318" i="1"/>
  <c r="AR338" i="1"/>
  <c r="AR1003" i="1"/>
  <c r="AW1247" i="1"/>
  <c r="AX1247" i="1"/>
  <c r="P1247" i="1"/>
  <c r="AW1284" i="1"/>
  <c r="AX1284" i="1"/>
  <c r="K1077" i="1"/>
  <c r="K184" i="1"/>
  <c r="AW1300" i="1"/>
  <c r="AW1213" i="1"/>
  <c r="AW1233" i="1"/>
  <c r="AW1283" i="1"/>
  <c r="AX1283" i="1"/>
  <c r="P1283" i="1"/>
  <c r="AW1335" i="1"/>
  <c r="AX1335" i="1"/>
  <c r="P1335" i="1"/>
  <c r="AW379" i="1"/>
  <c r="AW525" i="1"/>
  <c r="AW595" i="1"/>
  <c r="AX595" i="1"/>
  <c r="AW629" i="1"/>
  <c r="AX629" i="1"/>
  <c r="AW645" i="1"/>
  <c r="W558" i="1"/>
  <c r="AC600" i="1"/>
  <c r="AC592" i="1"/>
  <c r="AW204" i="1"/>
  <c r="AW295" i="1"/>
  <c r="AX295" i="1"/>
  <c r="Z902" i="1"/>
  <c r="AW182" i="1"/>
  <c r="AW476" i="1"/>
  <c r="AX476" i="1"/>
  <c r="AW659" i="1"/>
  <c r="W553" i="1"/>
  <c r="AC1271" i="1"/>
  <c r="AW88" i="1"/>
  <c r="AW658" i="1"/>
  <c r="AW833" i="1"/>
  <c r="AW306" i="1"/>
  <c r="AX306" i="1"/>
  <c r="P306" i="1"/>
  <c r="AW386" i="1"/>
  <c r="AX386" i="1"/>
  <c r="AW416" i="1"/>
  <c r="AX416" i="1"/>
  <c r="P416" i="1"/>
  <c r="AW432" i="1"/>
  <c r="AX432" i="1"/>
  <c r="AW533" i="1"/>
  <c r="AX533" i="1"/>
  <c r="AW63" i="1"/>
  <c r="AW487" i="1"/>
  <c r="AW692" i="1"/>
  <c r="AX692" i="1"/>
  <c r="AW804" i="1"/>
  <c r="AW831" i="1"/>
  <c r="AR1215" i="1"/>
  <c r="AW928" i="1"/>
  <c r="AR192" i="1"/>
  <c r="AW346" i="1"/>
  <c r="AW462" i="1"/>
  <c r="AR783" i="1"/>
  <c r="AR902" i="1"/>
  <c r="AR949" i="1"/>
  <c r="AR979" i="1"/>
  <c r="AR977" i="1"/>
  <c r="AR1059" i="1"/>
  <c r="AR1222" i="1"/>
  <c r="AC992" i="1"/>
  <c r="AC899" i="1"/>
  <c r="AC718" i="1"/>
  <c r="AC673" i="1"/>
  <c r="AC650" i="1"/>
  <c r="AR124" i="1"/>
  <c r="AR419" i="1"/>
  <c r="AR471" i="1"/>
  <c r="AR570" i="1"/>
  <c r="AW600" i="1"/>
  <c r="AX600" i="1"/>
  <c r="P600" i="1"/>
  <c r="AR668" i="1"/>
  <c r="AR695" i="1"/>
  <c r="AR722" i="1"/>
  <c r="AR814" i="1"/>
  <c r="AR956" i="1"/>
  <c r="AR1071" i="1"/>
  <c r="AW803" i="1"/>
  <c r="AR70" i="1"/>
  <c r="AR200" i="1"/>
  <c r="AR255" i="1"/>
  <c r="AR445" i="1"/>
  <c r="AR494" i="1"/>
  <c r="AR519" i="1"/>
  <c r="AW599" i="1"/>
  <c r="AW790" i="1"/>
  <c r="AW820" i="1"/>
  <c r="AR1329" i="1"/>
  <c r="AR1397" i="1"/>
  <c r="AW602" i="1"/>
  <c r="W574" i="1"/>
  <c r="AW575" i="1"/>
  <c r="AX575" i="1"/>
  <c r="AX1231" i="1"/>
  <c r="AR1128" i="1"/>
  <c r="AW98" i="1"/>
  <c r="AR130" i="1"/>
  <c r="AW208" i="1"/>
  <c r="AW367" i="1"/>
  <c r="AW423" i="1"/>
  <c r="AX423" i="1"/>
  <c r="AW540" i="1"/>
  <c r="AX540" i="1"/>
  <c r="AW207" i="1"/>
  <c r="AW235" i="1"/>
  <c r="AW341" i="1"/>
  <c r="AX341" i="1"/>
  <c r="AW573" i="1"/>
  <c r="AX573" i="1"/>
  <c r="P573" i="1"/>
  <c r="AW817" i="1"/>
  <c r="AX817" i="1"/>
  <c r="AR1275" i="1"/>
  <c r="AC1325" i="1"/>
  <c r="Z549" i="1"/>
  <c r="BD737" i="1"/>
  <c r="AR93" i="1"/>
  <c r="AW421" i="1"/>
  <c r="AW344" i="1"/>
  <c r="AX344" i="1"/>
  <c r="AV962" i="1"/>
  <c r="W542" i="1"/>
  <c r="AC598" i="1"/>
  <c r="AC100" i="1"/>
  <c r="AC118" i="1"/>
  <c r="AC137" i="1"/>
  <c r="AC135" i="1"/>
  <c r="AC158" i="1"/>
  <c r="AV812" i="1"/>
  <c r="AW812" i="1"/>
  <c r="AX812" i="1"/>
  <c r="AV787" i="1"/>
  <c r="AW787" i="1"/>
  <c r="AX787" i="1"/>
  <c r="AV1008" i="1"/>
  <c r="AW1008" i="1"/>
  <c r="AX1008" i="1"/>
  <c r="P1008" i="1"/>
  <c r="AV1199" i="1"/>
  <c r="AW1199" i="1"/>
  <c r="AX1199" i="1"/>
  <c r="BE737" i="1"/>
  <c r="AV325" i="1"/>
  <c r="AV264" i="1"/>
  <c r="AW264" i="1"/>
  <c r="AX412" i="1"/>
  <c r="BA412" i="1"/>
  <c r="AV147" i="1"/>
  <c r="AW147" i="1"/>
  <c r="AX147" i="1"/>
  <c r="P147" i="1"/>
  <c r="AV275" i="1"/>
  <c r="AW275" i="1"/>
  <c r="AV1037" i="1"/>
  <c r="W1171" i="1"/>
  <c r="AC1052" i="1"/>
  <c r="AC1007" i="1"/>
  <c r="AC819" i="1"/>
  <c r="W688" i="1"/>
  <c r="W362" i="1"/>
  <c r="W215" i="1"/>
  <c r="AR530" i="1"/>
  <c r="AV74" i="1"/>
  <c r="AW74" i="1"/>
  <c r="AX74" i="1"/>
  <c r="P74" i="1"/>
  <c r="AV1225" i="1"/>
  <c r="AW1225" i="1"/>
  <c r="W806" i="1"/>
  <c r="W762" i="1"/>
  <c r="W744" i="1"/>
  <c r="W717" i="1"/>
  <c r="W649" i="1"/>
  <c r="W1366" i="1"/>
  <c r="W1298" i="1"/>
  <c r="W1248" i="1"/>
  <c r="W1230" i="1"/>
  <c r="AR180" i="1"/>
  <c r="AR165" i="1"/>
  <c r="AR502" i="1"/>
  <c r="AR620" i="1"/>
  <c r="AR31" i="1"/>
  <c r="AR653" i="1"/>
  <c r="AR862" i="1"/>
  <c r="AR934" i="1"/>
  <c r="AR1027" i="1"/>
  <c r="AR1086" i="1"/>
  <c r="AX430" i="1"/>
  <c r="P430" i="1"/>
  <c r="AV960" i="1"/>
  <c r="AW960" i="1"/>
  <c r="AV1362" i="1"/>
  <c r="AW1362" i="1"/>
  <c r="AX1362" i="1"/>
  <c r="P1362" i="1"/>
  <c r="AV435" i="1"/>
  <c r="AX117" i="1"/>
  <c r="P117" i="1"/>
  <c r="AR1244" i="1"/>
  <c r="AR1237" i="1"/>
  <c r="AR1387" i="1"/>
  <c r="AC62" i="1"/>
  <c r="W169" i="1"/>
  <c r="AR155" i="1"/>
  <c r="AR612" i="1"/>
  <c r="AR641" i="1"/>
  <c r="AR747" i="1"/>
  <c r="AR894" i="1"/>
  <c r="AR965" i="1"/>
  <c r="AR1042" i="1"/>
  <c r="AW623" i="1"/>
  <c r="AX623" i="1"/>
  <c r="AC76" i="1"/>
  <c r="J290" i="1"/>
  <c r="J624" i="1"/>
  <c r="AK624" i="1"/>
  <c r="J1241" i="1"/>
  <c r="J981" i="1"/>
  <c r="AK981" i="1"/>
  <c r="J802" i="1"/>
  <c r="K802" i="1"/>
  <c r="O802" i="1"/>
  <c r="J697" i="1"/>
  <c r="AK697" i="1"/>
  <c r="J410" i="1"/>
  <c r="AK410" i="1"/>
  <c r="J715" i="1"/>
  <c r="J820" i="1"/>
  <c r="K820" i="1"/>
  <c r="O820" i="1"/>
  <c r="J1095" i="1"/>
  <c r="K1095" i="1"/>
  <c r="J1147" i="1"/>
  <c r="J1167" i="1"/>
  <c r="J647" i="1"/>
  <c r="J384" i="1"/>
  <c r="J1016" i="1"/>
  <c r="J700" i="1"/>
  <c r="K700" i="1"/>
  <c r="J742" i="1"/>
  <c r="J1150" i="1"/>
  <c r="J708" i="1"/>
  <c r="J1338" i="1"/>
  <c r="K1338" i="1"/>
  <c r="O1338" i="1"/>
  <c r="J326" i="1"/>
  <c r="J251" i="1"/>
  <c r="J297" i="1"/>
  <c r="K297" i="1"/>
  <c r="O297" i="1"/>
  <c r="J387" i="1"/>
  <c r="J237" i="1"/>
  <c r="J1186" i="1"/>
  <c r="AK1186" i="1"/>
  <c r="J1297" i="1"/>
  <c r="AK1297" i="1"/>
  <c r="J265" i="1"/>
  <c r="J449" i="1"/>
  <c r="J1350" i="1"/>
  <c r="J1081" i="1"/>
  <c r="J1124" i="1"/>
  <c r="J952" i="1"/>
  <c r="J413" i="1"/>
  <c r="J343" i="1"/>
  <c r="AK343" i="1"/>
  <c r="J1198" i="1"/>
  <c r="K1198" i="1"/>
  <c r="O1198" i="1"/>
  <c r="J1286" i="1"/>
  <c r="AK1286" i="1"/>
  <c r="J490" i="1"/>
  <c r="J1015" i="1"/>
  <c r="K1015" i="1"/>
  <c r="O1015" i="1"/>
  <c r="J907" i="1"/>
  <c r="J416" i="1"/>
  <c r="J99" i="1"/>
  <c r="J104" i="1"/>
  <c r="J1378" i="1"/>
  <c r="AK1378" i="1"/>
  <c r="J1385" i="1"/>
  <c r="K1385" i="1"/>
  <c r="J523" i="1"/>
  <c r="K523" i="1"/>
  <c r="O523" i="1"/>
  <c r="J568" i="1"/>
  <c r="J1390" i="1"/>
  <c r="J597" i="1"/>
  <c r="J524" i="1"/>
  <c r="J1217" i="1"/>
  <c r="J1321" i="1"/>
  <c r="K1321" i="1"/>
  <c r="J1191" i="1"/>
  <c r="J904" i="1"/>
  <c r="K904" i="1"/>
  <c r="O904" i="1"/>
  <c r="J795" i="1"/>
  <c r="K795" i="1"/>
  <c r="O795" i="1"/>
  <c r="J643" i="1"/>
  <c r="J355" i="1"/>
  <c r="J1151" i="1"/>
  <c r="AK1151" i="1"/>
  <c r="J858" i="1"/>
  <c r="K858" i="1"/>
  <c r="J805" i="1"/>
  <c r="J719" i="1"/>
  <c r="J817" i="1"/>
  <c r="J924" i="1"/>
  <c r="J1074" i="1"/>
  <c r="J657" i="1"/>
  <c r="J732" i="1"/>
  <c r="J779" i="1"/>
  <c r="J1172" i="1"/>
  <c r="K1172" i="1"/>
  <c r="O1172" i="1"/>
  <c r="J1009" i="1"/>
  <c r="AK1009" i="1"/>
  <c r="J500" i="1"/>
  <c r="K500" i="1"/>
  <c r="O500" i="1"/>
  <c r="J224" i="1"/>
  <c r="AK224" i="1"/>
  <c r="J268" i="1"/>
  <c r="J348" i="1"/>
  <c r="J467" i="1"/>
  <c r="J336" i="1"/>
  <c r="K336" i="1"/>
  <c r="O336" i="1"/>
  <c r="J1228" i="1"/>
  <c r="J89" i="1"/>
  <c r="J497" i="1"/>
  <c r="J1324" i="1"/>
  <c r="J1365" i="1"/>
  <c r="J1099" i="1"/>
  <c r="J906" i="1"/>
  <c r="J334" i="1"/>
  <c r="J205" i="1"/>
  <c r="AK205" i="1"/>
  <c r="J475" i="1"/>
  <c r="J1231" i="1"/>
  <c r="J73" i="1"/>
  <c r="AK73" i="1"/>
  <c r="J1052" i="1"/>
  <c r="AK1052" i="1"/>
  <c r="J990" i="1"/>
  <c r="J1078" i="1"/>
  <c r="J310" i="1"/>
  <c r="K310" i="1"/>
  <c r="O310" i="1"/>
  <c r="J121" i="1"/>
  <c r="J151" i="1"/>
  <c r="J1393" i="1"/>
  <c r="J630" i="1"/>
  <c r="J1391" i="1"/>
  <c r="J591" i="1"/>
  <c r="J541" i="1"/>
  <c r="K541" i="1"/>
  <c r="O541" i="1"/>
  <c r="J614" i="1"/>
  <c r="J1106" i="1"/>
  <c r="K1106" i="1"/>
  <c r="O1106" i="1"/>
  <c r="J1331" i="1"/>
  <c r="J1160" i="1"/>
  <c r="J877" i="1"/>
  <c r="AK877" i="1"/>
  <c r="J771" i="1"/>
  <c r="J496" i="1"/>
  <c r="AK496" i="1"/>
  <c r="J330" i="1"/>
  <c r="AK330" i="1"/>
  <c r="J1093" i="1"/>
  <c r="J132" i="1"/>
  <c r="J726" i="1"/>
  <c r="K726" i="1"/>
  <c r="J791" i="1"/>
  <c r="J681" i="1"/>
  <c r="J833" i="1"/>
  <c r="J899" i="1"/>
  <c r="J1080" i="1"/>
  <c r="AK1080" i="1"/>
  <c r="J671" i="1"/>
  <c r="J734" i="1"/>
  <c r="K734" i="1"/>
  <c r="O734" i="1"/>
  <c r="J781" i="1"/>
  <c r="J1200" i="1"/>
  <c r="J1000" i="1"/>
  <c r="K1000" i="1"/>
  <c r="J280" i="1"/>
  <c r="J226" i="1"/>
  <c r="J275" i="1"/>
  <c r="J305" i="1"/>
  <c r="J469" i="1"/>
  <c r="J347" i="1"/>
  <c r="J1230" i="1"/>
  <c r="J150" i="1"/>
  <c r="J491" i="1"/>
  <c r="J1326" i="1"/>
  <c r="K1326" i="1"/>
  <c r="O1326" i="1"/>
  <c r="J1367" i="1"/>
  <c r="J1103" i="1"/>
  <c r="J908" i="1"/>
  <c r="K908" i="1"/>
  <c r="O908" i="1"/>
  <c r="J345" i="1"/>
  <c r="J225" i="1"/>
  <c r="J483" i="1"/>
  <c r="K483" i="1"/>
  <c r="O483" i="1"/>
  <c r="J1233" i="1"/>
  <c r="K1233" i="1"/>
  <c r="J78" i="1"/>
  <c r="J1050" i="1"/>
  <c r="J985" i="1"/>
  <c r="AK985" i="1"/>
  <c r="J1067" i="1"/>
  <c r="J292" i="1"/>
  <c r="K292" i="1"/>
  <c r="J97" i="1"/>
  <c r="J86" i="1"/>
  <c r="J1401" i="1"/>
  <c r="J539" i="1"/>
  <c r="K539" i="1"/>
  <c r="O539" i="1"/>
  <c r="J1395" i="1"/>
  <c r="J594" i="1"/>
  <c r="K594" i="1"/>
  <c r="O594" i="1"/>
  <c r="J545" i="1"/>
  <c r="K545" i="1"/>
  <c r="O545" i="1"/>
  <c r="J532" i="1"/>
  <c r="J1313" i="1"/>
  <c r="K1313" i="1"/>
  <c r="O1313" i="1"/>
  <c r="J1166" i="1"/>
  <c r="K1166" i="1"/>
  <c r="O1166" i="1"/>
  <c r="J888" i="1"/>
  <c r="K888" i="1"/>
  <c r="O888" i="1"/>
  <c r="J777" i="1"/>
  <c r="K777" i="1"/>
  <c r="O777" i="1"/>
  <c r="J504" i="1"/>
  <c r="J287" i="1"/>
  <c r="J1162" i="1"/>
  <c r="J126" i="1"/>
  <c r="J717" i="1"/>
  <c r="J688" i="1"/>
  <c r="J672" i="1"/>
  <c r="AK672" i="1"/>
  <c r="J831" i="1"/>
  <c r="J1091" i="1"/>
  <c r="AK1091" i="1"/>
  <c r="J673" i="1"/>
  <c r="K673" i="1"/>
  <c r="O673" i="1"/>
  <c r="J841" i="1"/>
  <c r="K841" i="1"/>
  <c r="O841" i="1"/>
  <c r="J786" i="1"/>
  <c r="J178" i="1"/>
  <c r="J969" i="1"/>
  <c r="K969" i="1"/>
  <c r="O969" i="1"/>
  <c r="J435" i="1"/>
  <c r="J277" i="1"/>
  <c r="J474" i="1"/>
  <c r="J308" i="1"/>
  <c r="AR485" i="1"/>
  <c r="AR537" i="1"/>
  <c r="AR587" i="1"/>
  <c r="AR1115" i="1"/>
  <c r="AR59" i="1"/>
  <c r="AR211" i="1"/>
  <c r="AR381" i="1"/>
  <c r="AR427" i="1"/>
  <c r="AR511" i="1"/>
  <c r="AR661" i="1"/>
  <c r="AR800" i="1"/>
  <c r="AR837" i="1"/>
  <c r="AR835" i="1"/>
  <c r="AR1032" i="1"/>
  <c r="AR1135" i="1"/>
  <c r="AR145" i="1"/>
  <c r="AR220" i="1"/>
  <c r="AR364" i="1"/>
  <c r="AR391" i="1"/>
  <c r="AR438" i="1"/>
  <c r="AR739" i="1"/>
  <c r="AR808" i="1"/>
  <c r="AR868" i="1"/>
  <c r="AR1264" i="1"/>
  <c r="AR272" i="1"/>
  <c r="AR301" i="1"/>
  <c r="AR408" i="1"/>
  <c r="AR459" i="1"/>
  <c r="AR685" i="1"/>
  <c r="W830" i="1"/>
  <c r="W832" i="1"/>
  <c r="W841" i="1"/>
  <c r="AC336" i="1"/>
  <c r="AC247" i="1"/>
  <c r="N764" i="1"/>
  <c r="AR397" i="1"/>
  <c r="AV366" i="1"/>
  <c r="AC1017" i="1"/>
  <c r="AC915" i="1"/>
  <c r="AV872" i="1"/>
  <c r="AV395" i="1"/>
  <c r="AW395" i="1"/>
  <c r="AX395" i="1"/>
  <c r="P395" i="1"/>
  <c r="AV477" i="1"/>
  <c r="AW477" i="1"/>
  <c r="AX477" i="1"/>
  <c r="P477" i="1"/>
  <c r="AV342" i="1"/>
  <c r="AW342" i="1"/>
  <c r="AX342" i="1"/>
  <c r="P342" i="1"/>
  <c r="AV777" i="1"/>
  <c r="AW777" i="1"/>
  <c r="W1218" i="1"/>
  <c r="AY710" i="1"/>
  <c r="AV414" i="1"/>
  <c r="AV170" i="1"/>
  <c r="AW170" i="1"/>
  <c r="AX170" i="1"/>
  <c r="P170" i="1"/>
  <c r="AV591" i="1"/>
  <c r="AV788" i="1"/>
  <c r="AV1009" i="1"/>
  <c r="AW1009" i="1"/>
  <c r="AX1009" i="1"/>
  <c r="P1009" i="1"/>
  <c r="AV1200" i="1"/>
  <c r="AW1200" i="1"/>
  <c r="AX1200" i="1"/>
  <c r="P1200" i="1"/>
  <c r="AV378" i="1"/>
  <c r="AW378" i="1"/>
  <c r="AX378" i="1"/>
  <c r="P378" i="1"/>
  <c r="AV499" i="1"/>
  <c r="AV334" i="1"/>
  <c r="AV963" i="1"/>
  <c r="AW963" i="1"/>
  <c r="AX963" i="1"/>
  <c r="P963" i="1"/>
  <c r="AC1015" i="1"/>
  <c r="AC720" i="1"/>
  <c r="AC675" i="1"/>
  <c r="AV1280" i="1"/>
  <c r="AW1280" i="1"/>
  <c r="AV86" i="1"/>
  <c r="AW86" i="1"/>
  <c r="AX86" i="1"/>
  <c r="BH86" i="1"/>
  <c r="BI86" i="1"/>
  <c r="AX1099" i="1"/>
  <c r="Z793" i="1"/>
  <c r="N106" i="1"/>
  <c r="AR243" i="1"/>
  <c r="AR555" i="1"/>
  <c r="AR712" i="1"/>
  <c r="AR918" i="1"/>
  <c r="AR1292" i="1"/>
  <c r="AV644" i="1"/>
  <c r="AW644" i="1"/>
  <c r="AX644" i="1"/>
  <c r="P644" i="1"/>
  <c r="AV891" i="1"/>
  <c r="AW891" i="1"/>
  <c r="AX891" i="1"/>
  <c r="P891" i="1"/>
  <c r="AV116" i="1"/>
  <c r="AW116" i="1"/>
  <c r="AV625" i="1"/>
  <c r="AV67" i="1"/>
  <c r="AW67" i="1"/>
  <c r="AX67" i="1"/>
  <c r="BH67" i="1"/>
  <c r="BI67" i="1"/>
  <c r="AV133" i="1"/>
  <c r="AW133" i="1"/>
  <c r="AV1104" i="1"/>
  <c r="AW1104" i="1"/>
  <c r="AX1104" i="1"/>
  <c r="P1104" i="1"/>
  <c r="AV1308" i="1"/>
  <c r="AW1308" i="1"/>
  <c r="AG91" i="1"/>
  <c r="AR561" i="1"/>
  <c r="AR775" i="1"/>
  <c r="AR1340" i="1"/>
  <c r="W725" i="1"/>
  <c r="W1080" i="1"/>
  <c r="W1354" i="1"/>
  <c r="W1206" i="1"/>
  <c r="W601" i="1"/>
  <c r="W1402" i="1"/>
  <c r="W1391" i="1"/>
  <c r="AC585" i="1"/>
  <c r="AC1405" i="1"/>
  <c r="AC1394" i="1"/>
  <c r="W79" i="1"/>
  <c r="W399" i="1"/>
  <c r="AR1164" i="1"/>
  <c r="AR1352" i="1"/>
  <c r="J623" i="1"/>
  <c r="K623" i="1"/>
  <c r="O623" i="1"/>
  <c r="AF860" i="1"/>
  <c r="AR1189" i="1"/>
  <c r="K402" i="1"/>
  <c r="AK975" i="1"/>
  <c r="J1268" i="1"/>
  <c r="AK1268" i="1"/>
  <c r="W233" i="1"/>
  <c r="W527" i="1"/>
  <c r="AC626" i="1"/>
  <c r="AD626" i="1"/>
  <c r="W141" i="1"/>
  <c r="W139" i="1"/>
  <c r="W119" i="1"/>
  <c r="W101" i="1"/>
  <c r="W87" i="1"/>
  <c r="AD87" i="1"/>
  <c r="W76" i="1"/>
  <c r="W65" i="1"/>
  <c r="AK431" i="1"/>
  <c r="AK825" i="1"/>
  <c r="AK240" i="1"/>
  <c r="AK1278" i="1"/>
  <c r="W1185" i="1"/>
  <c r="AR1144" i="1"/>
  <c r="K572" i="1"/>
  <c r="K1344" i="1"/>
  <c r="AK283" i="1"/>
  <c r="AK922" i="1"/>
  <c r="K499" i="1"/>
  <c r="AK1066" i="1"/>
  <c r="AK850" i="1"/>
  <c r="K745" i="1"/>
  <c r="O745" i="1"/>
  <c r="AC1184" i="1"/>
  <c r="AR1178" i="1"/>
  <c r="K309" i="1"/>
  <c r="AK307" i="1"/>
  <c r="AH1302" i="1"/>
  <c r="N519" i="1"/>
  <c r="AC528" i="1"/>
  <c r="AC205" i="1"/>
  <c r="AC74" i="1"/>
  <c r="N578" i="1"/>
  <c r="Z570" i="1"/>
  <c r="AT793" i="1"/>
  <c r="AT1027" i="1"/>
  <c r="N759" i="1"/>
  <c r="W610" i="1"/>
  <c r="AC1403" i="1"/>
  <c r="W77" i="1"/>
  <c r="AC65" i="1"/>
  <c r="W599" i="1"/>
  <c r="W1378" i="1"/>
  <c r="Z661" i="1"/>
  <c r="N130" i="1"/>
  <c r="AC119" i="1"/>
  <c r="AC185" i="1"/>
  <c r="BL860" i="1"/>
  <c r="AC323" i="1"/>
  <c r="W488" i="1"/>
  <c r="W480" i="1"/>
  <c r="W307" i="1"/>
  <c r="W345" i="1"/>
  <c r="W299" i="1"/>
  <c r="W291" i="1"/>
  <c r="W278" i="1"/>
  <c r="W235" i="1"/>
  <c r="W516" i="1"/>
  <c r="AV997" i="1"/>
  <c r="AW997" i="1"/>
  <c r="AX997" i="1"/>
  <c r="P997" i="1"/>
  <c r="W347" i="1"/>
  <c r="K704" i="1"/>
  <c r="AV553" i="1"/>
  <c r="AW553" i="1"/>
  <c r="W442" i="1"/>
  <c r="AD442" i="1"/>
  <c r="W505" i="1"/>
  <c r="W498" i="1"/>
  <c r="W477" i="1"/>
  <c r="W367" i="1"/>
  <c r="W312" i="1"/>
  <c r="W304" i="1"/>
  <c r="W342" i="1"/>
  <c r="W296" i="1"/>
  <c r="AC296" i="1"/>
  <c r="AD296" i="1"/>
  <c r="W283" i="1"/>
  <c r="W275" i="1"/>
  <c r="W252" i="1"/>
  <c r="W240" i="1"/>
  <c r="W513" i="1"/>
  <c r="W466" i="1"/>
  <c r="W524" i="1"/>
  <c r="AC565" i="1"/>
  <c r="AC1385" i="1"/>
  <c r="W178" i="1"/>
  <c r="W152" i="1"/>
  <c r="W116" i="1"/>
  <c r="W98" i="1"/>
  <c r="W81" i="1"/>
  <c r="W73" i="1"/>
  <c r="W68" i="1"/>
  <c r="AG737" i="1"/>
  <c r="W356" i="1"/>
  <c r="W592" i="1"/>
  <c r="BE884" i="1"/>
  <c r="W1379" i="1"/>
  <c r="W63" i="1"/>
  <c r="AH165" i="1"/>
  <c r="AC153" i="1"/>
  <c r="BE710" i="1"/>
  <c r="BF773" i="1"/>
  <c r="AT979" i="1"/>
  <c r="AG1176" i="1"/>
  <c r="K564" i="1"/>
  <c r="O564" i="1"/>
  <c r="W790" i="1"/>
  <c r="AK316" i="1"/>
  <c r="AV81" i="1"/>
  <c r="AV291" i="1"/>
  <c r="AW291" i="1"/>
  <c r="Z555" i="1"/>
  <c r="AK153" i="1"/>
  <c r="AC195" i="1"/>
  <c r="AK1368" i="1"/>
  <c r="K346" i="1"/>
  <c r="O346" i="1"/>
  <c r="K993" i="1"/>
  <c r="O993" i="1"/>
  <c r="AC609" i="1"/>
  <c r="K731" i="1"/>
  <c r="AV796" i="1"/>
  <c r="AW796" i="1"/>
  <c r="AX796" i="1"/>
  <c r="P796" i="1"/>
  <c r="AV62" i="1"/>
  <c r="AV115" i="1"/>
  <c r="AW115" i="1"/>
  <c r="AV253" i="1"/>
  <c r="AK843" i="1"/>
  <c r="AV1017" i="1"/>
  <c r="AW1017" i="1"/>
  <c r="AV424" i="1"/>
  <c r="AC99" i="1"/>
  <c r="AC117" i="1"/>
  <c r="AC133" i="1"/>
  <c r="AC183" i="1"/>
  <c r="AC1269" i="1"/>
  <c r="AC1343" i="1"/>
  <c r="W115" i="1"/>
  <c r="H759" i="1"/>
  <c r="W840" i="1"/>
  <c r="W706" i="1"/>
  <c r="W690" i="1"/>
  <c r="W451" i="1"/>
  <c r="W422" i="1"/>
  <c r="W482" i="1"/>
  <c r="W385" i="1"/>
  <c r="AC385" i="1"/>
  <c r="AD385" i="1"/>
  <c r="W309" i="1"/>
  <c r="W335" i="1"/>
  <c r="W323" i="1"/>
  <c r="W293" i="1"/>
  <c r="W280" i="1"/>
  <c r="W269" i="1"/>
  <c r="W234" i="1"/>
  <c r="W202" i="1"/>
  <c r="BL165" i="1"/>
  <c r="W1155" i="1"/>
  <c r="W1132" i="1"/>
  <c r="AC734" i="1"/>
  <c r="AC433" i="1"/>
  <c r="AC404" i="1"/>
  <c r="AC311" i="1"/>
  <c r="AC349" i="1"/>
  <c r="AC292" i="1"/>
  <c r="AC248" i="1"/>
  <c r="AC228" i="1"/>
  <c r="AV508" i="1"/>
  <c r="AW508" i="1"/>
  <c r="AV64" i="1"/>
  <c r="AV526" i="1"/>
  <c r="AW526" i="1"/>
  <c r="AX526" i="1"/>
  <c r="BH526" i="1"/>
  <c r="BI526" i="1"/>
  <c r="AV992" i="1"/>
  <c r="AC96" i="1"/>
  <c r="AC104" i="1"/>
  <c r="AC122" i="1"/>
  <c r="AC150" i="1"/>
  <c r="AF683" i="1"/>
  <c r="AT1252" i="1"/>
  <c r="K896" i="1"/>
  <c r="O896" i="1"/>
  <c r="AC178" i="1"/>
  <c r="AD178" i="1"/>
  <c r="AC196" i="1"/>
  <c r="AV415" i="1"/>
  <c r="AW415" i="1"/>
  <c r="AC435" i="1"/>
  <c r="AC490" i="1"/>
  <c r="AC482" i="1"/>
  <c r="AC474" i="1"/>
  <c r="AC462" i="1"/>
  <c r="AC313" i="1"/>
  <c r="AC305" i="1"/>
  <c r="AC281" i="1"/>
  <c r="AC325" i="1"/>
  <c r="AC584" i="1"/>
  <c r="AC559" i="1"/>
  <c r="W190" i="1"/>
  <c r="W149" i="1"/>
  <c r="W121" i="1"/>
  <c r="W118" i="1"/>
  <c r="W120" i="1"/>
  <c r="W122" i="1"/>
  <c r="W113" i="1"/>
  <c r="W103" i="1"/>
  <c r="W89" i="1"/>
  <c r="W78" i="1"/>
  <c r="AY351" i="1"/>
  <c r="AY457" i="1"/>
  <c r="AG773" i="1"/>
  <c r="AF835" i="1"/>
  <c r="W851" i="1"/>
  <c r="W674" i="1"/>
  <c r="W651" i="1"/>
  <c r="W1250" i="1"/>
  <c r="W1220" i="1"/>
  <c r="W450" i="1"/>
  <c r="W434" i="1"/>
  <c r="W417" i="1"/>
  <c r="W405" i="1"/>
  <c r="W509" i="1"/>
  <c r="W489" i="1"/>
  <c r="W481" i="1"/>
  <c r="W468" i="1"/>
  <c r="W371" i="1"/>
  <c r="W316" i="1"/>
  <c r="W308" i="1"/>
  <c r="W334" i="1"/>
  <c r="W322" i="1"/>
  <c r="W292" i="1"/>
  <c r="W279" i="1"/>
  <c r="W248" i="1"/>
  <c r="W517" i="1"/>
  <c r="AC1392" i="1"/>
  <c r="W189" i="1"/>
  <c r="W187" i="1"/>
  <c r="W148" i="1"/>
  <c r="W102" i="1"/>
  <c r="W88" i="1"/>
  <c r="AC204" i="1"/>
  <c r="AV840" i="1"/>
  <c r="AV643" i="1"/>
  <c r="AW643" i="1"/>
  <c r="AX643" i="1"/>
  <c r="AV871" i="1"/>
  <c r="AW871" i="1"/>
  <c r="AX871" i="1"/>
  <c r="P871" i="1"/>
  <c r="AV1286" i="1"/>
  <c r="AW1286" i="1"/>
  <c r="AX1286" i="1"/>
  <c r="P1286" i="1"/>
  <c r="AV726" i="1"/>
  <c r="AW726" i="1"/>
  <c r="AX726" i="1"/>
  <c r="P726" i="1"/>
  <c r="K602" i="1"/>
  <c r="O602" i="1"/>
  <c r="K1402" i="1"/>
  <c r="O1402" i="1"/>
  <c r="AV899" i="1"/>
  <c r="AW899" i="1"/>
  <c r="AX899" i="1"/>
  <c r="J1218" i="1"/>
  <c r="J358" i="1"/>
  <c r="AK358" i="1"/>
  <c r="J436" i="1"/>
  <c r="AK436" i="1"/>
  <c r="J207" i="1"/>
  <c r="J915" i="1"/>
  <c r="J1101" i="1"/>
  <c r="J1369" i="1"/>
  <c r="K1369" i="1"/>
  <c r="O1369" i="1"/>
  <c r="J1335" i="1"/>
  <c r="J404" i="1"/>
  <c r="K404" i="1"/>
  <c r="O404" i="1"/>
  <c r="J1281" i="1"/>
  <c r="K1281" i="1"/>
  <c r="J1182" i="1"/>
  <c r="K1182" i="1"/>
  <c r="O1182" i="1"/>
  <c r="J248" i="1"/>
  <c r="J371" i="1"/>
  <c r="J344" i="1"/>
  <c r="K344" i="1"/>
  <c r="O344" i="1"/>
  <c r="J270" i="1"/>
  <c r="AK270" i="1"/>
  <c r="J230" i="1"/>
  <c r="J231" i="1"/>
  <c r="J1110" i="1"/>
  <c r="J849" i="1"/>
  <c r="K849" i="1"/>
  <c r="O849" i="1"/>
  <c r="J1152" i="1"/>
  <c r="J753" i="1"/>
  <c r="AK753" i="1"/>
  <c r="J725" i="1"/>
  <c r="J659" i="1"/>
  <c r="AK659" i="1"/>
  <c r="J1112" i="1"/>
  <c r="J1334" i="1"/>
  <c r="J733" i="1"/>
  <c r="AK733" i="1"/>
  <c r="J1142" i="1"/>
  <c r="J1169" i="1"/>
  <c r="J1247" i="1"/>
  <c r="J780" i="1"/>
  <c r="AK780" i="1"/>
  <c r="J76" i="1"/>
  <c r="AK76" i="1"/>
  <c r="J257" i="1"/>
  <c r="AK257" i="1"/>
  <c r="J447" i="1"/>
  <c r="AK447" i="1"/>
  <c r="J714" i="1"/>
  <c r="AK714" i="1"/>
  <c r="J810" i="1"/>
  <c r="K810" i="1"/>
  <c r="O810" i="1"/>
  <c r="J932" i="1"/>
  <c r="AK932" i="1"/>
  <c r="J1180" i="1"/>
  <c r="J1306" i="1"/>
  <c r="AV691" i="1"/>
  <c r="AW691" i="1"/>
  <c r="J1327" i="1"/>
  <c r="AC208" i="1"/>
  <c r="BL91" i="1"/>
  <c r="AC414" i="1"/>
  <c r="AC402" i="1"/>
  <c r="AC506" i="1"/>
  <c r="AC478" i="1"/>
  <c r="AC466" i="1"/>
  <c r="AC309" i="1"/>
  <c r="AC347" i="1"/>
  <c r="AC277" i="1"/>
  <c r="AC258" i="1"/>
  <c r="AC234" i="1"/>
  <c r="BL218" i="1"/>
  <c r="N445" i="1"/>
  <c r="BG757" i="1"/>
  <c r="AV733" i="1"/>
  <c r="AW733" i="1"/>
  <c r="AV1156" i="1"/>
  <c r="AW1156" i="1"/>
  <c r="AX1156" i="1"/>
  <c r="P1156" i="1"/>
  <c r="AV1366" i="1"/>
  <c r="AW1366" i="1"/>
  <c r="AX1366" i="1"/>
  <c r="AT653" i="1"/>
  <c r="AT828" i="1"/>
  <c r="AT419" i="1"/>
  <c r="AV850" i="1"/>
  <c r="AW850" i="1"/>
  <c r="AF1126" i="1"/>
  <c r="BF1317" i="1"/>
  <c r="J1199" i="1"/>
  <c r="AC346" i="1"/>
  <c r="AC288" i="1"/>
  <c r="AC265" i="1"/>
  <c r="W563" i="1"/>
  <c r="W546" i="1"/>
  <c r="AC202" i="1"/>
  <c r="AC79" i="1"/>
  <c r="AC172" i="1"/>
  <c r="AC194" i="1"/>
  <c r="BL798" i="1"/>
  <c r="AV225" i="1"/>
  <c r="AV1365" i="1"/>
  <c r="AW1365" i="1"/>
  <c r="AV1379" i="1"/>
  <c r="AW1379" i="1"/>
  <c r="AT1275" i="1"/>
  <c r="BL634" i="1"/>
  <c r="BG1317" i="1"/>
  <c r="J477" i="1"/>
  <c r="AK477" i="1"/>
  <c r="J118" i="1"/>
  <c r="J1234" i="1"/>
  <c r="J368" i="1"/>
  <c r="K368" i="1"/>
  <c r="O368" i="1"/>
  <c r="J190" i="1"/>
  <c r="J361" i="1"/>
  <c r="K361" i="1"/>
  <c r="O361" i="1"/>
  <c r="J299" i="1"/>
  <c r="J260" i="1"/>
  <c r="J206" i="1"/>
  <c r="J481" i="1"/>
  <c r="K481" i="1"/>
  <c r="O481" i="1"/>
  <c r="J960" i="1"/>
  <c r="AK960" i="1"/>
  <c r="J74" i="1"/>
  <c r="K74" i="1"/>
  <c r="O74" i="1"/>
  <c r="J1132" i="1"/>
  <c r="K1132" i="1"/>
  <c r="O1132" i="1"/>
  <c r="J878" i="1"/>
  <c r="J705" i="1"/>
  <c r="J1055" i="1"/>
  <c r="J1354" i="1"/>
  <c r="K1354" i="1"/>
  <c r="O1354" i="1"/>
  <c r="J916" i="1"/>
  <c r="J812" i="1"/>
  <c r="J982" i="1"/>
  <c r="K982" i="1"/>
  <c r="O982" i="1"/>
  <c r="J1364" i="1"/>
  <c r="J945" i="1"/>
  <c r="J818" i="1"/>
  <c r="K818" i="1"/>
  <c r="O818" i="1"/>
  <c r="J169" i="1"/>
  <c r="AK169" i="1"/>
  <c r="J998" i="1"/>
  <c r="J320" i="1"/>
  <c r="J473" i="1"/>
  <c r="K473" i="1"/>
  <c r="O473" i="1"/>
  <c r="J741" i="1"/>
  <c r="AK741" i="1"/>
  <c r="J830" i="1"/>
  <c r="AK830" i="1"/>
  <c r="J997" i="1"/>
  <c r="AK997" i="1"/>
  <c r="J1208" i="1"/>
  <c r="AV857" i="1"/>
  <c r="AW857" i="1"/>
  <c r="AV1184" i="1"/>
  <c r="AW1184" i="1"/>
  <c r="AX1184" i="1"/>
  <c r="P1184" i="1"/>
  <c r="AC1367" i="1"/>
  <c r="AC1359" i="1"/>
  <c r="AC1050" i="1"/>
  <c r="AC1039" i="1"/>
  <c r="AC1000" i="1"/>
  <c r="AC984" i="1"/>
  <c r="AC943" i="1"/>
  <c r="AC781" i="1"/>
  <c r="AC858" i="1"/>
  <c r="AC708" i="1"/>
  <c r="AC441" i="1"/>
  <c r="AC412" i="1"/>
  <c r="AC315" i="1"/>
  <c r="AC307" i="1"/>
  <c r="AC275" i="1"/>
  <c r="AC264" i="1"/>
  <c r="W817" i="1"/>
  <c r="W786" i="1"/>
  <c r="W754" i="1"/>
  <c r="W865" i="1"/>
  <c r="W715" i="1"/>
  <c r="W693" i="1"/>
  <c r="W659" i="1"/>
  <c r="W647" i="1"/>
  <c r="W1364" i="1"/>
  <c r="W1356" i="1"/>
  <c r="W1296" i="1"/>
  <c r="W1281" i="1"/>
  <c r="W1269" i="1"/>
  <c r="W1242" i="1"/>
  <c r="W1228" i="1"/>
  <c r="W1208" i="1"/>
  <c r="W209" i="1"/>
  <c r="W603" i="1"/>
  <c r="W595" i="1"/>
  <c r="W1393" i="1"/>
  <c r="W1382" i="1"/>
  <c r="AC533" i="1"/>
  <c r="AC576" i="1"/>
  <c r="AC551" i="1"/>
  <c r="AC540" i="1"/>
  <c r="AD540" i="1"/>
  <c r="AC1410" i="1"/>
  <c r="AC1408" i="1"/>
  <c r="AC1399" i="1"/>
  <c r="AC1377" i="1"/>
  <c r="BE457" i="1"/>
  <c r="AG535" i="1"/>
  <c r="AG30" i="1"/>
  <c r="BD634" i="1"/>
  <c r="BE798" i="1"/>
  <c r="AF1302" i="1"/>
  <c r="AT759" i="1"/>
  <c r="J639" i="1"/>
  <c r="K639" i="1"/>
  <c r="Z537" i="1"/>
  <c r="AV100" i="1"/>
  <c r="AW100" i="1"/>
  <c r="AX100" i="1"/>
  <c r="P100" i="1"/>
  <c r="AV305" i="1"/>
  <c r="AW305" i="1"/>
  <c r="AX305" i="1"/>
  <c r="P305" i="1"/>
  <c r="AV234" i="1"/>
  <c r="AW234" i="1"/>
  <c r="AX234" i="1"/>
  <c r="P234" i="1"/>
  <c r="AV656" i="1"/>
  <c r="AW656" i="1"/>
  <c r="AX656" i="1"/>
  <c r="P656" i="1"/>
  <c r="AV583" i="1"/>
  <c r="AV805" i="1"/>
  <c r="AW805" i="1"/>
  <c r="AU1027" i="1"/>
  <c r="AV1206" i="1"/>
  <c r="AW1206" i="1"/>
  <c r="AX1206" i="1"/>
  <c r="P1206" i="1"/>
  <c r="J947" i="1"/>
  <c r="K947" i="1"/>
  <c r="W1153" i="1"/>
  <c r="W1142" i="1"/>
  <c r="AR91" i="1"/>
  <c r="W378" i="1"/>
  <c r="W358" i="1"/>
  <c r="W341" i="1"/>
  <c r="W325" i="1"/>
  <c r="W594" i="1"/>
  <c r="AH860" i="1"/>
  <c r="BD1317" i="1"/>
  <c r="AV1044" i="1"/>
  <c r="AW1044" i="1"/>
  <c r="AV1229" i="1"/>
  <c r="AW1229" i="1"/>
  <c r="AV335" i="1"/>
  <c r="AV532" i="1"/>
  <c r="AW532" i="1"/>
  <c r="AV973" i="1"/>
  <c r="AW973" i="1"/>
  <c r="W1194" i="1"/>
  <c r="W423" i="1"/>
  <c r="W411" i="1"/>
  <c r="W395" i="1"/>
  <c r="W491" i="1"/>
  <c r="W483" i="1"/>
  <c r="W474" i="1"/>
  <c r="W357" i="1"/>
  <c r="W310" i="1"/>
  <c r="W336" i="1"/>
  <c r="W281" i="1"/>
  <c r="W270" i="1"/>
  <c r="W250" i="1"/>
  <c r="W205" i="1"/>
  <c r="W228" i="1"/>
  <c r="AD228" i="1"/>
  <c r="AC563" i="1"/>
  <c r="W194" i="1"/>
  <c r="W172" i="1"/>
  <c r="W150" i="1"/>
  <c r="W104" i="1"/>
  <c r="W96" i="1"/>
  <c r="W62" i="1"/>
  <c r="AC67" i="1"/>
  <c r="BL1237" i="1"/>
  <c r="AT549" i="1"/>
  <c r="AT846" i="1"/>
  <c r="BL1258" i="1"/>
  <c r="Z175" i="1"/>
  <c r="AV347" i="1"/>
  <c r="AW347" i="1"/>
  <c r="W387" i="1"/>
  <c r="H549" i="1"/>
  <c r="W602" i="1"/>
  <c r="W559" i="1"/>
  <c r="AC601" i="1"/>
  <c r="AD601" i="1"/>
  <c r="AC593" i="1"/>
  <c r="AC615" i="1"/>
  <c r="AC547" i="1"/>
  <c r="W173" i="1"/>
  <c r="W151" i="1"/>
  <c r="W127" i="1"/>
  <c r="W109" i="1"/>
  <c r="W97" i="1"/>
  <c r="W80" i="1"/>
  <c r="W72" i="1"/>
  <c r="AC215" i="1"/>
  <c r="AD215" i="1"/>
  <c r="AC61" i="1"/>
  <c r="AC97" i="1"/>
  <c r="N220" i="1"/>
  <c r="N374" i="1"/>
  <c r="N570" i="1"/>
  <c r="Z561" i="1"/>
  <c r="Z677" i="1"/>
  <c r="AG634" i="1"/>
  <c r="AH710" i="1"/>
  <c r="BL710" i="1"/>
  <c r="AH737" i="1"/>
  <c r="Z886" i="1"/>
  <c r="AY884" i="1"/>
  <c r="AC1335" i="1"/>
  <c r="AV1272" i="1"/>
  <c r="Z668" i="1"/>
  <c r="Z855" i="1"/>
  <c r="AY1258" i="1"/>
  <c r="W617" i="1"/>
  <c r="AC614" i="1"/>
  <c r="AG757" i="1"/>
  <c r="AV937" i="1"/>
  <c r="Z808" i="1"/>
  <c r="AV1035" i="1"/>
  <c r="AW1035" i="1"/>
  <c r="AX1035" i="1"/>
  <c r="P1035" i="1"/>
  <c r="H764" i="1"/>
  <c r="AC657" i="1"/>
  <c r="AC436" i="1"/>
  <c r="AC332" i="1"/>
  <c r="AC295" i="1"/>
  <c r="AC282" i="1"/>
  <c r="W585" i="1"/>
  <c r="W572" i="1"/>
  <c r="W581" i="1"/>
  <c r="AC532" i="1"/>
  <c r="AC521" i="1"/>
  <c r="AF165" i="1"/>
  <c r="AC206" i="1"/>
  <c r="AC68" i="1"/>
  <c r="AC152" i="1"/>
  <c r="N353" i="1"/>
  <c r="AH351" i="1"/>
  <c r="N427" i="1"/>
  <c r="Z397" i="1"/>
  <c r="AF457" i="1"/>
  <c r="AF634" i="1"/>
  <c r="BF634" i="1"/>
  <c r="Z800" i="1"/>
  <c r="N1003" i="1"/>
  <c r="AC1141" i="1"/>
  <c r="AT374" i="1"/>
  <c r="AT570" i="1"/>
  <c r="AV1016" i="1"/>
  <c r="AW1016" i="1"/>
  <c r="AV1207" i="1"/>
  <c r="AV743" i="1"/>
  <c r="AW743" i="1"/>
  <c r="AV474" i="1"/>
  <c r="AW474" i="1"/>
  <c r="N822" i="1"/>
  <c r="AV832" i="1"/>
  <c r="AW832" i="1"/>
  <c r="AV150" i="1"/>
  <c r="AW150" i="1"/>
  <c r="AV61" i="1"/>
  <c r="AW61" i="1"/>
  <c r="AV478" i="1"/>
  <c r="AW478" i="1"/>
  <c r="AX478" i="1"/>
  <c r="BA478" i="1"/>
  <c r="AY165" i="1"/>
  <c r="W1380" i="1"/>
  <c r="AC1375" i="1"/>
  <c r="AG165" i="1"/>
  <c r="Z374" i="1"/>
  <c r="BG634" i="1"/>
  <c r="AH683" i="1"/>
  <c r="BD773" i="1"/>
  <c r="Z875" i="1"/>
  <c r="AT1032" i="1"/>
  <c r="AF535" i="1"/>
  <c r="AF30" i="1"/>
  <c r="K81" i="1"/>
  <c r="AV425" i="1"/>
  <c r="AW425" i="1"/>
  <c r="AX425" i="1"/>
  <c r="P425" i="1"/>
  <c r="AC1357" i="1"/>
  <c r="AC998" i="1"/>
  <c r="AC982" i="1"/>
  <c r="AC953" i="1"/>
  <c r="AC706" i="1"/>
  <c r="W584" i="1"/>
  <c r="BD710" i="1"/>
  <c r="BE773" i="1"/>
  <c r="AV708" i="1"/>
  <c r="AW708" i="1"/>
  <c r="AX708" i="1"/>
  <c r="P708" i="1"/>
  <c r="AV1266" i="1"/>
  <c r="AC719" i="1"/>
  <c r="Z620" i="1"/>
  <c r="Z31" i="1"/>
  <c r="N555" i="1"/>
  <c r="H155" i="1"/>
  <c r="AT677" i="1"/>
  <c r="AV1049" i="1"/>
  <c r="AV752" i="1"/>
  <c r="AW752" i="1"/>
  <c r="AX752" i="1"/>
  <c r="P752" i="1"/>
  <c r="AV96" i="1"/>
  <c r="AW96" i="1"/>
  <c r="AX96" i="1"/>
  <c r="P96" i="1"/>
  <c r="AV958" i="1"/>
  <c r="AW958" i="1"/>
  <c r="AV1150" i="1"/>
  <c r="AW1150" i="1"/>
  <c r="AV1360" i="1"/>
  <c r="AW1360" i="1"/>
  <c r="BF710" i="1"/>
  <c r="BG773" i="1"/>
  <c r="AG798" i="1"/>
  <c r="AV1208" i="1"/>
  <c r="AW1208" i="1"/>
  <c r="AX1208" i="1"/>
  <c r="AK376" i="1"/>
  <c r="Z846" i="1"/>
  <c r="AV232" i="1"/>
  <c r="AW232" i="1"/>
  <c r="AX232" i="1"/>
  <c r="P232" i="1"/>
  <c r="AC425" i="1"/>
  <c r="N808" i="1"/>
  <c r="W1324" i="1"/>
  <c r="AC115" i="1"/>
  <c r="AK651" i="1"/>
  <c r="K575" i="1"/>
  <c r="AV657" i="1"/>
  <c r="AV617" i="1"/>
  <c r="AV422" i="1"/>
  <c r="AV593" i="1"/>
  <c r="AW593" i="1"/>
  <c r="AX593" i="1"/>
  <c r="P593" i="1"/>
  <c r="AK785" i="1"/>
  <c r="K1384" i="1"/>
  <c r="O1384" i="1"/>
  <c r="AK958" i="1"/>
  <c r="AV1323" i="1"/>
  <c r="AW1323" i="1"/>
  <c r="AX1323" i="1"/>
  <c r="P1323" i="1"/>
  <c r="AV892" i="1"/>
  <c r="AW892" i="1"/>
  <c r="AV1093" i="1"/>
  <c r="AW1093" i="1"/>
  <c r="AX1093" i="1"/>
  <c r="P1093" i="1"/>
  <c r="AV1296" i="1"/>
  <c r="AW1296" i="1"/>
  <c r="AX1296" i="1"/>
  <c r="P1296" i="1"/>
  <c r="W448" i="1"/>
  <c r="W432" i="1"/>
  <c r="W507" i="1"/>
  <c r="W500" i="1"/>
  <c r="W479" i="1"/>
  <c r="W369" i="1"/>
  <c r="W314" i="1"/>
  <c r="W344" i="1"/>
  <c r="W298" i="1"/>
  <c r="W277" i="1"/>
  <c r="W225" i="1"/>
  <c r="W515" i="1"/>
  <c r="W227" i="1"/>
  <c r="W214" i="1"/>
  <c r="AC567" i="1"/>
  <c r="W158" i="1"/>
  <c r="W137" i="1"/>
  <c r="W135" i="1"/>
  <c r="W66" i="1"/>
  <c r="AC120" i="1"/>
  <c r="AC148" i="1"/>
  <c r="AV1262" i="1"/>
  <c r="AV1260" i="1"/>
  <c r="AV149" i="1"/>
  <c r="AW149" i="1"/>
  <c r="AV377" i="1"/>
  <c r="AW377" i="1"/>
  <c r="AX377" i="1"/>
  <c r="P377" i="1"/>
  <c r="K547" i="1"/>
  <c r="O547" i="1"/>
  <c r="AK622" i="1"/>
  <c r="W596" i="1"/>
  <c r="W575" i="1"/>
  <c r="W547" i="1"/>
  <c r="W539" i="1"/>
  <c r="AC603" i="1"/>
  <c r="AC595" i="1"/>
  <c r="W99" i="1"/>
  <c r="AC103" i="1"/>
  <c r="K64" i="1"/>
  <c r="O64" i="1"/>
  <c r="AD41" i="1"/>
  <c r="AR113" i="1"/>
  <c r="W658" i="1"/>
  <c r="W906" i="1"/>
  <c r="W441" i="1"/>
  <c r="W424" i="1"/>
  <c r="W492" i="1"/>
  <c r="W497" i="1"/>
  <c r="W475" i="1"/>
  <c r="W349" i="1"/>
  <c r="W295" i="1"/>
  <c r="AD295" i="1"/>
  <c r="W282" i="1"/>
  <c r="W274" i="1"/>
  <c r="W263" i="1"/>
  <c r="W251" i="1"/>
  <c r="W208" i="1"/>
  <c r="W476" i="1"/>
  <c r="W61" i="1"/>
  <c r="AC72" i="1"/>
  <c r="AC80" i="1"/>
  <c r="AC109" i="1"/>
  <c r="AC127" i="1"/>
  <c r="AC151" i="1"/>
  <c r="AD151" i="1"/>
  <c r="AH634" i="1"/>
  <c r="BL773" i="1"/>
  <c r="AC1309" i="1"/>
  <c r="W1344" i="1"/>
  <c r="AC177" i="1"/>
  <c r="AT200" i="1"/>
  <c r="AT875" i="1"/>
  <c r="BG1176" i="1"/>
  <c r="AT180" i="1"/>
  <c r="H1239" i="1"/>
  <c r="Z419" i="1"/>
  <c r="AV1015" i="1"/>
  <c r="AW1015" i="1"/>
  <c r="Z783" i="1"/>
  <c r="AY1176" i="1"/>
  <c r="AV693" i="1"/>
  <c r="AW693" i="1"/>
  <c r="W796" i="1"/>
  <c r="W780" i="1"/>
  <c r="W879" i="1"/>
  <c r="W853" i="1"/>
  <c r="W707" i="1"/>
  <c r="W691" i="1"/>
  <c r="W680" i="1"/>
  <c r="W657" i="1"/>
  <c r="W645" i="1"/>
  <c r="W1362" i="1"/>
  <c r="W1294" i="1"/>
  <c r="W1279" i="1"/>
  <c r="W1256" i="1"/>
  <c r="W1234" i="1"/>
  <c r="W1226" i="1"/>
  <c r="W1181" i="1"/>
  <c r="W593" i="1"/>
  <c r="AC574" i="1"/>
  <c r="AC546" i="1"/>
  <c r="AC1383" i="1"/>
  <c r="AC81" i="1"/>
  <c r="AC1198" i="1"/>
  <c r="AT587" i="1"/>
  <c r="AT808" i="1"/>
  <c r="AV811" i="1"/>
  <c r="AW811" i="1"/>
  <c r="W614" i="1"/>
  <c r="AC1365" i="1"/>
  <c r="AC1048" i="1"/>
  <c r="AC1037" i="1"/>
  <c r="AC913" i="1"/>
  <c r="AC889" i="1"/>
  <c r="AC852" i="1"/>
  <c r="AC840" i="1"/>
  <c r="AC690" i="1"/>
  <c r="AC250" i="1"/>
  <c r="W568" i="1"/>
  <c r="W557" i="1"/>
  <c r="W543" i="1"/>
  <c r="AC591" i="1"/>
  <c r="AY535" i="1"/>
  <c r="AY30" i="1"/>
  <c r="AY737" i="1"/>
  <c r="Z894" i="1"/>
  <c r="AT641" i="1"/>
  <c r="AT739" i="1"/>
  <c r="AV921" i="1"/>
  <c r="AW921" i="1"/>
  <c r="AH535" i="1"/>
  <c r="AH30" i="1"/>
  <c r="K593" i="1"/>
  <c r="O593" i="1"/>
  <c r="AV500" i="1"/>
  <c r="AW500" i="1"/>
  <c r="W532" i="1"/>
  <c r="AT243" i="1"/>
  <c r="AV343" i="1"/>
  <c r="AW343" i="1"/>
  <c r="AX343" i="1"/>
  <c r="BA343" i="1"/>
  <c r="AV983" i="1"/>
  <c r="AW983" i="1"/>
  <c r="AX983" i="1"/>
  <c r="P983" i="1"/>
  <c r="AV214" i="1"/>
  <c r="AV932" i="1"/>
  <c r="AV930" i="1"/>
  <c r="AV276" i="1"/>
  <c r="AW276" i="1"/>
  <c r="AV443" i="1"/>
  <c r="AW443" i="1"/>
  <c r="W1161" i="1"/>
  <c r="AC735" i="1"/>
  <c r="AC280" i="1"/>
  <c r="AC261" i="1"/>
  <c r="W567" i="1"/>
  <c r="AC590" i="1"/>
  <c r="AC213" i="1"/>
  <c r="AC66" i="1"/>
  <c r="N328" i="1"/>
  <c r="N243" i="1"/>
  <c r="W425" i="1"/>
  <c r="AT59" i="1"/>
  <c r="AT722" i="1"/>
  <c r="AV852" i="1"/>
  <c r="AW852" i="1"/>
  <c r="AX852" i="1"/>
  <c r="P852" i="1"/>
  <c r="AV1267" i="1"/>
  <c r="AW1267" i="1"/>
  <c r="AT729" i="1"/>
  <c r="O1375" i="1"/>
  <c r="AV1345" i="1"/>
  <c r="AW1345" i="1"/>
  <c r="AV1368" i="1"/>
  <c r="AW1368" i="1"/>
  <c r="AX1368" i="1"/>
  <c r="P1368" i="1"/>
  <c r="AV650" i="1"/>
  <c r="AW650" i="1"/>
  <c r="AX650" i="1"/>
  <c r="P650" i="1"/>
  <c r="W812" i="1"/>
  <c r="W735" i="1"/>
  <c r="W705" i="1"/>
  <c r="W689" i="1"/>
  <c r="W1100" i="1"/>
  <c r="W1368" i="1"/>
  <c r="W1360" i="1"/>
  <c r="W1300" i="1"/>
  <c r="W1285" i="1"/>
  <c r="AD1285" i="1"/>
  <c r="W1273" i="1"/>
  <c r="W1232" i="1"/>
  <c r="W1200" i="1"/>
  <c r="W1192" i="1"/>
  <c r="W591" i="1"/>
  <c r="W1400" i="1"/>
  <c r="W1389" i="1"/>
  <c r="AC583" i="1"/>
  <c r="AC572" i="1"/>
  <c r="AC558" i="1"/>
  <c r="AC544" i="1"/>
  <c r="AD544" i="1"/>
  <c r="W64" i="1"/>
  <c r="AC75" i="1"/>
  <c r="AD75" i="1"/>
  <c r="AC184" i="1"/>
  <c r="AD184" i="1"/>
  <c r="BE351" i="1"/>
  <c r="AV248" i="1"/>
  <c r="AW248" i="1"/>
  <c r="AX248" i="1"/>
  <c r="BA248" i="1"/>
  <c r="K1290" i="1"/>
  <c r="O1290" i="1"/>
  <c r="AV278" i="1"/>
  <c r="AW278" i="1"/>
  <c r="AC1363" i="1"/>
  <c r="AC1355" i="1"/>
  <c r="AC1054" i="1"/>
  <c r="AC1046" i="1"/>
  <c r="AC1035" i="1"/>
  <c r="AC1009" i="1"/>
  <c r="AC962" i="1"/>
  <c r="AC951" i="1"/>
  <c r="AC939" i="1"/>
  <c r="AC812" i="1"/>
  <c r="AD812" i="1"/>
  <c r="AC789" i="1"/>
  <c r="AC745" i="1"/>
  <c r="AC850" i="1"/>
  <c r="AC358" i="1"/>
  <c r="AV468" i="1"/>
  <c r="AK832" i="1"/>
  <c r="K1039" i="1"/>
  <c r="AK282" i="1"/>
  <c r="AK482" i="1"/>
  <c r="AV479" i="1"/>
  <c r="AW479" i="1"/>
  <c r="AX479" i="1"/>
  <c r="BH479" i="1"/>
  <c r="BI479" i="1"/>
  <c r="AK1044" i="1"/>
  <c r="K1122" i="1"/>
  <c r="K1081" i="1"/>
  <c r="AK1355" i="1"/>
  <c r="O148" i="1"/>
  <c r="K455" i="1"/>
  <c r="K453" i="1"/>
  <c r="K1217" i="1"/>
  <c r="AV250" i="1"/>
  <c r="AW250" i="1"/>
  <c r="AX250" i="1"/>
  <c r="P250" i="1"/>
  <c r="K1269" i="1"/>
  <c r="O1269" i="1"/>
  <c r="K1228" i="1"/>
  <c r="O1228" i="1"/>
  <c r="K308" i="1"/>
  <c r="O308" i="1"/>
  <c r="AV488" i="1"/>
  <c r="AW488" i="1"/>
  <c r="AX488" i="1"/>
  <c r="P488" i="1"/>
  <c r="AV514" i="1"/>
  <c r="AV888" i="1"/>
  <c r="AW888" i="1"/>
  <c r="AX888" i="1"/>
  <c r="P888" i="1"/>
  <c r="K85" i="1"/>
  <c r="AK788" i="1"/>
  <c r="AK182" i="1"/>
  <c r="AV469" i="1"/>
  <c r="AW469" i="1"/>
  <c r="AX469" i="1"/>
  <c r="BH469" i="1"/>
  <c r="BI469" i="1"/>
  <c r="AV1030" i="1"/>
  <c r="AV1027" i="1"/>
  <c r="K1381" i="1"/>
  <c r="O1381" i="1"/>
  <c r="AK101" i="1"/>
  <c r="K521" i="1"/>
  <c r="O521" i="1"/>
  <c r="O1406" i="1"/>
  <c r="O580" i="1"/>
  <c r="K1379" i="1"/>
  <c r="O1379" i="1"/>
  <c r="K1219" i="1"/>
  <c r="O1219" i="1"/>
  <c r="K645" i="1"/>
  <c r="AK1156" i="1"/>
  <c r="AK717" i="1"/>
  <c r="AV172" i="1"/>
  <c r="AW172" i="1"/>
  <c r="AX172" i="1"/>
  <c r="P172" i="1"/>
  <c r="AV184" i="1"/>
  <c r="AW184" i="1"/>
  <c r="AV251" i="1"/>
  <c r="AW251" i="1"/>
  <c r="AX251" i="1"/>
  <c r="P251" i="1"/>
  <c r="AV750" i="1"/>
  <c r="AW750" i="1"/>
  <c r="AX750" i="1"/>
  <c r="P750" i="1"/>
  <c r="AV194" i="1"/>
  <c r="AW194" i="1"/>
  <c r="AV552" i="1"/>
  <c r="AW552" i="1"/>
  <c r="AX552" i="1"/>
  <c r="P552" i="1"/>
  <c r="W609" i="1"/>
  <c r="W598" i="1"/>
  <c r="W590" i="1"/>
  <c r="AD590" i="1"/>
  <c r="W580" i="1"/>
  <c r="W566" i="1"/>
  <c r="W552" i="1"/>
  <c r="W541" i="1"/>
  <c r="AC568" i="1"/>
  <c r="AC557" i="1"/>
  <c r="AC101" i="1"/>
  <c r="AT764" i="1"/>
  <c r="AT555" i="1"/>
  <c r="AK340" i="1"/>
  <c r="AV664" i="1"/>
  <c r="AW664" i="1"/>
  <c r="AX664" i="1"/>
  <c r="P664" i="1"/>
  <c r="AK533" i="1"/>
  <c r="AK394" i="1"/>
  <c r="K1220" i="1"/>
  <c r="K1103" i="1"/>
  <c r="K1062" i="1"/>
  <c r="O1062" i="1"/>
  <c r="AK1337" i="1"/>
  <c r="AK232" i="1"/>
  <c r="K735" i="1"/>
  <c r="O735" i="1"/>
  <c r="K1154" i="1"/>
  <c r="O1154" i="1"/>
  <c r="O727" i="1"/>
  <c r="AK1102" i="1"/>
  <c r="K761" i="1"/>
  <c r="AV237" i="1"/>
  <c r="AW237" i="1"/>
  <c r="AX237" i="1"/>
  <c r="P237" i="1"/>
  <c r="AV233" i="1"/>
  <c r="AW233" i="1"/>
  <c r="AV247" i="1"/>
  <c r="AW247" i="1"/>
  <c r="AX247" i="1"/>
  <c r="AV483" i="1"/>
  <c r="AW483" i="1"/>
  <c r="AV492" i="1"/>
  <c r="AV939" i="1"/>
  <c r="AV1338" i="1"/>
  <c r="AW1338" i="1"/>
  <c r="AX1338" i="1"/>
  <c r="P1338" i="1"/>
  <c r="AV433" i="1"/>
  <c r="AV1277" i="1"/>
  <c r="AW1277" i="1"/>
  <c r="BF111" i="1"/>
  <c r="BL111" i="1"/>
  <c r="AK372" i="1"/>
  <c r="K592" i="1"/>
  <c r="O592" i="1"/>
  <c r="K1294" i="1"/>
  <c r="O1294" i="1"/>
  <c r="AK1155" i="1"/>
  <c r="O858" i="1"/>
  <c r="AK1241" i="1"/>
  <c r="AV259" i="1"/>
  <c r="AV68" i="1"/>
  <c r="AW68" i="1"/>
  <c r="AX68" i="1"/>
  <c r="BA68" i="1"/>
  <c r="AV293" i="1"/>
  <c r="AW293" i="1"/>
  <c r="AX293" i="1"/>
  <c r="BA293" i="1"/>
  <c r="AV981" i="1"/>
  <c r="AW981" i="1"/>
  <c r="AV269" i="1"/>
  <c r="AW269" i="1"/>
  <c r="AV102" i="1"/>
  <c r="AW102" i="1"/>
  <c r="AX102" i="1"/>
  <c r="P102" i="1"/>
  <c r="AV504" i="1"/>
  <c r="AW504" i="1"/>
  <c r="AX504" i="1"/>
  <c r="P504" i="1"/>
  <c r="AV580" i="1"/>
  <c r="AV802" i="1"/>
  <c r="AW802" i="1"/>
  <c r="AX802" i="1"/>
  <c r="P802" i="1"/>
  <c r="AV671" i="1"/>
  <c r="AW671" i="1"/>
  <c r="AX671" i="1"/>
  <c r="P671" i="1"/>
  <c r="AV906" i="1"/>
  <c r="AW906" i="1"/>
  <c r="AX906" i="1"/>
  <c r="AV1309" i="1"/>
  <c r="AV506" i="1"/>
  <c r="AW506" i="1"/>
  <c r="AX506" i="1"/>
  <c r="BH506" i="1"/>
  <c r="BI506" i="1"/>
  <c r="AV716" i="1"/>
  <c r="AV947" i="1"/>
  <c r="AW947" i="1"/>
  <c r="AV1142" i="1"/>
  <c r="AW1142" i="1"/>
  <c r="AX1142" i="1"/>
  <c r="P1142" i="1"/>
  <c r="AV1355" i="1"/>
  <c r="AW1355" i="1"/>
  <c r="AX1355" i="1"/>
  <c r="P1355" i="1"/>
  <c r="AV447" i="1"/>
  <c r="AW447" i="1"/>
  <c r="AX447" i="1"/>
  <c r="P447" i="1"/>
  <c r="AV1088" i="1"/>
  <c r="AW1088" i="1"/>
  <c r="AX1088" i="1"/>
  <c r="P1088" i="1"/>
  <c r="AV1285" i="1"/>
  <c r="AW1285" i="1"/>
  <c r="AX1285" i="1"/>
  <c r="P1285" i="1"/>
  <c r="H255" i="1"/>
  <c r="W565" i="1"/>
  <c r="N211" i="1"/>
  <c r="AC64" i="1"/>
  <c r="AC59" i="1"/>
  <c r="N408" i="1"/>
  <c r="Z438" i="1"/>
  <c r="AG389" i="1"/>
  <c r="N471" i="1"/>
  <c r="N494" i="1"/>
  <c r="Z471" i="1"/>
  <c r="Z494" i="1"/>
  <c r="AT995" i="1"/>
  <c r="AV359" i="1"/>
  <c r="AW359" i="1"/>
  <c r="AX359" i="1"/>
  <c r="P359" i="1"/>
  <c r="N419" i="1"/>
  <c r="AK666" i="1"/>
  <c r="AV751" i="1"/>
  <c r="AW751" i="1"/>
  <c r="K141" i="1"/>
  <c r="K139" i="1"/>
  <c r="K1213" i="1"/>
  <c r="AK66" i="1"/>
  <c r="AK1106" i="1"/>
  <c r="K423" i="1"/>
  <c r="AK132" i="1"/>
  <c r="K638" i="1"/>
  <c r="K870" i="1"/>
  <c r="O870" i="1"/>
  <c r="AV333" i="1"/>
  <c r="AV292" i="1"/>
  <c r="AW292" i="1"/>
  <c r="AX292" i="1"/>
  <c r="P292" i="1"/>
  <c r="AV252" i="1"/>
  <c r="AW252" i="1"/>
  <c r="AX252" i="1"/>
  <c r="P252" i="1"/>
  <c r="AV527" i="1"/>
  <c r="AW527" i="1"/>
  <c r="AV169" i="1"/>
  <c r="AW169" i="1"/>
  <c r="AV480" i="1"/>
  <c r="AW480" i="1"/>
  <c r="AX480" i="1"/>
  <c r="AV1038" i="1"/>
  <c r="AW1038" i="1"/>
  <c r="AV1226" i="1"/>
  <c r="AW1226" i="1"/>
  <c r="AV687" i="1"/>
  <c r="AW687" i="1"/>
  <c r="AX687" i="1"/>
  <c r="P687" i="1"/>
  <c r="AV920" i="1"/>
  <c r="AW920" i="1"/>
  <c r="AV1325" i="1"/>
  <c r="AW1325" i="1"/>
  <c r="AX1325" i="1"/>
  <c r="P1325" i="1"/>
  <c r="W1198" i="1"/>
  <c r="AD1198" i="1"/>
  <c r="BD457" i="1"/>
  <c r="BF1176" i="1"/>
  <c r="K1343" i="1"/>
  <c r="AV267" i="1"/>
  <c r="AW267" i="1"/>
  <c r="AV1186" i="1"/>
  <c r="AW1186" i="1"/>
  <c r="K77" i="1"/>
  <c r="O77" i="1"/>
  <c r="AK509" i="1"/>
  <c r="K506" i="1"/>
  <c r="O506" i="1"/>
  <c r="AK1272" i="1"/>
  <c r="AK879" i="1"/>
  <c r="K744" i="1"/>
  <c r="O744" i="1"/>
  <c r="AK1254" i="1"/>
  <c r="AV348" i="1"/>
  <c r="AV340" i="1"/>
  <c r="AW340" i="1"/>
  <c r="AV263" i="1"/>
  <c r="AW263" i="1"/>
  <c r="AV515" i="1"/>
  <c r="AV734" i="1"/>
  <c r="AW734" i="1"/>
  <c r="AX734" i="1"/>
  <c r="P734" i="1"/>
  <c r="AV183" i="1"/>
  <c r="AW183" i="1"/>
  <c r="AX183" i="1"/>
  <c r="P183" i="1"/>
  <c r="AV1336" i="1"/>
  <c r="AV674" i="1"/>
  <c r="AW674" i="1"/>
  <c r="AX674" i="1"/>
  <c r="AV1315" i="1"/>
  <c r="AW1315" i="1"/>
  <c r="AV749" i="1"/>
  <c r="AW749" i="1"/>
  <c r="W618" i="1"/>
  <c r="AC552" i="1"/>
  <c r="BF351" i="1"/>
  <c r="N537" i="1"/>
  <c r="N587" i="1"/>
  <c r="AT578" i="1"/>
  <c r="AV982" i="1"/>
  <c r="AW982" i="1"/>
  <c r="AX982" i="1"/>
  <c r="P982" i="1"/>
  <c r="AT519" i="1"/>
  <c r="AK1064" i="1"/>
  <c r="K766" i="1"/>
  <c r="O766" i="1"/>
  <c r="K540" i="1"/>
  <c r="O540" i="1"/>
  <c r="K417" i="1"/>
  <c r="K941" i="1"/>
  <c r="O941" i="1"/>
  <c r="AK742" i="1"/>
  <c r="AV320" i="1"/>
  <c r="AW320" i="1"/>
  <c r="AV368" i="1"/>
  <c r="AW368" i="1"/>
  <c r="AV274" i="1"/>
  <c r="AW274" i="1"/>
  <c r="AV296" i="1"/>
  <c r="AW296" i="1"/>
  <c r="AV402" i="1"/>
  <c r="AW402" i="1"/>
  <c r="AV79" i="1"/>
  <c r="AV288" i="1"/>
  <c r="AV843" i="1"/>
  <c r="AW843" i="1"/>
  <c r="AX843" i="1"/>
  <c r="P843" i="1"/>
  <c r="AV1062" i="1"/>
  <c r="AW1062" i="1"/>
  <c r="AV1250" i="1"/>
  <c r="AW1250" i="1"/>
  <c r="AV714" i="1"/>
  <c r="AW714" i="1"/>
  <c r="AX714" i="1"/>
  <c r="P714" i="1"/>
  <c r="AV754" i="1"/>
  <c r="AW754" i="1"/>
  <c r="AX754" i="1"/>
  <c r="P754" i="1"/>
  <c r="AV985" i="1"/>
  <c r="AW985" i="1"/>
  <c r="AX985" i="1"/>
  <c r="P985" i="1"/>
  <c r="AV1182" i="1"/>
  <c r="AW1182" i="1"/>
  <c r="AX1182" i="1"/>
  <c r="AV974" i="1"/>
  <c r="BG351" i="1"/>
  <c r="BF457" i="1"/>
  <c r="K223" i="1"/>
  <c r="O223" i="1"/>
  <c r="K610" i="1"/>
  <c r="O610" i="1"/>
  <c r="O559" i="1"/>
  <c r="O557" i="1"/>
  <c r="K1403" i="1"/>
  <c r="O1403" i="1"/>
  <c r="AK379" i="1"/>
  <c r="K679" i="1"/>
  <c r="O679" i="1"/>
  <c r="AV707" i="1"/>
  <c r="AW707" i="1"/>
  <c r="AX707" i="1"/>
  <c r="P707" i="1"/>
  <c r="AV490" i="1"/>
  <c r="AW490" i="1"/>
  <c r="AX490" i="1"/>
  <c r="P490" i="1"/>
  <c r="AV417" i="1"/>
  <c r="AW417" i="1"/>
  <c r="AV542" i="1"/>
  <c r="AV429" i="1"/>
  <c r="AW429" i="1"/>
  <c r="AV626" i="1"/>
  <c r="AV725" i="1"/>
  <c r="AW725" i="1"/>
  <c r="AV959" i="1"/>
  <c r="AW959" i="1"/>
  <c r="AX959" i="1"/>
  <c r="P959" i="1"/>
  <c r="AV1361" i="1"/>
  <c r="AW1361" i="1"/>
  <c r="AX1361" i="1"/>
  <c r="P1361" i="1"/>
  <c r="AV558" i="1"/>
  <c r="AW558" i="1"/>
  <c r="AX558" i="1"/>
  <c r="P558" i="1"/>
  <c r="AV778" i="1"/>
  <c r="AV999" i="1"/>
  <c r="AW999" i="1"/>
  <c r="AV1193" i="1"/>
  <c r="AV1395" i="1"/>
  <c r="AW1395" i="1"/>
  <c r="AX1395" i="1"/>
  <c r="P1395" i="1"/>
  <c r="AV496" i="1"/>
  <c r="AW496" i="1"/>
  <c r="AX496" i="1"/>
  <c r="P496" i="1"/>
  <c r="AV940" i="1"/>
  <c r="AW940" i="1"/>
  <c r="AV1342" i="1"/>
  <c r="AW1342" i="1"/>
  <c r="AX1342" i="1"/>
  <c r="Z519" i="1"/>
  <c r="W616" i="1"/>
  <c r="Z211" i="1"/>
  <c r="N255" i="1"/>
  <c r="Z364" i="1"/>
  <c r="Z502" i="1"/>
  <c r="AG457" i="1"/>
  <c r="AY1237" i="1"/>
  <c r="AT1340" i="1"/>
  <c r="AT471" i="1"/>
  <c r="AV411" i="1"/>
  <c r="AW411" i="1"/>
  <c r="N438" i="1"/>
  <c r="AV120" i="1"/>
  <c r="AW120" i="1"/>
  <c r="AX120" i="1"/>
  <c r="P120" i="1"/>
  <c r="AV324" i="1"/>
  <c r="K504" i="1"/>
  <c r="O504" i="1"/>
  <c r="O599" i="1"/>
  <c r="O575" i="1"/>
  <c r="AK1035" i="1"/>
  <c r="K1139" i="1"/>
  <c r="O1139" i="1"/>
  <c r="AK646" i="1"/>
  <c r="AK1358" i="1"/>
  <c r="AK399" i="1"/>
  <c r="K1395" i="1"/>
  <c r="O1395" i="1"/>
  <c r="AK1262" i="1"/>
  <c r="AV576" i="1"/>
  <c r="AV226" i="1"/>
  <c r="AW226" i="1"/>
  <c r="AV741" i="1"/>
  <c r="AW741" i="1"/>
  <c r="AV1369" i="1"/>
  <c r="AV1255" i="1"/>
  <c r="W1196" i="1"/>
  <c r="W1183" i="1"/>
  <c r="N391" i="1"/>
  <c r="AV481" i="1"/>
  <c r="AW481" i="1"/>
  <c r="Z391" i="1"/>
  <c r="BD1176" i="1"/>
  <c r="AV1198" i="1"/>
  <c r="AW1198" i="1"/>
  <c r="AX1198" i="1"/>
  <c r="AV1181" i="1"/>
  <c r="AW1181" i="1"/>
  <c r="AV99" i="1"/>
  <c r="AW99" i="1"/>
  <c r="AV101" i="1"/>
  <c r="AF91" i="1"/>
  <c r="BD91" i="1"/>
  <c r="AY91" i="1"/>
  <c r="AG683" i="1"/>
  <c r="K574" i="1"/>
  <c r="O574" i="1"/>
  <c r="AV567" i="1"/>
  <c r="AW567" i="1"/>
  <c r="AV557" i="1"/>
  <c r="AW557" i="1"/>
  <c r="N561" i="1"/>
  <c r="N612" i="1"/>
  <c r="Z612" i="1"/>
  <c r="AT537" i="1"/>
  <c r="AT612" i="1"/>
  <c r="AK582" i="1"/>
  <c r="K589" i="1"/>
  <c r="O589" i="1"/>
  <c r="K546" i="1"/>
  <c r="O546" i="1"/>
  <c r="AV589" i="1"/>
  <c r="AW589" i="1"/>
  <c r="AV590" i="1"/>
  <c r="AW590" i="1"/>
  <c r="AX590" i="1"/>
  <c r="P590" i="1"/>
  <c r="AV604" i="1"/>
  <c r="AW604" i="1"/>
  <c r="W608" i="1"/>
  <c r="AC610" i="1"/>
  <c r="AD610" i="1"/>
  <c r="K618" i="1"/>
  <c r="O618" i="1"/>
  <c r="K614" i="1"/>
  <c r="O614" i="1"/>
  <c r="AV614" i="1"/>
  <c r="AW614" i="1"/>
  <c r="AV539" i="1"/>
  <c r="AW539" i="1"/>
  <c r="AV544" i="1"/>
  <c r="AW544" i="1"/>
  <c r="AV594" i="1"/>
  <c r="AW594" i="1"/>
  <c r="AX594" i="1"/>
  <c r="P594" i="1"/>
  <c r="AV584" i="1"/>
  <c r="AW584" i="1"/>
  <c r="N502" i="1"/>
  <c r="AT338" i="1"/>
  <c r="K415" i="1"/>
  <c r="O415" i="1"/>
  <c r="K204" i="1"/>
  <c r="AC448" i="1"/>
  <c r="AD448" i="1"/>
  <c r="AC422" i="1"/>
  <c r="AC406" i="1"/>
  <c r="AC394" i="1"/>
  <c r="AC362" i="1"/>
  <c r="AC345" i="1"/>
  <c r="AD345" i="1"/>
  <c r="AC341" i="1"/>
  <c r="AC333" i="1"/>
  <c r="AC294" i="1"/>
  <c r="AC279" i="1"/>
  <c r="AC268" i="1"/>
  <c r="AC262" i="1"/>
  <c r="AC238" i="1"/>
  <c r="AC236" i="1"/>
  <c r="AC226" i="1"/>
  <c r="W430" i="1"/>
  <c r="W413" i="1"/>
  <c r="W403" i="1"/>
  <c r="W384" i="1"/>
  <c r="W361" i="1"/>
  <c r="W306" i="1"/>
  <c r="W346" i="1"/>
  <c r="W326" i="1"/>
  <c r="W289" i="1"/>
  <c r="W266" i="1"/>
  <c r="W262" i="1"/>
  <c r="W258" i="1"/>
  <c r="W236" i="1"/>
  <c r="W226" i="1"/>
  <c r="W216" i="1"/>
  <c r="AD216" i="1"/>
  <c r="Z530" i="1"/>
  <c r="N318" i="1"/>
  <c r="Z408" i="1"/>
  <c r="Z427" i="1"/>
  <c r="K463" i="1"/>
  <c r="O463" i="1"/>
  <c r="K288" i="1"/>
  <c r="AC450" i="1"/>
  <c r="AD450" i="1"/>
  <c r="AC431" i="1"/>
  <c r="AD431" i="1"/>
  <c r="AC416" i="1"/>
  <c r="AC400" i="1"/>
  <c r="AC343" i="1"/>
  <c r="AD343" i="1"/>
  <c r="AC335" i="1"/>
  <c r="AC331" i="1"/>
  <c r="AC270" i="1"/>
  <c r="AC266" i="1"/>
  <c r="AC252" i="1"/>
  <c r="AC240" i="1"/>
  <c r="AC232" i="1"/>
  <c r="AC230" i="1"/>
  <c r="W230" i="1"/>
  <c r="AD230" i="1"/>
  <c r="W436" i="1"/>
  <c r="AD436" i="1"/>
  <c r="W415" i="1"/>
  <c r="W401" i="1"/>
  <c r="W359" i="1"/>
  <c r="W348" i="1"/>
  <c r="W332" i="1"/>
  <c r="W324" i="1"/>
  <c r="W294" i="1"/>
  <c r="W268" i="1"/>
  <c r="W264" i="1"/>
  <c r="AD264" i="1"/>
  <c r="W260" i="1"/>
  <c r="W238" i="1"/>
  <c r="W207" i="1"/>
  <c r="W203" i="1"/>
  <c r="W533" i="1"/>
  <c r="AT391" i="1"/>
  <c r="N338" i="1"/>
  <c r="Z445" i="1"/>
  <c r="AK395" i="1"/>
  <c r="O309" i="1"/>
  <c r="K325" i="1"/>
  <c r="O325" i="1"/>
  <c r="K524" i="1"/>
  <c r="O524" i="1"/>
  <c r="AK203" i="1"/>
  <c r="AK356" i="1"/>
  <c r="AK414" i="1"/>
  <c r="AK385" i="1"/>
  <c r="AK331" i="1"/>
  <c r="K293" i="1"/>
  <c r="O293" i="1"/>
  <c r="AK208" i="1"/>
  <c r="AK435" i="1"/>
  <c r="K269" i="1"/>
  <c r="O269" i="1"/>
  <c r="K376" i="1"/>
  <c r="O376" i="1"/>
  <c r="K447" i="1"/>
  <c r="O447" i="1"/>
  <c r="AV227" i="1"/>
  <c r="AW227" i="1"/>
  <c r="AV311" i="1"/>
  <c r="AW311" i="1"/>
  <c r="AV312" i="1"/>
  <c r="AW312" i="1"/>
  <c r="AV455" i="1"/>
  <c r="AV453" i="1"/>
  <c r="AV464" i="1"/>
  <c r="AW464" i="1"/>
  <c r="AV466" i="1"/>
  <c r="AW466" i="1"/>
  <c r="AV528" i="1"/>
  <c r="AW528" i="1"/>
  <c r="AX528" i="1"/>
  <c r="P528" i="1"/>
  <c r="AV370" i="1"/>
  <c r="AW370" i="1"/>
  <c r="AX370" i="1"/>
  <c r="P370" i="1"/>
  <c r="W372" i="1"/>
  <c r="K411" i="1"/>
  <c r="O411" i="1"/>
  <c r="K253" i="1"/>
  <c r="O253" i="1"/>
  <c r="K321" i="1"/>
  <c r="O321" i="1"/>
  <c r="AV203" i="1"/>
  <c r="K532" i="1"/>
  <c r="O532" i="1"/>
  <c r="AF351" i="1"/>
  <c r="K515" i="1"/>
  <c r="O515" i="1"/>
  <c r="AK422" i="1"/>
  <c r="K296" i="1"/>
  <c r="O296" i="1"/>
  <c r="AK347" i="1"/>
  <c r="AK305" i="1"/>
  <c r="AK279" i="1"/>
  <c r="AK268" i="1"/>
  <c r="AK260" i="1"/>
  <c r="AK236" i="1"/>
  <c r="AK228" i="1"/>
  <c r="O303" i="1"/>
  <c r="K355" i="1"/>
  <c r="O355" i="1"/>
  <c r="AV230" i="1"/>
  <c r="AV268" i="1"/>
  <c r="AW268" i="1"/>
  <c r="AV310" i="1"/>
  <c r="AW310" i="1"/>
  <c r="AV265" i="1"/>
  <c r="AW265" i="1"/>
  <c r="AX265" i="1"/>
  <c r="BH265" i="1"/>
  <c r="BI265" i="1"/>
  <c r="AV372" i="1"/>
  <c r="AW372" i="1"/>
  <c r="AV356" i="1"/>
  <c r="AW356" i="1"/>
  <c r="AV376" i="1"/>
  <c r="AW376" i="1"/>
  <c r="AV461" i="1"/>
  <c r="AV413" i="1"/>
  <c r="AV326" i="1"/>
  <c r="AW326" i="1"/>
  <c r="AX326" i="1"/>
  <c r="P326" i="1"/>
  <c r="AV467" i="1"/>
  <c r="AW467" i="1"/>
  <c r="AV399" i="1"/>
  <c r="AW399" i="1"/>
  <c r="AC483" i="1"/>
  <c r="AH389" i="1"/>
  <c r="AV441" i="1"/>
  <c r="AW441" i="1"/>
  <c r="AK516" i="1"/>
  <c r="AK467" i="1"/>
  <c r="K507" i="1"/>
  <c r="O507" i="1"/>
  <c r="BG457" i="1"/>
  <c r="Z485" i="1"/>
  <c r="W386" i="1"/>
  <c r="Z381" i="1"/>
  <c r="N381" i="1"/>
  <c r="W379" i="1"/>
  <c r="AC370" i="1"/>
  <c r="AD370" i="1"/>
  <c r="N364" i="1"/>
  <c r="AG351" i="1"/>
  <c r="AK369" i="1"/>
  <c r="BD351" i="1"/>
  <c r="AK377" i="1"/>
  <c r="AF218" i="1"/>
  <c r="AY218" i="1"/>
  <c r="AK276" i="1"/>
  <c r="W246" i="1"/>
  <c r="AC246" i="1"/>
  <c r="K249" i="1"/>
  <c r="O249" i="1"/>
  <c r="BD165" i="1"/>
  <c r="AF143" i="1"/>
  <c r="AC162" i="1"/>
  <c r="AC160" i="1"/>
  <c r="AY143" i="1"/>
  <c r="AY111" i="1"/>
  <c r="O62" i="1"/>
  <c r="AU1203" i="1"/>
  <c r="AV1224" i="1"/>
  <c r="AW1224" i="1"/>
  <c r="AX1224" i="1"/>
  <c r="P1224" i="1"/>
  <c r="AV1279" i="1"/>
  <c r="AW1279" i="1"/>
  <c r="AX1279" i="1"/>
  <c r="P1279" i="1"/>
  <c r="AT1011" i="1"/>
  <c r="BG111" i="1"/>
  <c r="BD111" i="1"/>
  <c r="AH111" i="1"/>
  <c r="AF111" i="1"/>
  <c r="BE111" i="1"/>
  <c r="AG111" i="1"/>
  <c r="AK1290" i="1"/>
  <c r="AU930" i="1"/>
  <c r="BL143" i="1"/>
  <c r="AC974" i="1"/>
  <c r="AC923" i="1"/>
  <c r="AC907" i="1"/>
  <c r="AC817" i="1"/>
  <c r="AC803" i="1"/>
  <c r="AC424" i="1"/>
  <c r="AC321" i="1"/>
  <c r="AD321" i="1"/>
  <c r="AC283" i="1"/>
  <c r="AD283" i="1"/>
  <c r="AC260" i="1"/>
  <c r="AC224" i="1"/>
  <c r="N1027" i="1"/>
  <c r="Z1158" i="1"/>
  <c r="AC1131" i="1"/>
  <c r="AC1139" i="1"/>
  <c r="AC1147" i="1"/>
  <c r="AC1151" i="1"/>
  <c r="AC1155" i="1"/>
  <c r="AC1167" i="1"/>
  <c r="AC1171" i="1"/>
  <c r="AC1192" i="1"/>
  <c r="AD1192" i="1"/>
  <c r="AC1200" i="1"/>
  <c r="AC1220" i="1"/>
  <c r="AC1228" i="1"/>
  <c r="AT438" i="1"/>
  <c r="AT1352" i="1"/>
  <c r="AT192" i="1"/>
  <c r="AT83" i="1"/>
  <c r="AT494" i="1"/>
  <c r="AT364" i="1"/>
  <c r="AT987" i="1"/>
  <c r="AT712" i="1"/>
  <c r="AT837" i="1"/>
  <c r="AT902" i="1"/>
  <c r="BL1317" i="1"/>
  <c r="AG1317" i="1"/>
  <c r="AV1321" i="1"/>
  <c r="AW1321" i="1"/>
  <c r="AX1321" i="1"/>
  <c r="P1321" i="1"/>
  <c r="AV331" i="1"/>
  <c r="AW331" i="1"/>
  <c r="AX331" i="1"/>
  <c r="AV791" i="1"/>
  <c r="AW791" i="1"/>
  <c r="AX791" i="1"/>
  <c r="P791" i="1"/>
  <c r="AV308" i="1"/>
  <c r="AW308" i="1"/>
  <c r="AX308" i="1"/>
  <c r="BH308" i="1"/>
  <c r="BI308" i="1"/>
  <c r="AT1373" i="1"/>
  <c r="AC461" i="1"/>
  <c r="AC795" i="1"/>
  <c r="BE1317" i="1"/>
  <c r="K403" i="1"/>
  <c r="K265" i="1"/>
  <c r="BG710" i="1"/>
  <c r="BD757" i="1"/>
  <c r="BL757" i="1"/>
  <c r="BD798" i="1"/>
  <c r="N995" i="1"/>
  <c r="AC1323" i="1"/>
  <c r="AC515" i="1"/>
  <c r="AD515" i="1"/>
  <c r="AV336" i="1"/>
  <c r="K806" i="1"/>
  <c r="O806" i="1"/>
  <c r="AK954" i="1"/>
  <c r="K750" i="1"/>
  <c r="BF737" i="1"/>
  <c r="BE757" i="1"/>
  <c r="AT187" i="1"/>
  <c r="K203" i="1"/>
  <c r="AK968" i="1"/>
  <c r="BE634" i="1"/>
  <c r="BF757" i="1"/>
  <c r="BF798" i="1"/>
  <c r="AC960" i="1"/>
  <c r="W377" i="1"/>
  <c r="BG798" i="1"/>
  <c r="AC1133" i="1"/>
  <c r="AC1149" i="1"/>
  <c r="AC1153" i="1"/>
  <c r="AD1153" i="1"/>
  <c r="AC1161" i="1"/>
  <c r="AC1169" i="1"/>
  <c r="AC1182" i="1"/>
  <c r="AC1186" i="1"/>
  <c r="AC1218" i="1"/>
  <c r="AC1234" i="1"/>
  <c r="AD1234" i="1"/>
  <c r="AC1248" i="1"/>
  <c r="AT502" i="1"/>
  <c r="AT93" i="1"/>
  <c r="AV675" i="1"/>
  <c r="AW675" i="1"/>
  <c r="AV362" i="1"/>
  <c r="AT949" i="1"/>
  <c r="AT124" i="1"/>
  <c r="AT328" i="1"/>
  <c r="AT485" i="1"/>
  <c r="AT211" i="1"/>
  <c r="AT408" i="1"/>
  <c r="AT445" i="1"/>
  <c r="AV171" i="1"/>
  <c r="AW171" i="1"/>
  <c r="AT459" i="1"/>
  <c r="AT661" i="1"/>
  <c r="AT894" i="1"/>
  <c r="AT1003" i="1"/>
  <c r="AT1304" i="1"/>
  <c r="AT886" i="1"/>
  <c r="AV993" i="1"/>
  <c r="AW993" i="1"/>
  <c r="W330" i="1"/>
  <c r="AC697" i="1"/>
  <c r="AC981" i="1"/>
  <c r="BE1176" i="1"/>
  <c r="H1027" i="1"/>
  <c r="AF757" i="1"/>
  <c r="AF773" i="1"/>
  <c r="AH798" i="1"/>
  <c r="W1338" i="1"/>
  <c r="AC1337" i="1"/>
  <c r="AT381" i="1"/>
  <c r="AT1042" i="1"/>
  <c r="AT255" i="1"/>
  <c r="AT285" i="1"/>
  <c r="AT783" i="1"/>
  <c r="AC1196" i="1"/>
  <c r="AC1208" i="1"/>
  <c r="AC1232" i="1"/>
  <c r="AC1256" i="1"/>
  <c r="AU1348" i="1"/>
  <c r="AV1350" i="1"/>
  <c r="AV1348" i="1"/>
  <c r="AV771" i="1"/>
  <c r="AW771" i="1"/>
  <c r="AV688" i="1"/>
  <c r="AW688" i="1"/>
  <c r="AT685" i="1"/>
  <c r="AV699" i="1"/>
  <c r="AW699" i="1"/>
  <c r="AX699" i="1"/>
  <c r="P699" i="1"/>
  <c r="AV666" i="1"/>
  <c r="AW666" i="1"/>
  <c r="AV1180" i="1"/>
  <c r="AW1180" i="1"/>
  <c r="AX1180" i="1"/>
  <c r="P1180" i="1"/>
  <c r="AT1222" i="1"/>
  <c r="AT1244" i="1"/>
  <c r="AV1061" i="1"/>
  <c r="AW1061" i="1"/>
  <c r="AX1061" i="1"/>
  <c r="P1061" i="1"/>
  <c r="AV85" i="1"/>
  <c r="AW85" i="1"/>
  <c r="AV371" i="1"/>
  <c r="AV127" i="1"/>
  <c r="AV241" i="1"/>
  <c r="AV1197" i="1"/>
  <c r="AW1197" i="1"/>
  <c r="AV681" i="1"/>
  <c r="AW681" i="1"/>
  <c r="AX681" i="1"/>
  <c r="P681" i="1"/>
  <c r="AC1242" i="1"/>
  <c r="AD1242" i="1"/>
  <c r="O1095" i="1"/>
  <c r="AV406" i="1"/>
  <c r="AW406" i="1"/>
  <c r="AV223" i="1"/>
  <c r="AW223" i="1"/>
  <c r="AV509" i="1"/>
  <c r="AW509" i="1"/>
  <c r="AV76" i="1"/>
  <c r="AW76" i="1"/>
  <c r="AV282" i="1"/>
  <c r="AW282" i="1"/>
  <c r="AV465" i="1"/>
  <c r="AW465" i="1"/>
  <c r="AC1194" i="1"/>
  <c r="AC1206" i="1"/>
  <c r="AD1206" i="1"/>
  <c r="AC1230" i="1"/>
  <c r="AD1230" i="1"/>
  <c r="AC1250" i="1"/>
  <c r="W1343" i="1"/>
  <c r="AV162" i="1"/>
  <c r="O1394" i="1"/>
  <c r="AU793" i="1"/>
  <c r="O1282" i="1"/>
  <c r="AV609" i="1"/>
  <c r="AW609" i="1"/>
  <c r="AV97" i="1"/>
  <c r="AW97" i="1"/>
  <c r="AV153" i="1"/>
  <c r="AW153" i="1"/>
  <c r="AV222" i="1"/>
  <c r="AW222" i="1"/>
  <c r="AV260" i="1"/>
  <c r="AW260" i="1"/>
  <c r="AV299" i="1"/>
  <c r="AV383" i="1"/>
  <c r="AW383" i="1"/>
  <c r="AX383" i="1"/>
  <c r="AC826" i="1"/>
  <c r="AC831" i="1"/>
  <c r="AC780" i="1"/>
  <c r="AD780" i="1"/>
  <c r="AC778" i="1"/>
  <c r="AC762" i="1"/>
  <c r="AC744" i="1"/>
  <c r="AD744" i="1"/>
  <c r="AC742" i="1"/>
  <c r="AC853" i="1"/>
  <c r="AC727" i="1"/>
  <c r="AC717" i="1"/>
  <c r="AD717" i="1"/>
  <c r="AC689" i="1"/>
  <c r="AC269" i="1"/>
  <c r="AD269" i="1"/>
  <c r="AC267" i="1"/>
  <c r="AC263" i="1"/>
  <c r="AC259" i="1"/>
  <c r="AC251" i="1"/>
  <c r="AC249" i="1"/>
  <c r="AC241" i="1"/>
  <c r="AC239" i="1"/>
  <c r="AC237" i="1"/>
  <c r="AC233" i="1"/>
  <c r="AC229" i="1"/>
  <c r="AC227" i="1"/>
  <c r="AD227" i="1"/>
  <c r="AC225" i="1"/>
  <c r="AC223" i="1"/>
  <c r="W1231" i="1"/>
  <c r="AC85" i="1"/>
  <c r="AD85" i="1"/>
  <c r="AV715" i="1"/>
  <c r="AW715" i="1"/>
  <c r="AX715" i="1"/>
  <c r="P715" i="1"/>
  <c r="AV946" i="1"/>
  <c r="AV1051" i="1"/>
  <c r="AW1051" i="1"/>
  <c r="AV358" i="1"/>
  <c r="AW358" i="1"/>
  <c r="AV410" i="1"/>
  <c r="AW410" i="1"/>
  <c r="AV705" i="1"/>
  <c r="AW705" i="1"/>
  <c r="AX705" i="1"/>
  <c r="P705" i="1"/>
  <c r="AV941" i="1"/>
  <c r="AV990" i="1"/>
  <c r="AW990" i="1"/>
  <c r="AV1046" i="1"/>
  <c r="AW1046" i="1"/>
  <c r="AV1089" i="1"/>
  <c r="AW1089" i="1"/>
  <c r="AV1343" i="1"/>
  <c r="AW1343" i="1"/>
  <c r="AV1389" i="1"/>
  <c r="AW1389" i="1"/>
  <c r="AV608" i="1"/>
  <c r="AW608" i="1"/>
  <c r="AV665" i="1"/>
  <c r="AW665" i="1"/>
  <c r="AV719" i="1"/>
  <c r="AW719" i="1"/>
  <c r="AV781" i="1"/>
  <c r="AW781" i="1"/>
  <c r="AV841" i="1"/>
  <c r="AV900" i="1"/>
  <c r="AW900" i="1"/>
  <c r="AV953" i="1"/>
  <c r="AW953" i="1"/>
  <c r="AX953" i="1"/>
  <c r="P953" i="1"/>
  <c r="AV1055" i="1"/>
  <c r="AW1055" i="1"/>
  <c r="AV1102" i="1"/>
  <c r="AW1102" i="1"/>
  <c r="AX1102" i="1"/>
  <c r="P1102" i="1"/>
  <c r="AV1148" i="1"/>
  <c r="AW1148" i="1"/>
  <c r="AX1148" i="1"/>
  <c r="P1148" i="1"/>
  <c r="AV1196" i="1"/>
  <c r="AV1248" i="1"/>
  <c r="AW1248" i="1"/>
  <c r="AX1248" i="1"/>
  <c r="P1248" i="1"/>
  <c r="AV1306" i="1"/>
  <c r="AW1306" i="1"/>
  <c r="AV1358" i="1"/>
  <c r="AW1358" i="1"/>
  <c r="AX1358" i="1"/>
  <c r="P1358" i="1"/>
  <c r="AV1401" i="1"/>
  <c r="AW1401" i="1"/>
  <c r="AX1401" i="1"/>
  <c r="P1401" i="1"/>
  <c r="BG143" i="1"/>
  <c r="AG1237" i="1"/>
  <c r="BD143" i="1"/>
  <c r="BD218" i="1"/>
  <c r="Z606" i="1"/>
  <c r="AT175" i="1"/>
  <c r="K250" i="1"/>
  <c r="O250" i="1"/>
  <c r="K1336" i="1"/>
  <c r="O1336" i="1"/>
  <c r="AK1037" i="1"/>
  <c r="AK1300" i="1"/>
  <c r="AK312" i="1"/>
  <c r="K514" i="1"/>
  <c r="O514" i="1"/>
  <c r="AK231" i="1"/>
  <c r="K796" i="1"/>
  <c r="O796" i="1"/>
  <c r="AK1168" i="1"/>
  <c r="AK1152" i="1"/>
  <c r="K707" i="1"/>
  <c r="O707" i="1"/>
  <c r="K1065" i="1"/>
  <c r="O1065" i="1"/>
  <c r="AK1061" i="1"/>
  <c r="K819" i="1"/>
  <c r="O819" i="1"/>
  <c r="K1201" i="1"/>
  <c r="O1201" i="1"/>
  <c r="O726" i="1"/>
  <c r="K177" i="1"/>
  <c r="O177" i="1"/>
  <c r="AK649" i="1"/>
  <c r="AK1140" i="1"/>
  <c r="O839" i="1"/>
  <c r="AV1149" i="1"/>
  <c r="AW1149" i="1"/>
  <c r="AX1149" i="1"/>
  <c r="P1149" i="1"/>
  <c r="AV574" i="1"/>
  <c r="AW574" i="1"/>
  <c r="AV78" i="1"/>
  <c r="AW78" i="1"/>
  <c r="AV231" i="1"/>
  <c r="AW231" i="1"/>
  <c r="AV615" i="1"/>
  <c r="AV224" i="1"/>
  <c r="AW224" i="1"/>
  <c r="AV118" i="1"/>
  <c r="AW118" i="1"/>
  <c r="AV122" i="1"/>
  <c r="AW122" i="1"/>
  <c r="AX122" i="1"/>
  <c r="P122" i="1"/>
  <c r="AV450" i="1"/>
  <c r="AV262" i="1"/>
  <c r="AW262" i="1"/>
  <c r="AV87" i="1"/>
  <c r="AW87" i="1"/>
  <c r="AV148" i="1"/>
  <c r="AV209" i="1"/>
  <c r="AW209" i="1"/>
  <c r="AV294" i="1"/>
  <c r="AV497" i="1"/>
  <c r="AW497" i="1"/>
  <c r="AV109" i="1"/>
  <c r="AV178" i="1"/>
  <c r="AW178" i="1"/>
  <c r="AV680" i="1"/>
  <c r="AW680" i="1"/>
  <c r="AV1111" i="1"/>
  <c r="AV523" i="1"/>
  <c r="AW523" i="1"/>
  <c r="AV393" i="1"/>
  <c r="AW393" i="1"/>
  <c r="AV718" i="1"/>
  <c r="AV1054" i="1"/>
  <c r="AW1054" i="1"/>
  <c r="Z1210" i="1"/>
  <c r="K280" i="1"/>
  <c r="O280" i="1"/>
  <c r="K72" i="1"/>
  <c r="O72" i="1"/>
  <c r="K133" i="1"/>
  <c r="O133" i="1"/>
  <c r="AK121" i="1"/>
  <c r="AV298" i="1"/>
  <c r="AW298" i="1"/>
  <c r="AV505" i="1"/>
  <c r="AW505" i="1"/>
  <c r="AX505" i="1"/>
  <c r="BA505" i="1"/>
  <c r="AV360" i="1"/>
  <c r="AV436" i="1"/>
  <c r="AW436" i="1"/>
  <c r="AX436" i="1"/>
  <c r="P436" i="1"/>
  <c r="AV904" i="1"/>
  <c r="AW904" i="1"/>
  <c r="AX904" i="1"/>
  <c r="P904" i="1"/>
  <c r="AV1307" i="1"/>
  <c r="AW1307" i="1"/>
  <c r="AV330" i="1"/>
  <c r="AW330" i="1"/>
  <c r="AV564" i="1"/>
  <c r="AW564" i="1"/>
  <c r="AV103" i="1"/>
  <c r="AW103" i="1"/>
  <c r="AV228" i="1"/>
  <c r="AW228" i="1"/>
  <c r="AV266" i="1"/>
  <c r="AW266" i="1"/>
  <c r="AV442" i="1"/>
  <c r="AW442" i="1"/>
  <c r="AX442" i="1"/>
  <c r="P442" i="1"/>
  <c r="AV541" i="1"/>
  <c r="AV369" i="1"/>
  <c r="AW369" i="1"/>
  <c r="AV473" i="1"/>
  <c r="AW473" i="1"/>
  <c r="AV517" i="1"/>
  <c r="AW517" i="1"/>
  <c r="AV572" i="1"/>
  <c r="AW572" i="1"/>
  <c r="AV616" i="1"/>
  <c r="AV673" i="1"/>
  <c r="AW673" i="1"/>
  <c r="AV727" i="1"/>
  <c r="AV789" i="1"/>
  <c r="AW789" i="1"/>
  <c r="AX789" i="1"/>
  <c r="P789" i="1"/>
  <c r="AV849" i="1"/>
  <c r="AW849" i="1"/>
  <c r="AV908" i="1"/>
  <c r="AV961" i="1"/>
  <c r="AW961" i="1"/>
  <c r="AV1107" i="1"/>
  <c r="AW1107" i="1"/>
  <c r="AV1153" i="1"/>
  <c r="AW1153" i="1"/>
  <c r="AX1153" i="1"/>
  <c r="P1153" i="1"/>
  <c r="AV1201" i="1"/>
  <c r="AV1256" i="1"/>
  <c r="AW1256" i="1"/>
  <c r="AX1256" i="1"/>
  <c r="P1256" i="1"/>
  <c r="AV1314" i="1"/>
  <c r="AW1314" i="1"/>
  <c r="AX1314" i="1"/>
  <c r="P1314" i="1"/>
  <c r="AV1363" i="1"/>
  <c r="AW1363" i="1"/>
  <c r="AX1363" i="1"/>
  <c r="BA1363" i="1"/>
  <c r="AV507" i="1"/>
  <c r="AW507" i="1"/>
  <c r="AV603" i="1"/>
  <c r="AW603" i="1"/>
  <c r="AV663" i="1"/>
  <c r="AW663" i="1"/>
  <c r="AV839" i="1"/>
  <c r="AW839" i="1"/>
  <c r="AV898" i="1"/>
  <c r="AV951" i="1"/>
  <c r="AW951" i="1"/>
  <c r="AX951" i="1"/>
  <c r="P951" i="1"/>
  <c r="AV1000" i="1"/>
  <c r="AV1194" i="1"/>
  <c r="AW1194" i="1"/>
  <c r="AV1299" i="1"/>
  <c r="AV1356" i="1"/>
  <c r="AV952" i="1"/>
  <c r="AW952" i="1"/>
  <c r="AV1357" i="1"/>
  <c r="AW1357" i="1"/>
  <c r="AX1357" i="1"/>
  <c r="P1357" i="1"/>
  <c r="AC128" i="1"/>
  <c r="N793" i="1"/>
  <c r="BD1302" i="1"/>
  <c r="AV592" i="1"/>
  <c r="AW592" i="1"/>
  <c r="AV842" i="1"/>
  <c r="AW842" i="1"/>
  <c r="AX842" i="1"/>
  <c r="AV1249" i="1"/>
  <c r="AW1249" i="1"/>
  <c r="AV307" i="1"/>
  <c r="AW307" i="1"/>
  <c r="AV229" i="1"/>
  <c r="AV216" i="1"/>
  <c r="AW216" i="1"/>
  <c r="AV1006" i="1"/>
  <c r="AW1006" i="1"/>
  <c r="AX1006" i="1"/>
  <c r="P1006" i="1"/>
  <c r="AV1402" i="1"/>
  <c r="AV451" i="1"/>
  <c r="AW451" i="1"/>
  <c r="AV944" i="1"/>
  <c r="AW944" i="1"/>
  <c r="AV1187" i="1"/>
  <c r="AV1234" i="1"/>
  <c r="AW1234" i="1"/>
  <c r="AV1295" i="1"/>
  <c r="AW1295" i="1"/>
  <c r="AV1346" i="1"/>
  <c r="AW1346" i="1"/>
  <c r="AX1346" i="1"/>
  <c r="P1346" i="1"/>
  <c r="AV1392" i="1"/>
  <c r="AW1392" i="1"/>
  <c r="AX1392" i="1"/>
  <c r="P1392" i="1"/>
  <c r="AV698" i="1"/>
  <c r="AV877" i="1"/>
  <c r="AV1082" i="1"/>
  <c r="AV1124" i="1"/>
  <c r="AW1124" i="1"/>
  <c r="AX1124" i="1"/>
  <c r="P1124" i="1"/>
  <c r="AV1227" i="1"/>
  <c r="AW1227" i="1"/>
  <c r="AH773" i="1"/>
  <c r="AT606" i="1"/>
  <c r="AT775" i="1"/>
  <c r="AV954" i="1"/>
  <c r="AW954" i="1"/>
  <c r="AV1359" i="1"/>
  <c r="AW1359" i="1"/>
  <c r="AV77" i="1"/>
  <c r="AW77" i="1"/>
  <c r="AV128" i="1"/>
  <c r="AW128" i="1"/>
  <c r="AV202" i="1"/>
  <c r="AW202" i="1"/>
  <c r="AV245" i="1"/>
  <c r="AW245" i="1"/>
  <c r="AV283" i="1"/>
  <c r="AW283" i="1"/>
  <c r="AV563" i="1"/>
  <c r="AW563" i="1"/>
  <c r="AX563" i="1"/>
  <c r="P563" i="1"/>
  <c r="AV361" i="1"/>
  <c r="AV565" i="1"/>
  <c r="AV566" i="1"/>
  <c r="AV753" i="1"/>
  <c r="AV818" i="1"/>
  <c r="AV878" i="1"/>
  <c r="AW878" i="1"/>
  <c r="AX878" i="1"/>
  <c r="P878" i="1"/>
  <c r="AV984" i="1"/>
  <c r="AW984" i="1"/>
  <c r="AV1040" i="1"/>
  <c r="AW1040" i="1"/>
  <c r="AX1040" i="1"/>
  <c r="P1040" i="1"/>
  <c r="AV1084" i="1"/>
  <c r="AW1084" i="1"/>
  <c r="AV1130" i="1"/>
  <c r="AW1130" i="1"/>
  <c r="AV1228" i="1"/>
  <c r="AV1337" i="1"/>
  <c r="AW1337" i="1"/>
  <c r="H1210" i="1"/>
  <c r="N712" i="1"/>
  <c r="N1239" i="1"/>
  <c r="AC1124" i="1"/>
  <c r="AC1111" i="1"/>
  <c r="AC796" i="1"/>
  <c r="AC672" i="1"/>
  <c r="AC651" i="1"/>
  <c r="AD651" i="1"/>
  <c r="AC443" i="1"/>
  <c r="AC423" i="1"/>
  <c r="AD423" i="1"/>
  <c r="AC401" i="1"/>
  <c r="AC395" i="1"/>
  <c r="AC491" i="1"/>
  <c r="AD491" i="1"/>
  <c r="AC489" i="1"/>
  <c r="AD489" i="1"/>
  <c r="AC500" i="1"/>
  <c r="AD500" i="1"/>
  <c r="AC479" i="1"/>
  <c r="AC475" i="1"/>
  <c r="AD475" i="1"/>
  <c r="AC377" i="1"/>
  <c r="AC361" i="1"/>
  <c r="AC312" i="1"/>
  <c r="AD312" i="1"/>
  <c r="AC348" i="1"/>
  <c r="AC342" i="1"/>
  <c r="AD342" i="1"/>
  <c r="AC334" i="1"/>
  <c r="AD334" i="1"/>
  <c r="AC297" i="1"/>
  <c r="AD297" i="1"/>
  <c r="AC293" i="1"/>
  <c r="AD293" i="1"/>
  <c r="AC291" i="1"/>
  <c r="AC278" i="1"/>
  <c r="AD278" i="1"/>
  <c r="AC276" i="1"/>
  <c r="AD276" i="1"/>
  <c r="AC324" i="1"/>
  <c r="AR351" i="1"/>
  <c r="AR143" i="1"/>
  <c r="AY683" i="1"/>
  <c r="W983" i="1"/>
  <c r="W953" i="1"/>
  <c r="W943" i="1"/>
  <c r="AD943" i="1"/>
  <c r="W914" i="1"/>
  <c r="W892" i="1"/>
  <c r="W1369" i="1"/>
  <c r="W1299" i="1"/>
  <c r="W1284" i="1"/>
  <c r="W1278" i="1"/>
  <c r="W1249" i="1"/>
  <c r="W1233" i="1"/>
  <c r="W1229" i="1"/>
  <c r="W1197" i="1"/>
  <c r="W433" i="1"/>
  <c r="W414" i="1"/>
  <c r="AD414" i="1"/>
  <c r="W412" i="1"/>
  <c r="W394" i="1"/>
  <c r="H606" i="1"/>
  <c r="W582" i="1"/>
  <c r="AC604" i="1"/>
  <c r="AD604" i="1"/>
  <c r="AC602" i="1"/>
  <c r="AD602" i="1"/>
  <c r="AC596" i="1"/>
  <c r="AC594" i="1"/>
  <c r="AD594" i="1"/>
  <c r="AC618" i="1"/>
  <c r="AD618" i="1"/>
  <c r="AC616" i="1"/>
  <c r="AC575" i="1"/>
  <c r="AD575" i="1"/>
  <c r="AC573" i="1"/>
  <c r="AC545" i="1"/>
  <c r="AC541" i="1"/>
  <c r="AG1302" i="1"/>
  <c r="W1331" i="1"/>
  <c r="BA145" i="1"/>
  <c r="BA143" i="1"/>
  <c r="W826" i="1"/>
  <c r="W831" i="1"/>
  <c r="W866" i="1"/>
  <c r="W718" i="1"/>
  <c r="AD718" i="1"/>
  <c r="W700" i="1"/>
  <c r="W692" i="1"/>
  <c r="W1048" i="1"/>
  <c r="AD1048" i="1"/>
  <c r="W1046" i="1"/>
  <c r="W1001" i="1"/>
  <c r="H555" i="1"/>
  <c r="AC149" i="1"/>
  <c r="AD149" i="1"/>
  <c r="W848" i="1"/>
  <c r="BF389" i="1"/>
  <c r="H1215" i="1"/>
  <c r="AC958" i="1"/>
  <c r="AC921" i="1"/>
  <c r="AC905" i="1"/>
  <c r="AC878" i="1"/>
  <c r="AG1258" i="1"/>
  <c r="AZ111" i="1"/>
  <c r="BF91" i="1"/>
  <c r="AC972" i="1"/>
  <c r="AC970" i="1"/>
  <c r="AC968" i="1"/>
  <c r="AC945" i="1"/>
  <c r="AC941" i="1"/>
  <c r="AC937" i="1"/>
  <c r="K1009" i="1"/>
  <c r="O1009" i="1"/>
  <c r="AK761" i="1"/>
  <c r="BG218" i="1"/>
  <c r="W1213" i="1"/>
  <c r="AT934" i="1"/>
  <c r="AT956" i="1"/>
  <c r="BF977" i="1"/>
  <c r="AV967" i="1"/>
  <c r="AW967" i="1"/>
  <c r="AT918" i="1"/>
  <c r="AV972" i="1"/>
  <c r="AW972" i="1"/>
  <c r="AV912" i="1"/>
  <c r="AW912" i="1"/>
  <c r="AX912" i="1"/>
  <c r="P912" i="1"/>
  <c r="K182" i="1"/>
  <c r="O182" i="1"/>
  <c r="AF884" i="1"/>
  <c r="AV975" i="1"/>
  <c r="AW975" i="1"/>
  <c r="AX975" i="1"/>
  <c r="P975" i="1"/>
  <c r="AC928" i="1"/>
  <c r="AC926" i="1"/>
  <c r="AV968" i="1"/>
  <c r="AV969" i="1"/>
  <c r="AW969" i="1"/>
  <c r="W975" i="1"/>
  <c r="W969" i="1"/>
  <c r="W967" i="1"/>
  <c r="AV945" i="1"/>
  <c r="AW945" i="1"/>
  <c r="AK947" i="1"/>
  <c r="AV943" i="1"/>
  <c r="AV936" i="1"/>
  <c r="AW936" i="1"/>
  <c r="AH884" i="1"/>
  <c r="AV922" i="1"/>
  <c r="O920" i="1"/>
  <c r="AG884" i="1"/>
  <c r="AK915" i="1"/>
  <c r="AT910" i="1"/>
  <c r="K912" i="1"/>
  <c r="O912" i="1"/>
  <c r="AV915" i="1"/>
  <c r="AW915" i="1"/>
  <c r="K880" i="1"/>
  <c r="O880" i="1"/>
  <c r="AK162" i="1"/>
  <c r="AC214" i="1"/>
  <c r="K697" i="1"/>
  <c r="AV914" i="1"/>
  <c r="AW914" i="1"/>
  <c r="AV1068" i="1"/>
  <c r="AW1068" i="1"/>
  <c r="N653" i="1"/>
  <c r="Z641" i="1"/>
  <c r="Z653" i="1"/>
  <c r="AF710" i="1"/>
  <c r="AR773" i="1"/>
  <c r="N837" i="1"/>
  <c r="N862" i="1"/>
  <c r="Z918" i="1"/>
  <c r="K358" i="1"/>
  <c r="O358" i="1"/>
  <c r="K998" i="1"/>
  <c r="O998" i="1"/>
  <c r="K116" i="1"/>
  <c r="O116" i="1"/>
  <c r="K104" i="1"/>
  <c r="O104" i="1"/>
  <c r="K1196" i="1"/>
  <c r="O1122" i="1"/>
  <c r="K468" i="1"/>
  <c r="O468" i="1"/>
  <c r="K480" i="1"/>
  <c r="O480" i="1"/>
  <c r="AK387" i="1"/>
  <c r="K333" i="1"/>
  <c r="O333" i="1"/>
  <c r="AU187" i="1"/>
  <c r="W573" i="1"/>
  <c r="W545" i="1"/>
  <c r="AC599" i="1"/>
  <c r="AC617" i="1"/>
  <c r="AD617" i="1"/>
  <c r="H519" i="1"/>
  <c r="H537" i="1"/>
  <c r="AK86" i="1"/>
  <c r="K871" i="1"/>
  <c r="O871" i="1"/>
  <c r="K516" i="1"/>
  <c r="O516" i="1"/>
  <c r="K122" i="1"/>
  <c r="O122" i="1"/>
  <c r="AD567" i="1"/>
  <c r="AK1162" i="1"/>
  <c r="K843" i="1"/>
  <c r="O843" i="1"/>
  <c r="K435" i="1"/>
  <c r="O435" i="1"/>
  <c r="K120" i="1"/>
  <c r="O120" i="1"/>
  <c r="AK98" i="1"/>
  <c r="AD104" i="1"/>
  <c r="K742" i="1"/>
  <c r="O742" i="1"/>
  <c r="K968" i="1"/>
  <c r="O968" i="1"/>
  <c r="AK1345" i="1"/>
  <c r="K1091" i="1"/>
  <c r="O1091" i="1"/>
  <c r="AK128" i="1"/>
  <c r="AK88" i="1"/>
  <c r="AK1360" i="1"/>
  <c r="AK1271" i="1"/>
  <c r="O417" i="1"/>
  <c r="K1248" i="1"/>
  <c r="K65" i="1"/>
  <c r="O65" i="1"/>
  <c r="K1283" i="1"/>
  <c r="O1283" i="1"/>
  <c r="AK1184" i="1"/>
  <c r="K1063" i="1"/>
  <c r="O1063" i="1"/>
  <c r="K786" i="1"/>
  <c r="O786" i="1"/>
  <c r="AK873" i="1"/>
  <c r="K1047" i="1"/>
  <c r="O1047" i="1"/>
  <c r="AK1082" i="1"/>
  <c r="K851" i="1"/>
  <c r="O851" i="1"/>
  <c r="AK1040" i="1"/>
  <c r="K171" i="1"/>
  <c r="O171" i="1"/>
  <c r="K173" i="1"/>
  <c r="O173" i="1"/>
  <c r="K1093" i="1"/>
  <c r="O1093" i="1"/>
  <c r="K153" i="1"/>
  <c r="O153" i="1"/>
  <c r="AK216" i="1"/>
  <c r="AK492" i="1"/>
  <c r="O184" i="1"/>
  <c r="AK400" i="1"/>
  <c r="K1234" i="1"/>
  <c r="O1234" i="1"/>
  <c r="K1226" i="1"/>
  <c r="O1226" i="1"/>
  <c r="K476" i="1"/>
  <c r="O476" i="1"/>
  <c r="AK450" i="1"/>
  <c r="K674" i="1"/>
  <c r="O674" i="1"/>
  <c r="AK693" i="1"/>
  <c r="AK1112" i="1"/>
  <c r="K433" i="1"/>
  <c r="O433" i="1"/>
  <c r="K1334" i="1"/>
  <c r="O1334" i="1"/>
  <c r="K754" i="1"/>
  <c r="AK817" i="1"/>
  <c r="K185" i="1"/>
  <c r="O185" i="1"/>
  <c r="AK1104" i="1"/>
  <c r="AK1029" i="1"/>
  <c r="AC755" i="1"/>
  <c r="AC751" i="1"/>
  <c r="W752" i="1"/>
  <c r="W750" i="1"/>
  <c r="AK158" i="1"/>
  <c r="AK63" i="1"/>
  <c r="O443" i="1"/>
  <c r="AK1256" i="1"/>
  <c r="K1119" i="1"/>
  <c r="O1119" i="1"/>
  <c r="K972" i="1"/>
  <c r="O972" i="1"/>
  <c r="K990" i="1"/>
  <c r="O990" i="1"/>
  <c r="AK1006" i="1"/>
  <c r="AK78" i="1"/>
  <c r="K1298" i="1"/>
  <c r="O1298" i="1"/>
  <c r="K513" i="1"/>
  <c r="O513" i="1"/>
  <c r="AK424" i="1"/>
  <c r="AK961" i="1"/>
  <c r="AK946" i="1"/>
  <c r="AK441" i="1"/>
  <c r="O267" i="1"/>
  <c r="AK349" i="1"/>
  <c r="AK1123" i="1"/>
  <c r="AK865" i="1"/>
  <c r="K705" i="1"/>
  <c r="O705" i="1"/>
  <c r="K664" i="1"/>
  <c r="O664" i="1"/>
  <c r="K812" i="1"/>
  <c r="AK1356" i="1"/>
  <c r="AK1014" i="1"/>
  <c r="O1343" i="1"/>
  <c r="AK183" i="1"/>
  <c r="AH91" i="1"/>
  <c r="AC413" i="1"/>
  <c r="AC509" i="1"/>
  <c r="AD509" i="1"/>
  <c r="AC371" i="1"/>
  <c r="AD371" i="1"/>
  <c r="W767" i="1"/>
  <c r="W850" i="1"/>
  <c r="W650" i="1"/>
  <c r="AD650" i="1"/>
  <c r="W1030" i="1"/>
  <c r="AD1030" i="1"/>
  <c r="W985" i="1"/>
  <c r="W958" i="1"/>
  <c r="W1247" i="1"/>
  <c r="W449" i="1"/>
  <c r="W443" i="1"/>
  <c r="W402" i="1"/>
  <c r="AD402" i="1"/>
  <c r="W490" i="1"/>
  <c r="W467" i="1"/>
  <c r="W206" i="1"/>
  <c r="AD206" i="1"/>
  <c r="W600" i="1"/>
  <c r="AC582" i="1"/>
  <c r="AC564" i="1"/>
  <c r="AD564" i="1"/>
  <c r="AC539" i="1"/>
  <c r="AC628" i="1"/>
  <c r="AD628" i="1"/>
  <c r="AC207" i="1"/>
  <c r="AC86" i="1"/>
  <c r="AD86" i="1"/>
  <c r="AC98" i="1"/>
  <c r="AD98" i="1"/>
  <c r="AC116" i="1"/>
  <c r="AD116" i="1"/>
  <c r="Z353" i="1"/>
  <c r="N485" i="1"/>
  <c r="Z578" i="1"/>
  <c r="BL535" i="1"/>
  <c r="BL30" i="1"/>
  <c r="AC1283" i="1"/>
  <c r="AC1295" i="1"/>
  <c r="W1308" i="1"/>
  <c r="K1035" i="1"/>
  <c r="O1035" i="1"/>
  <c r="AK700" i="1"/>
  <c r="AK1336" i="1"/>
  <c r="AK177" i="1"/>
  <c r="K749" i="1"/>
  <c r="AD507" i="1"/>
  <c r="K1309" i="1"/>
  <c r="O1309" i="1"/>
  <c r="AC820" i="1"/>
  <c r="AC498" i="1"/>
  <c r="AD498" i="1"/>
  <c r="H570" i="1"/>
  <c r="N549" i="1"/>
  <c r="AV672" i="1"/>
  <c r="AV323" i="1"/>
  <c r="AW323" i="1"/>
  <c r="AT167" i="1"/>
  <c r="AV157" i="1"/>
  <c r="AV195" i="1"/>
  <c r="AW195" i="1"/>
  <c r="W1191" i="1"/>
  <c r="W1334" i="1"/>
  <c r="W1336" i="1"/>
  <c r="AC1327" i="1"/>
  <c r="AC147" i="1"/>
  <c r="AC157" i="1"/>
  <c r="AC155" i="1"/>
  <c r="AK1103" i="1"/>
  <c r="AK506" i="1"/>
  <c r="AK1065" i="1"/>
  <c r="K1356" i="1"/>
  <c r="O1356" i="1"/>
  <c r="AK820" i="1"/>
  <c r="AK858" i="1"/>
  <c r="K183" i="1"/>
  <c r="O183" i="1"/>
  <c r="AT155" i="1"/>
  <c r="AV205" i="1"/>
  <c r="AW205" i="1"/>
  <c r="AV281" i="1"/>
  <c r="H272" i="1"/>
  <c r="N620" i="1"/>
  <c r="N31" i="1"/>
  <c r="Z200" i="1"/>
  <c r="BL389" i="1"/>
  <c r="BF884" i="1"/>
  <c r="AV401" i="1"/>
  <c r="AV126" i="1"/>
  <c r="AW126" i="1"/>
  <c r="AV152" i="1"/>
  <c r="AW152" i="1"/>
  <c r="AV280" i="1"/>
  <c r="AW280" i="1"/>
  <c r="AV489" i="1"/>
  <c r="AW489" i="1"/>
  <c r="AK498" i="1"/>
  <c r="K1280" i="1"/>
  <c r="O1280" i="1"/>
  <c r="K263" i="1"/>
  <c r="O263" i="1"/>
  <c r="AK235" i="1"/>
  <c r="K150" i="1"/>
  <c r="O150" i="1"/>
  <c r="AK75" i="1"/>
  <c r="AK251" i="1"/>
  <c r="AK755" i="1"/>
  <c r="AK196" i="1"/>
  <c r="O658" i="1"/>
  <c r="AV316" i="1"/>
  <c r="AW316" i="1"/>
  <c r="AV689" i="1"/>
  <c r="AW689" i="1"/>
  <c r="AV1273" i="1"/>
  <c r="AW1273" i="1"/>
  <c r="AV731" i="1"/>
  <c r="AW731" i="1"/>
  <c r="O947" i="1"/>
  <c r="AV239" i="1"/>
  <c r="AV240" i="1"/>
  <c r="AW240" i="1"/>
  <c r="AV601" i="1"/>
  <c r="AW601" i="1"/>
  <c r="AX601" i="1"/>
  <c r="P601" i="1"/>
  <c r="AV610" i="1"/>
  <c r="AW610" i="1"/>
  <c r="AV345" i="1"/>
  <c r="AW345" i="1"/>
  <c r="AV745" i="1"/>
  <c r="AW745" i="1"/>
  <c r="AV1220" i="1"/>
  <c r="AW1220" i="1"/>
  <c r="AC376" i="1"/>
  <c r="AC287" i="1"/>
  <c r="K1168" i="1"/>
  <c r="AK1139" i="1"/>
  <c r="K1300" i="1"/>
  <c r="O1300" i="1"/>
  <c r="AD609" i="1"/>
  <c r="K260" i="1"/>
  <c r="O260" i="1"/>
  <c r="K422" i="1"/>
  <c r="O422" i="1"/>
  <c r="AK752" i="1"/>
  <c r="AK1308" i="1"/>
  <c r="AK527" i="1"/>
  <c r="K1256" i="1"/>
  <c r="O1256" i="1"/>
  <c r="K372" i="1"/>
  <c r="O372" i="1"/>
  <c r="AK972" i="1"/>
  <c r="K441" i="1"/>
  <c r="O441" i="1"/>
  <c r="K1036" i="1"/>
  <c r="O1036" i="1"/>
  <c r="K804" i="1"/>
  <c r="O804" i="1"/>
  <c r="K1272" i="1"/>
  <c r="O1272" i="1"/>
  <c r="K1297" i="1"/>
  <c r="O1297" i="1"/>
  <c r="AK941" i="1"/>
  <c r="AK1194" i="1"/>
  <c r="K330" i="1"/>
  <c r="O330" i="1"/>
  <c r="K1241" i="1"/>
  <c r="O1241" i="1"/>
  <c r="AD1269" i="1"/>
  <c r="AK539" i="1"/>
  <c r="AK1298" i="1"/>
  <c r="AK904" i="1"/>
  <c r="AK990" i="1"/>
  <c r="AT397" i="1"/>
  <c r="AK1394" i="1"/>
  <c r="Z40" i="1"/>
  <c r="AK1326" i="1"/>
  <c r="AK1233" i="1"/>
  <c r="K922" i="1"/>
  <c r="O922" i="1"/>
  <c r="AK839" i="1"/>
  <c r="K394" i="1"/>
  <c r="O394" i="1"/>
  <c r="K482" i="1"/>
  <c r="O482" i="1"/>
  <c r="AK704" i="1"/>
  <c r="AD627" i="1"/>
  <c r="AK1294" i="1"/>
  <c r="K257" i="1"/>
  <c r="O257" i="1"/>
  <c r="AK250" i="1"/>
  <c r="K932" i="1"/>
  <c r="O932" i="1"/>
  <c r="AK998" i="1"/>
  <c r="AK463" i="1"/>
  <c r="AT511" i="1"/>
  <c r="W932" i="1"/>
  <c r="W930" i="1"/>
  <c r="W1262" i="1"/>
  <c r="W1260" i="1"/>
  <c r="AC1290" i="1"/>
  <c r="AC1288" i="1"/>
  <c r="AK1406" i="1"/>
  <c r="K395" i="1"/>
  <c r="O395" i="1"/>
  <c r="K625" i="1"/>
  <c r="AK116" i="1"/>
  <c r="AK1309" i="1"/>
  <c r="K1355" i="1"/>
  <c r="O1355" i="1"/>
  <c r="K1006" i="1"/>
  <c r="O1006" i="1"/>
  <c r="K946" i="1"/>
  <c r="O946" i="1"/>
  <c r="K1155" i="1"/>
  <c r="O1155" i="1"/>
  <c r="K295" i="1"/>
  <c r="O295" i="1"/>
  <c r="AK499" i="1"/>
  <c r="K208" i="1"/>
  <c r="AK870" i="1"/>
  <c r="K997" i="1"/>
  <c r="O997" i="1"/>
  <c r="AF389" i="1"/>
  <c r="N459" i="1"/>
  <c r="N606" i="1"/>
  <c r="AC421" i="1"/>
  <c r="AC487" i="1"/>
  <c r="AC504" i="1"/>
  <c r="AC638" i="1"/>
  <c r="AC670" i="1"/>
  <c r="AK593" i="1"/>
  <c r="AK532" i="1"/>
  <c r="AK546" i="1"/>
  <c r="AK610" i="1"/>
  <c r="AU747" i="1"/>
  <c r="AU875" i="1"/>
  <c r="BF143" i="1"/>
  <c r="BE165" i="1"/>
  <c r="BG165" i="1"/>
  <c r="Z318" i="1"/>
  <c r="AG218" i="1"/>
  <c r="AH218" i="1"/>
  <c r="BF218" i="1"/>
  <c r="BF535" i="1"/>
  <c r="BF30" i="1"/>
  <c r="AC527" i="1"/>
  <c r="AD527" i="1"/>
  <c r="AC525" i="1"/>
  <c r="AD525" i="1"/>
  <c r="AC523" i="1"/>
  <c r="W724" i="1"/>
  <c r="W766" i="1"/>
  <c r="AC777" i="1"/>
  <c r="W802" i="1"/>
  <c r="W816" i="1"/>
  <c r="AC839" i="1"/>
  <c r="AC857" i="1"/>
  <c r="AC870" i="1"/>
  <c r="AC997" i="1"/>
  <c r="AC1025" i="1"/>
  <c r="AC1023" i="1"/>
  <c r="AC1266" i="1"/>
  <c r="W1290" i="1"/>
  <c r="W1288" i="1"/>
  <c r="W1313" i="1"/>
  <c r="AC1321" i="1"/>
  <c r="H757" i="1"/>
  <c r="BA187" i="1"/>
  <c r="BD535" i="1"/>
  <c r="BD30" i="1"/>
  <c r="K1199" i="1"/>
  <c r="O1199" i="1"/>
  <c r="N145" i="1"/>
  <c r="N722" i="1"/>
  <c r="N695" i="1"/>
  <c r="AC1366" i="1"/>
  <c r="AD1366" i="1"/>
  <c r="AC1364" i="1"/>
  <c r="AC1358" i="1"/>
  <c r="AD1358" i="1"/>
  <c r="AC1356" i="1"/>
  <c r="AC1118" i="1"/>
  <c r="AC469" i="1"/>
  <c r="AC463" i="1"/>
  <c r="W726" i="1"/>
  <c r="W720" i="1"/>
  <c r="W698" i="1"/>
  <c r="W675" i="1"/>
  <c r="AD675" i="1"/>
  <c r="W673" i="1"/>
  <c r="AD673" i="1"/>
  <c r="W671" i="1"/>
  <c r="AD671" i="1"/>
  <c r="W1054" i="1"/>
  <c r="AD1054" i="1"/>
  <c r="W1052" i="1"/>
  <c r="AD1052" i="1"/>
  <c r="W1050" i="1"/>
  <c r="W1044" i="1"/>
  <c r="AD1044" i="1"/>
  <c r="W1039" i="1"/>
  <c r="AD1039" i="1"/>
  <c r="W1037" i="1"/>
  <c r="AD1037" i="1"/>
  <c r="W1035" i="1"/>
  <c r="W1017" i="1"/>
  <c r="AD1017" i="1"/>
  <c r="W1015" i="1"/>
  <c r="AD1015" i="1"/>
  <c r="W1009" i="1"/>
  <c r="AD1009" i="1"/>
  <c r="W1007" i="1"/>
  <c r="W999" i="1"/>
  <c r="W993" i="1"/>
  <c r="W973" i="1"/>
  <c r="W971" i="1"/>
  <c r="W962" i="1"/>
  <c r="AD962" i="1"/>
  <c r="W960" i="1"/>
  <c r="AD960" i="1"/>
  <c r="W951" i="1"/>
  <c r="AD951" i="1"/>
  <c r="W945" i="1"/>
  <c r="W941" i="1"/>
  <c r="W939" i="1"/>
  <c r="W937" i="1"/>
  <c r="W924" i="1"/>
  <c r="W922" i="1"/>
  <c r="W908" i="1"/>
  <c r="W916" i="1"/>
  <c r="W900" i="1"/>
  <c r="W898" i="1"/>
  <c r="W890" i="1"/>
  <c r="W1363" i="1"/>
  <c r="AD1363" i="1"/>
  <c r="W1359" i="1"/>
  <c r="AD1359" i="1"/>
  <c r="W1357" i="1"/>
  <c r="AD1357" i="1"/>
  <c r="W1297" i="1"/>
  <c r="W1286" i="1"/>
  <c r="W1235" i="1"/>
  <c r="W1201" i="1"/>
  <c r="W1186" i="1"/>
  <c r="W435" i="1"/>
  <c r="AD435" i="1"/>
  <c r="W416" i="1"/>
  <c r="W406" i="1"/>
  <c r="W404" i="1"/>
  <c r="AD404" i="1"/>
  <c r="W400" i="1"/>
  <c r="W469" i="1"/>
  <c r="W463" i="1"/>
  <c r="W204" i="1"/>
  <c r="AD204" i="1"/>
  <c r="W462" i="1"/>
  <c r="AD462" i="1"/>
  <c r="N530" i="1"/>
  <c r="W523" i="1"/>
  <c r="W521" i="1"/>
  <c r="AD521" i="1"/>
  <c r="W583" i="1"/>
  <c r="AD583" i="1"/>
  <c r="AC526" i="1"/>
  <c r="AC522" i="1"/>
  <c r="AC608" i="1"/>
  <c r="AD608" i="1"/>
  <c r="AC597" i="1"/>
  <c r="AD597" i="1"/>
  <c r="AC589" i="1"/>
  <c r="AD589" i="1"/>
  <c r="AC580" i="1"/>
  <c r="AC566" i="1"/>
  <c r="AC543" i="1"/>
  <c r="AD543" i="1"/>
  <c r="AC622" i="1"/>
  <c r="AD622" i="1"/>
  <c r="AF530" i="1"/>
  <c r="W1322" i="1"/>
  <c r="W1332" i="1"/>
  <c r="AC95" i="1"/>
  <c r="W182" i="1"/>
  <c r="W180" i="1"/>
  <c r="K86" i="1"/>
  <c r="O86" i="1"/>
  <c r="AK359" i="1"/>
  <c r="K359" i="1"/>
  <c r="O359" i="1"/>
  <c r="K1366" i="1"/>
  <c r="O1366" i="1"/>
  <c r="AK1366" i="1"/>
  <c r="O81" i="1"/>
  <c r="K643" i="1"/>
  <c r="O643" i="1"/>
  <c r="AK643" i="1"/>
  <c r="AK99" i="1"/>
  <c r="K99" i="1"/>
  <c r="O99" i="1"/>
  <c r="AV132" i="1"/>
  <c r="AV130" i="1"/>
  <c r="AU130" i="1"/>
  <c r="AV1021" i="1"/>
  <c r="AV1019" i="1"/>
  <c r="AD288" i="1"/>
  <c r="K1278" i="1"/>
  <c r="O1278" i="1"/>
  <c r="AK1213" i="1"/>
  <c r="AD61" i="1"/>
  <c r="AV735" i="1"/>
  <c r="AU729" i="1"/>
  <c r="K158" i="1"/>
  <c r="O158" i="1"/>
  <c r="AK292" i="1"/>
  <c r="K583" i="1"/>
  <c r="O583" i="1"/>
  <c r="AK583" i="1"/>
  <c r="K590" i="1"/>
  <c r="O590" i="1"/>
  <c r="AK590" i="1"/>
  <c r="AD190" i="1"/>
  <c r="AK1195" i="1"/>
  <c r="K1195" i="1"/>
  <c r="O1195" i="1"/>
  <c r="K289" i="1"/>
  <c r="O289" i="1"/>
  <c r="AK289" i="1"/>
  <c r="K238" i="1"/>
  <c r="O238" i="1"/>
  <c r="AK238" i="1"/>
  <c r="BE535" i="1"/>
  <c r="BE30" i="1"/>
  <c r="BD389" i="1"/>
  <c r="AK1094" i="1"/>
  <c r="AV521" i="1"/>
  <c r="AW521" i="1"/>
  <c r="Z459" i="1"/>
  <c r="O1344" i="1"/>
  <c r="AU764" i="1"/>
  <c r="AU1311" i="1"/>
  <c r="AV1101" i="1"/>
  <c r="AW1101" i="1"/>
  <c r="AV795" i="1"/>
  <c r="AW795" i="1"/>
  <c r="AV1110" i="1"/>
  <c r="AW1110" i="1"/>
  <c r="W528" i="1"/>
  <c r="AD528" i="1"/>
  <c r="W522" i="1"/>
  <c r="BG1302" i="1"/>
  <c r="AD581" i="1"/>
  <c r="W549" i="1"/>
  <c r="AD568" i="1"/>
  <c r="K450" i="1"/>
  <c r="O450" i="1"/>
  <c r="AD819" i="1"/>
  <c r="AK892" i="1"/>
  <c r="O645" i="1"/>
  <c r="AK732" i="1"/>
  <c r="O700" i="1"/>
  <c r="AV870" i="1"/>
  <c r="AV868" i="1"/>
  <c r="AV1278" i="1"/>
  <c r="AW1278" i="1"/>
  <c r="AC704" i="1"/>
  <c r="AC888" i="1"/>
  <c r="AC932" i="1"/>
  <c r="AC930" i="1"/>
  <c r="AC989" i="1"/>
  <c r="AC1005" i="1"/>
  <c r="AC1021" i="1"/>
  <c r="AC1019" i="1"/>
  <c r="AC1224" i="1"/>
  <c r="W1306" i="1"/>
  <c r="AC1331" i="1"/>
  <c r="AV524" i="1"/>
  <c r="AW524" i="1"/>
  <c r="AK526" i="1"/>
  <c r="AV516" i="1"/>
  <c r="AW516" i="1"/>
  <c r="AC513" i="1"/>
  <c r="AD513" i="1"/>
  <c r="AH457" i="1"/>
  <c r="BL457" i="1"/>
  <c r="AC473" i="1"/>
  <c r="AX462" i="1"/>
  <c r="BH462" i="1"/>
  <c r="BI462" i="1"/>
  <c r="K461" i="1"/>
  <c r="W455" i="1"/>
  <c r="W453" i="1"/>
  <c r="K132" i="1"/>
  <c r="O132" i="1"/>
  <c r="AD542" i="1"/>
  <c r="K228" i="1"/>
  <c r="O228" i="1"/>
  <c r="AD595" i="1"/>
  <c r="Z243" i="1"/>
  <c r="BG535" i="1"/>
  <c r="BG30" i="1"/>
  <c r="AK779" i="1"/>
  <c r="K755" i="1"/>
  <c r="O755" i="1"/>
  <c r="K716" i="1"/>
  <c r="O716" i="1"/>
  <c r="AK675" i="1"/>
  <c r="K1030" i="1"/>
  <c r="O1030" i="1"/>
  <c r="P1030" i="1"/>
  <c r="K958" i="1"/>
  <c r="O958" i="1"/>
  <c r="K951" i="1"/>
  <c r="O951" i="1"/>
  <c r="K943" i="1"/>
  <c r="O943" i="1"/>
  <c r="K900" i="1"/>
  <c r="O900" i="1"/>
  <c r="AK1365" i="1"/>
  <c r="AK1342" i="1"/>
  <c r="AK1267" i="1"/>
  <c r="K1231" i="1"/>
  <c r="O1231" i="1"/>
  <c r="AK1193" i="1"/>
  <c r="AK1344" i="1"/>
  <c r="K400" i="1"/>
  <c r="O400" i="1"/>
  <c r="K525" i="1"/>
  <c r="O525" i="1"/>
  <c r="K629" i="1"/>
  <c r="O629" i="1"/>
  <c r="AK120" i="1"/>
  <c r="AX659" i="1"/>
  <c r="BA659" i="1"/>
  <c r="K369" i="1"/>
  <c r="O369" i="1"/>
  <c r="K424" i="1"/>
  <c r="O424" i="1"/>
  <c r="AK1234" i="1"/>
  <c r="K693" i="1"/>
  <c r="O693" i="1"/>
  <c r="K1029" i="1"/>
  <c r="O1029" i="1"/>
  <c r="P1029" i="1"/>
  <c r="K279" i="1"/>
  <c r="O279" i="1"/>
  <c r="AK880" i="1"/>
  <c r="K1360" i="1"/>
  <c r="O1360" i="1"/>
  <c r="K347" i="1"/>
  <c r="O347" i="1"/>
  <c r="K496" i="1"/>
  <c r="O496" i="1"/>
  <c r="K1014" i="1"/>
  <c r="O1014" i="1"/>
  <c r="K66" i="1"/>
  <c r="O66" i="1"/>
  <c r="Z124" i="1"/>
  <c r="W192" i="1"/>
  <c r="AD735" i="1"/>
  <c r="K1308" i="1"/>
  <c r="O1308" i="1"/>
  <c r="J42" i="1"/>
  <c r="K42" i="1"/>
  <c r="AK147" i="1"/>
  <c r="AK455" i="1"/>
  <c r="AK476" i="1"/>
  <c r="AK524" i="1"/>
  <c r="K526" i="1"/>
  <c r="O526" i="1"/>
  <c r="AK547" i="1"/>
  <c r="K1314" i="1"/>
  <c r="O1314" i="1"/>
  <c r="K268" i="1"/>
  <c r="O268" i="1"/>
  <c r="AK296" i="1"/>
  <c r="AK1226" i="1"/>
  <c r="K1359" i="1"/>
  <c r="O1359" i="1"/>
  <c r="AK433" i="1"/>
  <c r="AK937" i="1"/>
  <c r="AD68" i="1"/>
  <c r="AD323" i="1"/>
  <c r="AD1194" i="1"/>
  <c r="AK513" i="1"/>
  <c r="AC1109" i="1"/>
  <c r="AC1101" i="1"/>
  <c r="AC1092" i="1"/>
  <c r="AC1075" i="1"/>
  <c r="AC1073" i="1"/>
  <c r="AC1068" i="1"/>
  <c r="AC818" i="1"/>
  <c r="AC833" i="1"/>
  <c r="AC804" i="1"/>
  <c r="AC790" i="1"/>
  <c r="AD790" i="1"/>
  <c r="AC788" i="1"/>
  <c r="AC754" i="1"/>
  <c r="AD754" i="1"/>
  <c r="AC752" i="1"/>
  <c r="AC750" i="1"/>
  <c r="AC879" i="1"/>
  <c r="AC871" i="1"/>
  <c r="AD871" i="1"/>
  <c r="AC865" i="1"/>
  <c r="AD865" i="1"/>
  <c r="AC851" i="1"/>
  <c r="AC841" i="1"/>
  <c r="AD841" i="1"/>
  <c r="AC733" i="1"/>
  <c r="AD733" i="1"/>
  <c r="AC725" i="1"/>
  <c r="AD725" i="1"/>
  <c r="AC705" i="1"/>
  <c r="AC699" i="1"/>
  <c r="AD699" i="1"/>
  <c r="AC693" i="1"/>
  <c r="AD693" i="1"/>
  <c r="AC666" i="1"/>
  <c r="AD666" i="1"/>
  <c r="AC680" i="1"/>
  <c r="AC674" i="1"/>
  <c r="AD674" i="1"/>
  <c r="AC659" i="1"/>
  <c r="AD659" i="1"/>
  <c r="AC647" i="1"/>
  <c r="AD647" i="1"/>
  <c r="AC645" i="1"/>
  <c r="AC451" i="1"/>
  <c r="AD451" i="1"/>
  <c r="AC449" i="1"/>
  <c r="AC434" i="1"/>
  <c r="AD434" i="1"/>
  <c r="AC432" i="1"/>
  <c r="AD432" i="1"/>
  <c r="AC430" i="1"/>
  <c r="AC417" i="1"/>
  <c r="AD417" i="1"/>
  <c r="AC415" i="1"/>
  <c r="AC411" i="1"/>
  <c r="AC405" i="1"/>
  <c r="AC505" i="1"/>
  <c r="AD505" i="1"/>
  <c r="AC481" i="1"/>
  <c r="AD481" i="1"/>
  <c r="AC477" i="1"/>
  <c r="AC467" i="1"/>
  <c r="AC465" i="1"/>
  <c r="AC379" i="1"/>
  <c r="AC369" i="1"/>
  <c r="AC367" i="1"/>
  <c r="AD367" i="1"/>
  <c r="AC386" i="1"/>
  <c r="AC384" i="1"/>
  <c r="AC359" i="1"/>
  <c r="AC357" i="1"/>
  <c r="AD357" i="1"/>
  <c r="AC344" i="1"/>
  <c r="AD344" i="1"/>
  <c r="AC299" i="1"/>
  <c r="AD299" i="1"/>
  <c r="AC274" i="1"/>
  <c r="AC253" i="1"/>
  <c r="AD253" i="1"/>
  <c r="AC235" i="1"/>
  <c r="AC231" i="1"/>
  <c r="AB630" i="1"/>
  <c r="AC630" i="1"/>
  <c r="AD630" i="1"/>
  <c r="AK334" i="1"/>
  <c r="K299" i="1"/>
  <c r="O299" i="1"/>
  <c r="AK291" i="1"/>
  <c r="AK263" i="1"/>
  <c r="H328" i="1"/>
  <c r="W820" i="1"/>
  <c r="W803" i="1"/>
  <c r="AD803" i="1"/>
  <c r="W789" i="1"/>
  <c r="W751" i="1"/>
  <c r="W743" i="1"/>
  <c r="AD743" i="1"/>
  <c r="W880" i="1"/>
  <c r="W872" i="1"/>
  <c r="W858" i="1"/>
  <c r="W844" i="1"/>
  <c r="AD844" i="1"/>
  <c r="W842" i="1"/>
  <c r="W1295" i="1"/>
  <c r="AC73" i="1"/>
  <c r="AC102" i="1"/>
  <c r="AD102" i="1"/>
  <c r="AC173" i="1"/>
  <c r="AD173" i="1"/>
  <c r="N272" i="1"/>
  <c r="N397" i="1"/>
  <c r="AV403" i="1"/>
  <c r="AW403" i="1"/>
  <c r="AV405" i="1"/>
  <c r="AW405" i="1"/>
  <c r="AC624" i="1"/>
  <c r="AD624" i="1"/>
  <c r="AC141" i="1"/>
  <c r="AC139" i="1"/>
  <c r="N155" i="1"/>
  <c r="AT106" i="1"/>
  <c r="AT301" i="1"/>
  <c r="W222" i="1"/>
  <c r="W303" i="1"/>
  <c r="AC455" i="1"/>
  <c r="AR389" i="1"/>
  <c r="K401" i="1"/>
  <c r="O401" i="1"/>
  <c r="AV404" i="1"/>
  <c r="AW404" i="1"/>
  <c r="AC399" i="1"/>
  <c r="AD399" i="1"/>
  <c r="AC403" i="1"/>
  <c r="O425" i="1"/>
  <c r="K385" i="1"/>
  <c r="O385" i="1"/>
  <c r="AX367" i="1"/>
  <c r="P367" i="1"/>
  <c r="BE218" i="1"/>
  <c r="BG389" i="1"/>
  <c r="AK818" i="1"/>
  <c r="AK924" i="1"/>
  <c r="K1327" i="1"/>
  <c r="O1327" i="1"/>
  <c r="AK1327" i="1"/>
  <c r="AY389" i="1"/>
  <c r="K1111" i="1"/>
  <c r="O1111" i="1"/>
  <c r="AK1111" i="1"/>
  <c r="AK275" i="1"/>
  <c r="K275" i="1"/>
  <c r="O275" i="1"/>
  <c r="AK108" i="1"/>
  <c r="K108" i="1"/>
  <c r="O108" i="1"/>
  <c r="AD117" i="1"/>
  <c r="K906" i="1"/>
  <c r="O906" i="1"/>
  <c r="AK906" i="1"/>
  <c r="AK384" i="1"/>
  <c r="K384" i="1"/>
  <c r="O384" i="1"/>
  <c r="K103" i="1"/>
  <c r="O103" i="1"/>
  <c r="AK103" i="1"/>
  <c r="AK1081" i="1"/>
  <c r="AK480" i="1"/>
  <c r="K169" i="1"/>
  <c r="O169" i="1"/>
  <c r="K232" i="1"/>
  <c r="O232" i="1"/>
  <c r="K216" i="1"/>
  <c r="O216" i="1"/>
  <c r="K1363" i="1"/>
  <c r="O1363" i="1"/>
  <c r="AK321" i="1"/>
  <c r="AK325" i="1"/>
  <c r="AK789" i="1"/>
  <c r="AD533" i="1"/>
  <c r="AD309" i="1"/>
  <c r="AX1045" i="1"/>
  <c r="P1045" i="1"/>
  <c r="K879" i="1"/>
  <c r="O879" i="1"/>
  <c r="AK333" i="1"/>
  <c r="AK540" i="1"/>
  <c r="AK411" i="1"/>
  <c r="AK993" i="1"/>
  <c r="AK898" i="1"/>
  <c r="K387" i="1"/>
  <c r="O387" i="1"/>
  <c r="K264" i="1"/>
  <c r="O264" i="1"/>
  <c r="K1337" i="1"/>
  <c r="O1337" i="1"/>
  <c r="K240" i="1"/>
  <c r="O240" i="1"/>
  <c r="K543" i="1"/>
  <c r="O543" i="1"/>
  <c r="AK543" i="1"/>
  <c r="AX384" i="1"/>
  <c r="P384" i="1"/>
  <c r="AK1219" i="1"/>
  <c r="AK229" i="1"/>
  <c r="K229" i="1"/>
  <c r="O229" i="1"/>
  <c r="K348" i="1"/>
  <c r="O348" i="1"/>
  <c r="AK348" i="1"/>
  <c r="AK751" i="1"/>
  <c r="AK878" i="1"/>
  <c r="K852" i="1"/>
  <c r="O852" i="1"/>
  <c r="K720" i="1"/>
  <c r="O720" i="1"/>
  <c r="K1169" i="1"/>
  <c r="AK1149" i="1"/>
  <c r="H587" i="1"/>
  <c r="H200" i="1"/>
  <c r="AK443" i="1"/>
  <c r="AK1030" i="1"/>
  <c r="K1044" i="1"/>
  <c r="O1044" i="1"/>
  <c r="K1052" i="1"/>
  <c r="O1052" i="1"/>
  <c r="K1284" i="1"/>
  <c r="O1284" i="1"/>
  <c r="K282" i="1"/>
  <c r="O282" i="1"/>
  <c r="AK489" i="1"/>
  <c r="K1120" i="1"/>
  <c r="O1120" i="1"/>
  <c r="K1109" i="1"/>
  <c r="O1109" i="1"/>
  <c r="AK1101" i="1"/>
  <c r="K1090" i="1"/>
  <c r="O1090" i="1"/>
  <c r="K1079" i="1"/>
  <c r="O1079" i="1"/>
  <c r="AK1068" i="1"/>
  <c r="K1361" i="1"/>
  <c r="O1361" i="1"/>
  <c r="K844" i="1"/>
  <c r="O844" i="1"/>
  <c r="AD625" i="1"/>
  <c r="AG143" i="1"/>
  <c r="AD127" i="1"/>
  <c r="AD362" i="1"/>
  <c r="AD203" i="1"/>
  <c r="AD213" i="1"/>
  <c r="AC187" i="1"/>
  <c r="K405" i="1"/>
  <c r="O405" i="1"/>
  <c r="AK1231" i="1"/>
  <c r="AD115" i="1"/>
  <c r="K939" i="1"/>
  <c r="O939" i="1"/>
  <c r="K498" i="1"/>
  <c r="O498" i="1"/>
  <c r="K999" i="1"/>
  <c r="O999" i="1"/>
  <c r="K1037" i="1"/>
  <c r="O1037" i="1"/>
  <c r="AK1048" i="1"/>
  <c r="AK1280" i="1"/>
  <c r="O402" i="1"/>
  <c r="K235" i="1"/>
  <c r="O235" i="1"/>
  <c r="K1267" i="1"/>
  <c r="O1267" i="1"/>
  <c r="K251" i="1"/>
  <c r="O251" i="1"/>
  <c r="AK716" i="1"/>
  <c r="O119" i="1"/>
  <c r="AV309" i="1"/>
  <c r="AW309" i="1"/>
  <c r="AV304" i="1"/>
  <c r="AW304" i="1"/>
  <c r="AV65" i="1"/>
  <c r="AW65" i="1"/>
  <c r="AT427" i="1"/>
  <c r="AV547" i="1"/>
  <c r="AW547" i="1"/>
  <c r="AV289" i="1"/>
  <c r="AV551" i="1"/>
  <c r="AV549" i="1"/>
  <c r="AV598" i="1"/>
  <c r="AW598" i="1"/>
  <c r="AV1294" i="1"/>
  <c r="AV246" i="1"/>
  <c r="AW246" i="1"/>
  <c r="AV66" i="1"/>
  <c r="AW66" i="1"/>
  <c r="AV314" i="1"/>
  <c r="AW314" i="1"/>
  <c r="AV385" i="1"/>
  <c r="AC806" i="1"/>
  <c r="AD806" i="1"/>
  <c r="AC316" i="1"/>
  <c r="AD316" i="1"/>
  <c r="AC314" i="1"/>
  <c r="AD314" i="1"/>
  <c r="AC310" i="1"/>
  <c r="AD310" i="1"/>
  <c r="AC308" i="1"/>
  <c r="AD308" i="1"/>
  <c r="AC306" i="1"/>
  <c r="AD306" i="1"/>
  <c r="AC304" i="1"/>
  <c r="AD304" i="1"/>
  <c r="AC326" i="1"/>
  <c r="AK315" i="1"/>
  <c r="AK311" i="1"/>
  <c r="H318" i="1"/>
  <c r="W315" i="1"/>
  <c r="AD315" i="1"/>
  <c r="W311" i="1"/>
  <c r="AD311" i="1"/>
  <c r="W305" i="1"/>
  <c r="AD305" i="1"/>
  <c r="N301" i="1"/>
  <c r="AC245" i="1"/>
  <c r="AC340" i="1"/>
  <c r="W366" i="1"/>
  <c r="W421" i="1"/>
  <c r="W419" i="1"/>
  <c r="W504" i="1"/>
  <c r="H636" i="1"/>
  <c r="W655" i="1"/>
  <c r="W896" i="1"/>
  <c r="W912" i="1"/>
  <c r="W928" i="1"/>
  <c r="W926" i="1"/>
  <c r="W1013" i="1"/>
  <c r="W1025" i="1"/>
  <c r="W1023" i="1"/>
  <c r="AC1130" i="1"/>
  <c r="AC1146" i="1"/>
  <c r="W1180" i="1"/>
  <c r="W1217" i="1"/>
  <c r="W1241" i="1"/>
  <c r="W1239" i="1"/>
  <c r="W1254" i="1"/>
  <c r="AV1332" i="1"/>
  <c r="AV597" i="1"/>
  <c r="AW597" i="1"/>
  <c r="AV825" i="1"/>
  <c r="AV889" i="1"/>
  <c r="AW889" i="1"/>
  <c r="AV942" i="1"/>
  <c r="AW942" i="1"/>
  <c r="AV1047" i="1"/>
  <c r="AW1047" i="1"/>
  <c r="AV1232" i="1"/>
  <c r="AW1232" i="1"/>
  <c r="AV1390" i="1"/>
  <c r="AW1390" i="1"/>
  <c r="BE1302" i="1"/>
  <c r="AT1239" i="1"/>
  <c r="AT1237" i="1"/>
  <c r="O292" i="1"/>
  <c r="AK943" i="1"/>
  <c r="AK223" i="1"/>
  <c r="K509" i="1"/>
  <c r="O509" i="1"/>
  <c r="K1235" i="1"/>
  <c r="O1235" i="1"/>
  <c r="K1181" i="1"/>
  <c r="O1181" i="1"/>
  <c r="K312" i="1"/>
  <c r="O312" i="1"/>
  <c r="AK417" i="1"/>
  <c r="K334" i="1"/>
  <c r="O334" i="1"/>
  <c r="AK900" i="1"/>
  <c r="AK1113" i="1"/>
  <c r="K1105" i="1"/>
  <c r="O1105" i="1"/>
  <c r="K1094" i="1"/>
  <c r="O1094" i="1"/>
  <c r="AK1075" i="1"/>
  <c r="K1365" i="1"/>
  <c r="O1365" i="1"/>
  <c r="K1342" i="1"/>
  <c r="O1342" i="1"/>
  <c r="K1193" i="1"/>
  <c r="O1193" i="1"/>
  <c r="AK278" i="1"/>
  <c r="AK465" i="1"/>
  <c r="AK299" i="1"/>
  <c r="K291" i="1"/>
  <c r="O291" i="1"/>
  <c r="AK514" i="1"/>
  <c r="K231" i="1"/>
  <c r="O231" i="1"/>
  <c r="AK951" i="1"/>
  <c r="K779" i="1"/>
  <c r="O779" i="1"/>
  <c r="AK690" i="1"/>
  <c r="K1133" i="1"/>
  <c r="O1133" i="1"/>
  <c r="K962" i="1"/>
  <c r="O962" i="1"/>
  <c r="AV546" i="1"/>
  <c r="AV1048" i="1"/>
  <c r="AV449" i="1"/>
  <c r="AW449" i="1"/>
  <c r="AV261" i="1"/>
  <c r="AW261" i="1"/>
  <c r="AV158" i="1"/>
  <c r="AW158" i="1"/>
  <c r="AV434" i="1"/>
  <c r="AW434" i="1"/>
  <c r="AV75" i="1"/>
  <c r="AW75" i="1"/>
  <c r="AU192" i="1"/>
  <c r="AV80" i="1"/>
  <c r="AW80" i="1"/>
  <c r="AV475" i="1"/>
  <c r="AU494" i="1"/>
  <c r="AV581" i="1"/>
  <c r="AW581" i="1"/>
  <c r="AV89" i="1"/>
  <c r="AW89" i="1"/>
  <c r="AV95" i="1"/>
  <c r="AW95" i="1"/>
  <c r="AV151" i="1"/>
  <c r="AV215" i="1"/>
  <c r="AW215" i="1"/>
  <c r="AV258" i="1"/>
  <c r="AV297" i="1"/>
  <c r="AW297" i="1"/>
  <c r="AV585" i="1"/>
  <c r="AW585" i="1"/>
  <c r="AC366" i="1"/>
  <c r="AC383" i="1"/>
  <c r="AD333" i="1"/>
  <c r="AC320" i="1"/>
  <c r="K315" i="1"/>
  <c r="O315" i="1"/>
  <c r="K307" i="1"/>
  <c r="O307" i="1"/>
  <c r="AV313" i="1"/>
  <c r="AW313" i="1"/>
  <c r="K311" i="1"/>
  <c r="O311" i="1"/>
  <c r="AV303" i="1"/>
  <c r="AW303" i="1"/>
  <c r="K600" i="1"/>
  <c r="O600" i="1"/>
  <c r="AK600" i="1"/>
  <c r="AK615" i="1"/>
  <c r="K615" i="1"/>
  <c r="O615" i="1"/>
  <c r="K552" i="1"/>
  <c r="O552" i="1"/>
  <c r="AK552" i="1"/>
  <c r="AK630" i="1"/>
  <c r="K630" i="1"/>
  <c r="O630" i="1"/>
  <c r="K1392" i="1"/>
  <c r="O1392" i="1"/>
  <c r="AK1392" i="1"/>
  <c r="AK258" i="1"/>
  <c r="K258" i="1"/>
  <c r="O258" i="1"/>
  <c r="AK1055" i="1"/>
  <c r="K1055" i="1"/>
  <c r="O1055" i="1"/>
  <c r="K222" i="1"/>
  <c r="O222" i="1"/>
  <c r="AK222" i="1"/>
  <c r="K366" i="1"/>
  <c r="O366" i="1"/>
  <c r="AK366" i="1"/>
  <c r="AK655" i="1"/>
  <c r="K655" i="1"/>
  <c r="O655" i="1"/>
  <c r="AK953" i="1"/>
  <c r="K953" i="1"/>
  <c r="O953" i="1"/>
  <c r="J43" i="1"/>
  <c r="K43" i="1"/>
  <c r="K128" i="1"/>
  <c r="O128" i="1"/>
  <c r="AX98" i="1"/>
  <c r="AX63" i="1"/>
  <c r="AK602" i="1"/>
  <c r="AK852" i="1"/>
  <c r="AK355" i="1"/>
  <c r="AV196" i="1"/>
  <c r="AW196" i="1"/>
  <c r="AD65" i="1"/>
  <c r="AX235" i="1"/>
  <c r="P235" i="1"/>
  <c r="AK277" i="1"/>
  <c r="K277" i="1"/>
  <c r="O277" i="1"/>
  <c r="AK266" i="1"/>
  <c r="K266" i="1"/>
  <c r="O266" i="1"/>
  <c r="AK234" i="1"/>
  <c r="K234" i="1"/>
  <c r="O234" i="1"/>
  <c r="K326" i="1"/>
  <c r="O326" i="1"/>
  <c r="AK326" i="1"/>
  <c r="AK68" i="1"/>
  <c r="K68" i="1"/>
  <c r="O68" i="1"/>
  <c r="K706" i="1"/>
  <c r="O706" i="1"/>
  <c r="AK706" i="1"/>
  <c r="AK787" i="1"/>
  <c r="K787" i="1"/>
  <c r="O787" i="1"/>
  <c r="AK715" i="1"/>
  <c r="K715" i="1"/>
  <c r="O715" i="1"/>
  <c r="K245" i="1"/>
  <c r="O245" i="1"/>
  <c r="AK245" i="1"/>
  <c r="AK687" i="1"/>
  <c r="K687" i="1"/>
  <c r="O687" i="1"/>
  <c r="AK864" i="1"/>
  <c r="K864" i="1"/>
  <c r="O864" i="1"/>
  <c r="K1224" i="1"/>
  <c r="O1224" i="1"/>
  <c r="AK1224" i="1"/>
  <c r="AK1207" i="1"/>
  <c r="K1207" i="1"/>
  <c r="O1207" i="1"/>
  <c r="AK1331" i="1"/>
  <c r="K1331" i="1"/>
  <c r="O1331" i="1"/>
  <c r="AV173" i="1"/>
  <c r="AW173" i="1"/>
  <c r="AU167" i="1"/>
  <c r="AX658" i="1"/>
  <c r="P658" i="1"/>
  <c r="AK322" i="1"/>
  <c r="K322" i="1"/>
  <c r="O322" i="1"/>
  <c r="K1200" i="1"/>
  <c r="O1200" i="1"/>
  <c r="AK1200" i="1"/>
  <c r="K320" i="1"/>
  <c r="O320" i="1"/>
  <c r="AK320" i="1"/>
  <c r="AK618" i="1"/>
  <c r="K349" i="1"/>
  <c r="O349" i="1"/>
  <c r="AK896" i="1"/>
  <c r="K196" i="1"/>
  <c r="O196" i="1"/>
  <c r="AU124" i="1"/>
  <c r="AK1325" i="1"/>
  <c r="K1325" i="1"/>
  <c r="O1325" i="1"/>
  <c r="AK890" i="1"/>
  <c r="K890" i="1"/>
  <c r="O890" i="1"/>
  <c r="K1046" i="1"/>
  <c r="AK1046" i="1"/>
  <c r="K1185" i="1"/>
  <c r="O1185" i="1"/>
  <c r="AK1185" i="1"/>
  <c r="AK386" i="1"/>
  <c r="K386" i="1"/>
  <c r="O386" i="1"/>
  <c r="AK923" i="1"/>
  <c r="K923" i="1"/>
  <c r="O923" i="1"/>
  <c r="AK1346" i="1"/>
  <c r="K1346" i="1"/>
  <c r="O1346" i="1"/>
  <c r="K1335" i="1"/>
  <c r="O1335" i="1"/>
  <c r="AK1335" i="1"/>
  <c r="K1230" i="1"/>
  <c r="O1230" i="1"/>
  <c r="AK1230" i="1"/>
  <c r="AK209" i="1"/>
  <c r="K209" i="1"/>
  <c r="AK469" i="1"/>
  <c r="K469" i="1"/>
  <c r="O469" i="1"/>
  <c r="AK378" i="1"/>
  <c r="K378" i="1"/>
  <c r="O378" i="1"/>
  <c r="J41" i="1"/>
  <c r="K41" i="1"/>
  <c r="O41" i="1"/>
  <c r="AK557" i="1"/>
  <c r="K865" i="1"/>
  <c r="O865" i="1"/>
  <c r="K399" i="1"/>
  <c r="O399" i="1"/>
  <c r="K487" i="1"/>
  <c r="O487" i="1"/>
  <c r="AK481" i="1"/>
  <c r="AD109" i="1"/>
  <c r="AV498" i="1"/>
  <c r="AW498" i="1"/>
  <c r="AD1379" i="1"/>
  <c r="AD158" i="1"/>
  <c r="AD153" i="1"/>
  <c r="AD565" i="1"/>
  <c r="W465" i="1"/>
  <c r="W464" i="1"/>
  <c r="AT353" i="1"/>
  <c r="AT561" i="1"/>
  <c r="AC330" i="1"/>
  <c r="W496" i="1"/>
  <c r="W494" i="1"/>
  <c r="W663" i="1"/>
  <c r="W749" i="1"/>
  <c r="AC766" i="1"/>
  <c r="W785" i="1"/>
  <c r="AC816" i="1"/>
  <c r="AC830" i="1"/>
  <c r="AD830" i="1"/>
  <c r="W877" i="1"/>
  <c r="AK599" i="1"/>
  <c r="AD559" i="1"/>
  <c r="AK190" i="1"/>
  <c r="AU243" i="1"/>
  <c r="AU93" i="1"/>
  <c r="AD74" i="1"/>
  <c r="AD1226" i="1"/>
  <c r="K1315" i="1"/>
  <c r="AD1271" i="1"/>
  <c r="K528" i="1"/>
  <c r="O528" i="1"/>
  <c r="AK528" i="1"/>
  <c r="AK628" i="1"/>
  <c r="K628" i="1"/>
  <c r="O628" i="1"/>
  <c r="K617" i="1"/>
  <c r="O617" i="1"/>
  <c r="AK617" i="1"/>
  <c r="AK626" i="1"/>
  <c r="K626" i="1"/>
  <c r="AX928" i="1"/>
  <c r="AV926" i="1"/>
  <c r="K195" i="1"/>
  <c r="O195" i="1"/>
  <c r="AK195" i="1"/>
  <c r="AK151" i="1"/>
  <c r="K151" i="1"/>
  <c r="O151" i="1"/>
  <c r="AK109" i="1"/>
  <c r="K109" i="1"/>
  <c r="O109" i="1"/>
  <c r="K152" i="1"/>
  <c r="O152" i="1"/>
  <c r="AK152" i="1"/>
  <c r="K1048" i="1"/>
  <c r="O1048" i="1"/>
  <c r="AK202" i="1"/>
  <c r="AK1196" i="1"/>
  <c r="K1368" i="1"/>
  <c r="O1368" i="1"/>
  <c r="K1271" i="1"/>
  <c r="O1271" i="1"/>
  <c r="K1184" i="1"/>
  <c r="O1184" i="1"/>
  <c r="AK303" i="1"/>
  <c r="K465" i="1"/>
  <c r="O465" i="1"/>
  <c r="K492" i="1"/>
  <c r="O492" i="1"/>
  <c r="AK679" i="1"/>
  <c r="AK673" i="1"/>
  <c r="AK72" i="1"/>
  <c r="K857" i="1"/>
  <c r="O857" i="1"/>
  <c r="AK888" i="1"/>
  <c r="AK999" i="1"/>
  <c r="K1137" i="1"/>
  <c r="O1137" i="1"/>
  <c r="AK265" i="1"/>
  <c r="AK1313" i="1"/>
  <c r="K717" i="1"/>
  <c r="O717" i="1"/>
  <c r="K63" i="1"/>
  <c r="O63" i="1"/>
  <c r="AK336" i="1"/>
  <c r="K278" i="1"/>
  <c r="O278" i="1"/>
  <c r="AK79" i="1"/>
  <c r="K79" i="1"/>
  <c r="O79" i="1"/>
  <c r="AD97" i="1"/>
  <c r="AK1283" i="1"/>
  <c r="AK1220" i="1"/>
  <c r="K343" i="1"/>
  <c r="O343" i="1"/>
  <c r="AK500" i="1"/>
  <c r="K356" i="1"/>
  <c r="O356" i="1"/>
  <c r="K331" i="1"/>
  <c r="O331" i="1"/>
  <c r="K714" i="1"/>
  <c r="O714" i="1"/>
  <c r="K785" i="1"/>
  <c r="O785" i="1"/>
  <c r="AK1047" i="1"/>
  <c r="K732" i="1"/>
  <c r="O732" i="1"/>
  <c r="AK62" i="1"/>
  <c r="AK1282" i="1"/>
  <c r="K1254" i="1"/>
  <c r="O1254" i="1"/>
  <c r="K1262" i="1"/>
  <c r="O1262" i="1"/>
  <c r="AU59" i="1"/>
  <c r="K190" i="1"/>
  <c r="O190" i="1"/>
  <c r="AD250" i="1"/>
  <c r="AD232" i="1"/>
  <c r="K316" i="1"/>
  <c r="O316" i="1"/>
  <c r="AD209" i="1"/>
  <c r="K975" i="1"/>
  <c r="O975" i="1"/>
  <c r="K892" i="1"/>
  <c r="O892" i="1"/>
  <c r="AK786" i="1"/>
  <c r="K305" i="1"/>
  <c r="O305" i="1"/>
  <c r="K340" i="1"/>
  <c r="O340" i="1"/>
  <c r="AK468" i="1"/>
  <c r="AK824" i="1"/>
  <c r="K414" i="1"/>
  <c r="O414" i="1"/>
  <c r="K954" i="1"/>
  <c r="O954" i="1"/>
  <c r="K283" i="1"/>
  <c r="O283" i="1"/>
  <c r="W440" i="1"/>
  <c r="W1410" i="1"/>
  <c r="W1408" i="1"/>
  <c r="W1405" i="1"/>
  <c r="AD1405" i="1"/>
  <c r="W1403" i="1"/>
  <c r="W1399" i="1"/>
  <c r="W1394" i="1"/>
  <c r="AD1394" i="1"/>
  <c r="W1392" i="1"/>
  <c r="AD1392" i="1"/>
  <c r="W1390" i="1"/>
  <c r="AD1390" i="1"/>
  <c r="W1385" i="1"/>
  <c r="AD1385" i="1"/>
  <c r="W1383" i="1"/>
  <c r="AD1383" i="1"/>
  <c r="W1381" i="1"/>
  <c r="AD1381" i="1"/>
  <c r="AC1404" i="1"/>
  <c r="AD1404" i="1"/>
  <c r="AC1402" i="1"/>
  <c r="AD1402" i="1"/>
  <c r="AC1400" i="1"/>
  <c r="AD1400" i="1"/>
  <c r="AC1395" i="1"/>
  <c r="AC1393" i="1"/>
  <c r="AD1393" i="1"/>
  <c r="AC1391" i="1"/>
  <c r="AC1389" i="1"/>
  <c r="AD1389" i="1"/>
  <c r="AC1384" i="1"/>
  <c r="AD1384" i="1"/>
  <c r="AC1382" i="1"/>
  <c r="AD1382" i="1"/>
  <c r="AC1380" i="1"/>
  <c r="AC1378" i="1"/>
  <c r="AC1376" i="1"/>
  <c r="AD1376" i="1"/>
  <c r="AF737" i="1"/>
  <c r="Z862" i="1"/>
  <c r="AY860" i="1"/>
  <c r="Z995" i="1"/>
  <c r="Z1011" i="1"/>
  <c r="AF977" i="1"/>
  <c r="AG977" i="1"/>
  <c r="N1032" i="1"/>
  <c r="Z1032" i="1"/>
  <c r="Z1086" i="1"/>
  <c r="AC1152" i="1"/>
  <c r="AC1172" i="1"/>
  <c r="N1203" i="1"/>
  <c r="N1215" i="1"/>
  <c r="N1264" i="1"/>
  <c r="AC1267" i="1"/>
  <c r="AC1270" i="1"/>
  <c r="AC1272" i="1"/>
  <c r="AC1278" i="1"/>
  <c r="AC1280" i="1"/>
  <c r="AC1282" i="1"/>
  <c r="AC1284" i="1"/>
  <c r="AC1286" i="1"/>
  <c r="BD1258" i="1"/>
  <c r="AC1294" i="1"/>
  <c r="AD1294" i="1"/>
  <c r="AC1296" i="1"/>
  <c r="AC1298" i="1"/>
  <c r="AD1298" i="1"/>
  <c r="AC1300" i="1"/>
  <c r="AD1300" i="1"/>
  <c r="Z1311" i="1"/>
  <c r="AC1308" i="1"/>
  <c r="AC1314" i="1"/>
  <c r="W1307" i="1"/>
  <c r="W1309" i="1"/>
  <c r="W1327" i="1"/>
  <c r="W1337" i="1"/>
  <c r="AC1324" i="1"/>
  <c r="AD1324" i="1"/>
  <c r="AC1332" i="1"/>
  <c r="AC1338" i="1"/>
  <c r="AC1344" i="1"/>
  <c r="AC1346" i="1"/>
  <c r="W1345" i="1"/>
  <c r="N1387" i="1"/>
  <c r="AC514" i="1"/>
  <c r="AD514" i="1"/>
  <c r="AC516" i="1"/>
  <c r="W108" i="1"/>
  <c r="W106" i="1"/>
  <c r="W126" i="1"/>
  <c r="AC126" i="1"/>
  <c r="W132" i="1"/>
  <c r="AD132" i="1"/>
  <c r="N70" i="1"/>
  <c r="W147" i="1"/>
  <c r="AC169" i="1"/>
  <c r="W177" i="1"/>
  <c r="AD177" i="1"/>
  <c r="AC182" i="1"/>
  <c r="AT145" i="1"/>
  <c r="AT747" i="1"/>
  <c r="AT737" i="1"/>
  <c r="AT272" i="1"/>
  <c r="AT318" i="1"/>
  <c r="W864" i="1"/>
  <c r="W989" i="1"/>
  <c r="W1005" i="1"/>
  <c r="AC440" i="1"/>
  <c r="AC508" i="1"/>
  <c r="AC492" i="1"/>
  <c r="AC488" i="1"/>
  <c r="AC497" i="1"/>
  <c r="AD497" i="1"/>
  <c r="AC480" i="1"/>
  <c r="AC476" i="1"/>
  <c r="AC468" i="1"/>
  <c r="AC464" i="1"/>
  <c r="AC378" i="1"/>
  <c r="AD378" i="1"/>
  <c r="AC372" i="1"/>
  <c r="AC368" i="1"/>
  <c r="AC387" i="1"/>
  <c r="AC360" i="1"/>
  <c r="AD360" i="1"/>
  <c r="AC356" i="1"/>
  <c r="AC108" i="1"/>
  <c r="AX208" i="1"/>
  <c r="P208" i="1"/>
  <c r="AK1315" i="1"/>
  <c r="H1311" i="1"/>
  <c r="W383" i="1"/>
  <c r="W487" i="1"/>
  <c r="AC731" i="1"/>
  <c r="W1205" i="1"/>
  <c r="AK1375" i="1"/>
  <c r="AK1379" i="1"/>
  <c r="AK574" i="1"/>
  <c r="AK541" i="1"/>
  <c r="AK564" i="1"/>
  <c r="AC130" i="1"/>
  <c r="AU902" i="1"/>
  <c r="BL977" i="1"/>
  <c r="AR1258" i="1"/>
  <c r="K95" i="1"/>
  <c r="O95" i="1"/>
  <c r="AK115" i="1"/>
  <c r="AK157" i="1"/>
  <c r="Z155" i="1"/>
  <c r="N180" i="1"/>
  <c r="AV73" i="1"/>
  <c r="AW73" i="1"/>
  <c r="AV121" i="1"/>
  <c r="AT220" i="1"/>
  <c r="W355" i="1"/>
  <c r="W473" i="1"/>
  <c r="AH143" i="1"/>
  <c r="N285" i="1"/>
  <c r="BF860" i="1"/>
  <c r="W257" i="1"/>
  <c r="AK559" i="1"/>
  <c r="AK594" i="1"/>
  <c r="AK589" i="1"/>
  <c r="AK580" i="1"/>
  <c r="K533" i="1"/>
  <c r="O533" i="1"/>
  <c r="K101" i="1"/>
  <c r="O101" i="1"/>
  <c r="K582" i="1"/>
  <c r="O582" i="1"/>
  <c r="AK575" i="1"/>
  <c r="AK592" i="1"/>
  <c r="AD185" i="1"/>
  <c r="AD524" i="1"/>
  <c r="AX545" i="1"/>
  <c r="BH545" i="1"/>
  <c r="BI545" i="1"/>
  <c r="AU155" i="1"/>
  <c r="N124" i="1"/>
  <c r="AK141" i="1"/>
  <c r="AK421" i="1"/>
  <c r="K421" i="1"/>
  <c r="O421" i="1"/>
  <c r="K877" i="1"/>
  <c r="O877" i="1"/>
  <c r="AV697" i="1"/>
  <c r="AW697" i="1"/>
  <c r="AU695" i="1"/>
  <c r="AX421" i="1"/>
  <c r="P421" i="1"/>
  <c r="AK81" i="1"/>
  <c r="K491" i="1"/>
  <c r="O491" i="1"/>
  <c r="AK491" i="1"/>
  <c r="AK89" i="1"/>
  <c r="K89" i="1"/>
  <c r="O89" i="1"/>
  <c r="AK478" i="1"/>
  <c r="K478" i="1"/>
  <c r="O478" i="1"/>
  <c r="AK367" i="1"/>
  <c r="K367" i="1"/>
  <c r="O367" i="1"/>
  <c r="K342" i="1"/>
  <c r="O342" i="1"/>
  <c r="AK342" i="1"/>
  <c r="AV431" i="1"/>
  <c r="AW431" i="1"/>
  <c r="AU427" i="1"/>
  <c r="AU846" i="1"/>
  <c r="AV322" i="1"/>
  <c r="K1147" i="1"/>
  <c r="O1147" i="1"/>
  <c r="AK1147" i="1"/>
  <c r="AK383" i="1"/>
  <c r="K383" i="1"/>
  <c r="O383" i="1"/>
  <c r="AK989" i="1"/>
  <c r="K989" i="1"/>
  <c r="O989" i="1"/>
  <c r="AV440" i="1"/>
  <c r="AW440" i="1"/>
  <c r="AU438" i="1"/>
  <c r="AV970" i="1"/>
  <c r="AW970" i="1"/>
  <c r="AU965" i="1"/>
  <c r="AU1158" i="1"/>
  <c r="AV1162" i="1"/>
  <c r="AV400" i="1"/>
  <c r="AW400" i="1"/>
  <c r="AU397" i="1"/>
  <c r="AK912" i="1"/>
  <c r="AU979" i="1"/>
  <c r="AU419" i="1"/>
  <c r="AT70" i="1"/>
  <c r="K1001" i="1"/>
  <c r="O1001" i="1"/>
  <c r="AK1001" i="1"/>
  <c r="K1050" i="1"/>
  <c r="O1050" i="1"/>
  <c r="AK1050" i="1"/>
  <c r="AK1218" i="1"/>
  <c r="K1218" i="1"/>
  <c r="O1218" i="1"/>
  <c r="AK508" i="1"/>
  <c r="K508" i="1"/>
  <c r="O508" i="1"/>
  <c r="AK194" i="1"/>
  <c r="K194" i="1"/>
  <c r="K479" i="1"/>
  <c r="O479" i="1"/>
  <c r="AK479" i="1"/>
  <c r="K517" i="1"/>
  <c r="O517" i="1"/>
  <c r="AK517" i="1"/>
  <c r="K899" i="1"/>
  <c r="O899" i="1"/>
  <c r="AK899" i="1"/>
  <c r="W620" i="1"/>
  <c r="W31" i="1"/>
  <c r="AV1023" i="1"/>
  <c r="AK572" i="1"/>
  <c r="AK1269" i="1"/>
  <c r="K1017" i="1"/>
  <c r="O1017" i="1"/>
  <c r="AK1242" i="1"/>
  <c r="K985" i="1"/>
  <c r="O985" i="1"/>
  <c r="K115" i="1"/>
  <c r="O115" i="1"/>
  <c r="K1040" i="1"/>
  <c r="O1040" i="1"/>
  <c r="AK461" i="1"/>
  <c r="AK504" i="1"/>
  <c r="AK1039" i="1"/>
  <c r="AK77" i="1"/>
  <c r="K377" i="1"/>
  <c r="O377" i="1"/>
  <c r="AU1023" i="1"/>
  <c r="AV357" i="1"/>
  <c r="AW357" i="1"/>
  <c r="AV907" i="1"/>
  <c r="AU855" i="1"/>
  <c r="AD1369" i="1"/>
  <c r="K475" i="1"/>
  <c r="O475" i="1"/>
  <c r="AK475" i="1"/>
  <c r="K332" i="1"/>
  <c r="O332" i="1"/>
  <c r="AK332" i="1"/>
  <c r="AK241" i="1"/>
  <c r="K241" i="1"/>
  <c r="O241" i="1"/>
  <c r="K306" i="1"/>
  <c r="O306" i="1"/>
  <c r="AK306" i="1"/>
  <c r="AK207" i="1"/>
  <c r="K207" i="1"/>
  <c r="AK942" i="1"/>
  <c r="K942" i="1"/>
  <c r="O942" i="1"/>
  <c r="AK891" i="1"/>
  <c r="K891" i="1"/>
  <c r="O891" i="1"/>
  <c r="K1322" i="1"/>
  <c r="O1322" i="1"/>
  <c r="AK1322" i="1"/>
  <c r="AK430" i="1"/>
  <c r="K430" i="1"/>
  <c r="O430" i="1"/>
  <c r="AK360" i="1"/>
  <c r="K360" i="1"/>
  <c r="O360" i="1"/>
  <c r="K1197" i="1"/>
  <c r="O1197" i="1"/>
  <c r="AK1197" i="1"/>
  <c r="AK357" i="1"/>
  <c r="K357" i="1"/>
  <c r="O357" i="1"/>
  <c r="AK262" i="1"/>
  <c r="K262" i="1"/>
  <c r="O262" i="1"/>
  <c r="K226" i="1"/>
  <c r="O226" i="1"/>
  <c r="AK226" i="1"/>
  <c r="K206" i="1"/>
  <c r="AK206" i="1"/>
  <c r="AK323" i="1"/>
  <c r="K323" i="1"/>
  <c r="O323" i="1"/>
  <c r="K1323" i="1"/>
  <c r="O1323" i="1"/>
  <c r="AK1323" i="1"/>
  <c r="AK916" i="1"/>
  <c r="K916" i="1"/>
  <c r="O916" i="1"/>
  <c r="AK1069" i="1"/>
  <c r="K1069" i="1"/>
  <c r="O1069" i="1"/>
  <c r="K840" i="1"/>
  <c r="O840" i="1"/>
  <c r="AK840" i="1"/>
  <c r="K126" i="1"/>
  <c r="O126" i="1"/>
  <c r="AK126" i="1"/>
  <c r="K1277" i="1"/>
  <c r="O1277" i="1"/>
  <c r="AK1277" i="1"/>
  <c r="AU1288" i="1"/>
  <c r="AV1290" i="1"/>
  <c r="AV1344" i="1"/>
  <c r="AW1344" i="1"/>
  <c r="AU1340" i="1"/>
  <c r="AX227" i="1"/>
  <c r="P227" i="1"/>
  <c r="AK490" i="1"/>
  <c r="K490" i="1"/>
  <c r="O490" i="1"/>
  <c r="AK362" i="1"/>
  <c r="K362" i="1"/>
  <c r="O362" i="1"/>
  <c r="AK281" i="1"/>
  <c r="K281" i="1"/>
  <c r="O281" i="1"/>
  <c r="K1051" i="1"/>
  <c r="O1051" i="1"/>
  <c r="AK1051" i="1"/>
  <c r="AK1246" i="1"/>
  <c r="K1246" i="1"/>
  <c r="O1246" i="1"/>
  <c r="K622" i="1"/>
  <c r="O622" i="1"/>
  <c r="AK521" i="1"/>
  <c r="AV419" i="1"/>
  <c r="AK614" i="1"/>
  <c r="AX1183" i="1"/>
  <c r="P1183" i="1"/>
  <c r="O1220" i="1"/>
  <c r="AK1229" i="1"/>
  <c r="AU934" i="1"/>
  <c r="AU408" i="1"/>
  <c r="AT113" i="1"/>
  <c r="AK1334" i="1"/>
  <c r="K488" i="1"/>
  <c r="O488" i="1"/>
  <c r="AK488" i="1"/>
  <c r="K971" i="1"/>
  <c r="O971" i="1"/>
  <c r="AK971" i="1"/>
  <c r="AK1247" i="1"/>
  <c r="K1247" i="1"/>
  <c r="O1247" i="1"/>
  <c r="K811" i="1"/>
  <c r="AK811" i="1"/>
  <c r="K1171" i="1"/>
  <c r="O1171" i="1"/>
  <c r="AK1171" i="1"/>
  <c r="K429" i="1"/>
  <c r="O429" i="1"/>
  <c r="AK429" i="1"/>
  <c r="K1208" i="1"/>
  <c r="O1208" i="1"/>
  <c r="AK1208" i="1"/>
  <c r="AV1313" i="1"/>
  <c r="AW1313" i="1"/>
  <c r="AX1313" i="1"/>
  <c r="P1313" i="1"/>
  <c r="AD506" i="1"/>
  <c r="W606" i="1"/>
  <c r="AD553" i="1"/>
  <c r="K449" i="1"/>
  <c r="O449" i="1"/>
  <c r="AK449" i="1"/>
  <c r="AK371" i="1"/>
  <c r="K371" i="1"/>
  <c r="O371" i="1"/>
  <c r="K698" i="1"/>
  <c r="O698" i="1"/>
  <c r="AK698" i="1"/>
  <c r="AK665" i="1"/>
  <c r="K665" i="1"/>
  <c r="O665" i="1"/>
  <c r="AK663" i="1"/>
  <c r="K663" i="1"/>
  <c r="O663" i="1"/>
  <c r="AK771" i="1"/>
  <c r="K771" i="1"/>
  <c r="AK370" i="1"/>
  <c r="K370" i="1"/>
  <c r="O370" i="1"/>
  <c r="O147" i="1"/>
  <c r="AD196" i="1"/>
  <c r="Z83" i="1"/>
  <c r="Z113" i="1"/>
  <c r="Z145" i="1"/>
  <c r="AD551" i="1"/>
  <c r="AD576" i="1"/>
  <c r="AD598" i="1"/>
  <c r="AK416" i="1"/>
  <c r="K416" i="1"/>
  <c r="O416" i="1"/>
  <c r="AK983" i="1"/>
  <c r="K983" i="1"/>
  <c r="O983" i="1"/>
  <c r="K644" i="1"/>
  <c r="O644" i="1"/>
  <c r="AK644" i="1"/>
  <c r="AK225" i="1"/>
  <c r="K225" i="1"/>
  <c r="O225" i="1"/>
  <c r="AK973" i="1"/>
  <c r="K973" i="1"/>
  <c r="O973" i="1"/>
  <c r="AK826" i="1"/>
  <c r="K826" i="1"/>
  <c r="O826" i="1"/>
  <c r="K448" i="1"/>
  <c r="O448" i="1"/>
  <c r="AK448" i="1"/>
  <c r="AK95" i="1"/>
  <c r="H301" i="1"/>
  <c r="H338" i="1"/>
  <c r="H561" i="1"/>
  <c r="AG533" i="1"/>
  <c r="AG530" i="1"/>
  <c r="H530" i="1"/>
  <c r="O203" i="1"/>
  <c r="O200" i="1"/>
  <c r="N200" i="1"/>
  <c r="AV568" i="1"/>
  <c r="AW568" i="1"/>
  <c r="AK939" i="1"/>
  <c r="AU445" i="1"/>
  <c r="AD247" i="1"/>
  <c r="AD66" i="1"/>
  <c r="AD202" i="1"/>
  <c r="AD558" i="1"/>
  <c r="AC963" i="1"/>
  <c r="AK64" i="1"/>
  <c r="BE91" i="1"/>
  <c r="N187" i="1"/>
  <c r="H180" i="1"/>
  <c r="H438" i="1"/>
  <c r="BD683" i="1"/>
  <c r="AK1199" i="1"/>
  <c r="W245" i="1"/>
  <c r="W320" i="1"/>
  <c r="W340" i="1"/>
  <c r="AC355" i="1"/>
  <c r="AC393" i="1"/>
  <c r="AC410" i="1"/>
  <c r="AC429" i="1"/>
  <c r="AC447" i="1"/>
  <c r="AU374" i="1"/>
  <c r="AU668" i="1"/>
  <c r="AV1001" i="1"/>
  <c r="AV1400" i="1"/>
  <c r="AW1400" i="1"/>
  <c r="AU1011" i="1"/>
  <c r="BL351" i="1"/>
  <c r="BL884" i="1"/>
  <c r="AC623" i="1"/>
  <c r="AD623" i="1"/>
  <c r="AC290" i="1"/>
  <c r="AK451" i="1"/>
  <c r="K489" i="1"/>
  <c r="O489" i="1"/>
  <c r="AK434" i="1"/>
  <c r="K379" i="1"/>
  <c r="O379" i="1"/>
  <c r="AK308" i="1"/>
  <c r="AK267" i="1"/>
  <c r="AK346" i="1"/>
  <c r="K1161" i="1"/>
  <c r="O1161" i="1"/>
  <c r="K751" i="1"/>
  <c r="O751" i="1"/>
  <c r="K878" i="1"/>
  <c r="O878" i="1"/>
  <c r="AK720" i="1"/>
  <c r="K675" i="1"/>
  <c r="O675" i="1"/>
  <c r="K505" i="1"/>
  <c r="O505" i="1"/>
  <c r="K924" i="1"/>
  <c r="O924" i="1"/>
  <c r="K1149" i="1"/>
  <c r="O1149" i="1"/>
  <c r="AV190" i="1"/>
  <c r="AV187" i="1"/>
  <c r="AV238" i="1"/>
  <c r="AW238" i="1"/>
  <c r="AV279" i="1"/>
  <c r="AW279" i="1"/>
  <c r="AU570" i="1"/>
  <c r="AU1210" i="1"/>
  <c r="AU1252" i="1"/>
  <c r="AC1001" i="1"/>
  <c r="BG91" i="1"/>
  <c r="H106" i="1"/>
  <c r="H130" i="1"/>
  <c r="BE143" i="1"/>
  <c r="H175" i="1"/>
  <c r="H187" i="1"/>
  <c r="H192" i="1"/>
  <c r="H419" i="1"/>
  <c r="H391" i="1"/>
  <c r="H374" i="1"/>
  <c r="BD835" i="1"/>
  <c r="BE860" i="1"/>
  <c r="BL835" i="1"/>
  <c r="BH117" i="1"/>
  <c r="BI117" i="1"/>
  <c r="BA117" i="1"/>
  <c r="AV513" i="1"/>
  <c r="AU511" i="1"/>
  <c r="AV287" i="1"/>
  <c r="AW287" i="1"/>
  <c r="AU285" i="1"/>
  <c r="AU549" i="1"/>
  <c r="K584" i="1"/>
  <c r="O584" i="1"/>
  <c r="AK584" i="1"/>
  <c r="K553" i="1"/>
  <c r="O553" i="1"/>
  <c r="AK553" i="1"/>
  <c r="AV141" i="1"/>
  <c r="AW141" i="1"/>
  <c r="AV249" i="1"/>
  <c r="K833" i="1"/>
  <c r="O833" i="1"/>
  <c r="AK833" i="1"/>
  <c r="K341" i="1"/>
  <c r="O341" i="1"/>
  <c r="AK341" i="1"/>
  <c r="AK1007" i="1"/>
  <c r="K1007" i="1"/>
  <c r="O1007" i="1"/>
  <c r="K803" i="1"/>
  <c r="O803" i="1"/>
  <c r="AK803" i="1"/>
  <c r="BH412" i="1"/>
  <c r="BI412" i="1"/>
  <c r="AD615" i="1"/>
  <c r="K121" i="1"/>
  <c r="O121" i="1"/>
  <c r="AD592" i="1"/>
  <c r="AV646" i="1"/>
  <c r="AW646" i="1"/>
  <c r="AU641" i="1"/>
  <c r="AV108" i="1"/>
  <c r="AV106" i="1"/>
  <c r="AU106" i="1"/>
  <c r="K137" i="1"/>
  <c r="AK137" i="1"/>
  <c r="AV72" i="1"/>
  <c r="AU70" i="1"/>
  <c r="AU200" i="1"/>
  <c r="AV206" i="1"/>
  <c r="AW206" i="1"/>
  <c r="AC555" i="1"/>
  <c r="O1217" i="1"/>
  <c r="K567" i="1"/>
  <c r="O567" i="1"/>
  <c r="AK567" i="1"/>
  <c r="K591" i="1"/>
  <c r="O591" i="1"/>
  <c r="AK591" i="1"/>
  <c r="K565" i="1"/>
  <c r="O565" i="1"/>
  <c r="AK565" i="1"/>
  <c r="AK227" i="1"/>
  <c r="K227" i="1"/>
  <c r="O227" i="1"/>
  <c r="K1279" i="1"/>
  <c r="O1279" i="1"/>
  <c r="AK1279" i="1"/>
  <c r="AK335" i="1"/>
  <c r="K335" i="1"/>
  <c r="O335" i="1"/>
  <c r="K324" i="1"/>
  <c r="AK324" i="1"/>
  <c r="K743" i="1"/>
  <c r="O743" i="1"/>
  <c r="AK743" i="1"/>
  <c r="AK239" i="1"/>
  <c r="K239" i="1"/>
  <c r="O239" i="1"/>
  <c r="K688" i="1"/>
  <c r="O688" i="1"/>
  <c r="AK688" i="1"/>
  <c r="W155" i="1"/>
  <c r="AK412" i="1"/>
  <c r="K412" i="1"/>
  <c r="O412" i="1"/>
  <c r="AU561" i="1"/>
  <c r="AU364" i="1"/>
  <c r="AU301" i="1"/>
  <c r="Z70" i="1"/>
  <c r="K259" i="1"/>
  <c r="O259" i="1"/>
  <c r="AK259" i="1"/>
  <c r="AK313" i="1"/>
  <c r="K313" i="1"/>
  <c r="O313" i="1"/>
  <c r="AV724" i="1"/>
  <c r="AW724" i="1"/>
  <c r="AU722" i="1"/>
  <c r="AU606" i="1"/>
  <c r="AU578" i="1"/>
  <c r="AU83" i="1"/>
  <c r="K907" i="1"/>
  <c r="O907" i="1"/>
  <c r="AK907" i="1"/>
  <c r="K237" i="1"/>
  <c r="O237" i="1"/>
  <c r="AK237" i="1"/>
  <c r="AD62" i="1"/>
  <c r="AD298" i="1"/>
  <c r="AD78" i="1"/>
  <c r="AD89" i="1"/>
  <c r="AD120" i="1"/>
  <c r="K1364" i="1"/>
  <c r="O1364" i="1"/>
  <c r="AK1364" i="1"/>
  <c r="AK85" i="1"/>
  <c r="AK185" i="1"/>
  <c r="Z220" i="1"/>
  <c r="AC530" i="1"/>
  <c r="AD347" i="1"/>
  <c r="H862" i="1"/>
  <c r="AC1368" i="1"/>
  <c r="AD1368" i="1"/>
  <c r="AC1362" i="1"/>
  <c r="AD1362" i="1"/>
  <c r="AC1360" i="1"/>
  <c r="AD1360" i="1"/>
  <c r="AC1354" i="1"/>
  <c r="AD1354" i="1"/>
  <c r="AC1055" i="1"/>
  <c r="AC1053" i="1"/>
  <c r="AC1051" i="1"/>
  <c r="AC1049" i="1"/>
  <c r="AC1047" i="1"/>
  <c r="AC1045" i="1"/>
  <c r="AC1040" i="1"/>
  <c r="AC1038" i="1"/>
  <c r="AC1036" i="1"/>
  <c r="AC1034" i="1"/>
  <c r="AC1029" i="1"/>
  <c r="AC1016" i="1"/>
  <c r="AC1014" i="1"/>
  <c r="AC1008" i="1"/>
  <c r="AC1006" i="1"/>
  <c r="AC999" i="1"/>
  <c r="AC993" i="1"/>
  <c r="AC991" i="1"/>
  <c r="AD991" i="1"/>
  <c r="AC985" i="1"/>
  <c r="AD985" i="1"/>
  <c r="AC983" i="1"/>
  <c r="AC975" i="1"/>
  <c r="AC973" i="1"/>
  <c r="AC971" i="1"/>
  <c r="AC969" i="1"/>
  <c r="AC967" i="1"/>
  <c r="AC961" i="1"/>
  <c r="AC959" i="1"/>
  <c r="AC954" i="1"/>
  <c r="AC952" i="1"/>
  <c r="AC946" i="1"/>
  <c r="AC944" i="1"/>
  <c r="AC942" i="1"/>
  <c r="AC940" i="1"/>
  <c r="AC938" i="1"/>
  <c r="AC924" i="1"/>
  <c r="AC922" i="1"/>
  <c r="AC908" i="1"/>
  <c r="AC906" i="1"/>
  <c r="AD906" i="1"/>
  <c r="AC916" i="1"/>
  <c r="AC914" i="1"/>
  <c r="AC900" i="1"/>
  <c r="AC898" i="1"/>
  <c r="AC892" i="1"/>
  <c r="AC890" i="1"/>
  <c r="AK133" i="1"/>
  <c r="O499" i="1"/>
  <c r="O1077" i="1"/>
  <c r="AK735" i="1"/>
  <c r="AK148" i="1"/>
  <c r="K817" i="1"/>
  <c r="O817" i="1"/>
  <c r="AK173" i="1"/>
  <c r="K778" i="1"/>
  <c r="O778" i="1"/>
  <c r="AU530" i="1"/>
  <c r="AU739" i="1"/>
  <c r="AU800" i="1"/>
  <c r="AU702" i="1"/>
  <c r="BG683" i="1"/>
  <c r="Z729" i="1"/>
  <c r="Z712" i="1"/>
  <c r="AK65" i="1"/>
  <c r="K75" i="1"/>
  <c r="O75" i="1"/>
  <c r="K98" i="1"/>
  <c r="O98" i="1"/>
  <c r="AK149" i="1"/>
  <c r="AK178" i="1"/>
  <c r="AK184" i="1"/>
  <c r="H113" i="1"/>
  <c r="H145" i="1"/>
  <c r="H143" i="1"/>
  <c r="BF165" i="1"/>
  <c r="H397" i="1"/>
  <c r="H502" i="1"/>
  <c r="H494" i="1"/>
  <c r="H364" i="1"/>
  <c r="H381" i="1"/>
  <c r="Z511" i="1"/>
  <c r="Z328" i="1"/>
  <c r="Z255" i="1"/>
  <c r="BE389" i="1"/>
  <c r="H828" i="1"/>
  <c r="H783" i="1"/>
  <c r="H702" i="1"/>
  <c r="K762" i="1"/>
  <c r="K666" i="1"/>
  <c r="O666" i="1"/>
  <c r="AK1095" i="1"/>
  <c r="N192" i="1"/>
  <c r="N83" i="1"/>
  <c r="N511" i="1"/>
  <c r="K162" i="1"/>
  <c r="K160" i="1"/>
  <c r="K117" i="1"/>
  <c r="O117" i="1"/>
  <c r="AD787" i="1"/>
  <c r="AK150" i="1"/>
  <c r="K790" i="1"/>
  <c r="O790" i="1"/>
  <c r="K873" i="1"/>
  <c r="O873" i="1"/>
  <c r="AK812" i="1"/>
  <c r="AK171" i="1"/>
  <c r="AK119" i="1"/>
  <c r="W1172" i="1"/>
  <c r="W1170" i="1"/>
  <c r="W1168" i="1"/>
  <c r="BL737" i="1"/>
  <c r="AT868" i="1"/>
  <c r="AT1397" i="1"/>
  <c r="AC222" i="1"/>
  <c r="AC257" i="1"/>
  <c r="AC303" i="1"/>
  <c r="W376" i="1"/>
  <c r="W393" i="1"/>
  <c r="W410" i="1"/>
  <c r="W429" i="1"/>
  <c r="W447" i="1"/>
  <c r="AC496" i="1"/>
  <c r="Z636" i="1"/>
  <c r="AC663" i="1"/>
  <c r="W714" i="1"/>
  <c r="AC724" i="1"/>
  <c r="AC785" i="1"/>
  <c r="AC802" i="1"/>
  <c r="AC904" i="1"/>
  <c r="AC920" i="1"/>
  <c r="AC1160" i="1"/>
  <c r="BL1176" i="1"/>
  <c r="W1246" i="1"/>
  <c r="AC1313" i="1"/>
  <c r="AV624" i="1"/>
  <c r="W290" i="1"/>
  <c r="AC1181" i="1"/>
  <c r="AD1181" i="1"/>
  <c r="AC1183" i="1"/>
  <c r="AD1183" i="1"/>
  <c r="AC1185" i="1"/>
  <c r="AD1185" i="1"/>
  <c r="AC1187" i="1"/>
  <c r="AD1187" i="1"/>
  <c r="AC1193" i="1"/>
  <c r="AC1195" i="1"/>
  <c r="AC1197" i="1"/>
  <c r="AC1199" i="1"/>
  <c r="AC1201" i="1"/>
  <c r="AC1207" i="1"/>
  <c r="AC1213" i="1"/>
  <c r="AC1219" i="1"/>
  <c r="AC1225" i="1"/>
  <c r="AC1227" i="1"/>
  <c r="AC1229" i="1"/>
  <c r="AC1231" i="1"/>
  <c r="AC1233" i="1"/>
  <c r="AC1235" i="1"/>
  <c r="AC1247" i="1"/>
  <c r="AC1249" i="1"/>
  <c r="AD1249" i="1"/>
  <c r="AC1255" i="1"/>
  <c r="W1315" i="1"/>
  <c r="AC811" i="1"/>
  <c r="AC786" i="1"/>
  <c r="AC873" i="1"/>
  <c r="AC849" i="1"/>
  <c r="AD849" i="1"/>
  <c r="AC843" i="1"/>
  <c r="AC715" i="1"/>
  <c r="AD715" i="1"/>
  <c r="AC707" i="1"/>
  <c r="AC691" i="1"/>
  <c r="AD691" i="1"/>
  <c r="AC664" i="1"/>
  <c r="AC649" i="1"/>
  <c r="AD649" i="1"/>
  <c r="W825" i="1"/>
  <c r="W804" i="1"/>
  <c r="W788" i="1"/>
  <c r="W778" i="1"/>
  <c r="W742" i="1"/>
  <c r="W873" i="1"/>
  <c r="W843" i="1"/>
  <c r="W727" i="1"/>
  <c r="W719" i="1"/>
  <c r="W664" i="1"/>
  <c r="W672" i="1"/>
  <c r="W1055" i="1"/>
  <c r="W1053" i="1"/>
  <c r="W1051" i="1"/>
  <c r="W1049" i="1"/>
  <c r="W1047" i="1"/>
  <c r="W1045" i="1"/>
  <c r="W1040" i="1"/>
  <c r="W1038" i="1"/>
  <c r="W1036" i="1"/>
  <c r="W1034" i="1"/>
  <c r="W1029" i="1"/>
  <c r="W1016" i="1"/>
  <c r="W1014" i="1"/>
  <c r="W1008" i="1"/>
  <c r="W1006" i="1"/>
  <c r="W1000" i="1"/>
  <c r="AD1000" i="1"/>
  <c r="W998" i="1"/>
  <c r="AD998" i="1"/>
  <c r="W992" i="1"/>
  <c r="AD992" i="1"/>
  <c r="W990" i="1"/>
  <c r="AD990" i="1"/>
  <c r="W984" i="1"/>
  <c r="AD984" i="1"/>
  <c r="W982" i="1"/>
  <c r="AD982" i="1"/>
  <c r="W974" i="1"/>
  <c r="W972" i="1"/>
  <c r="AD972" i="1"/>
  <c r="W970" i="1"/>
  <c r="W968" i="1"/>
  <c r="W963" i="1"/>
  <c r="W961" i="1"/>
  <c r="W959" i="1"/>
  <c r="W954" i="1"/>
  <c r="W952" i="1"/>
  <c r="W946" i="1"/>
  <c r="W944" i="1"/>
  <c r="W942" i="1"/>
  <c r="W940" i="1"/>
  <c r="W938" i="1"/>
  <c r="W936" i="1"/>
  <c r="W923" i="1"/>
  <c r="AD923" i="1"/>
  <c r="W921" i="1"/>
  <c r="W907" i="1"/>
  <c r="W905" i="1"/>
  <c r="W915" i="1"/>
  <c r="AD915" i="1"/>
  <c r="W913" i="1"/>
  <c r="AD913" i="1"/>
  <c r="W899" i="1"/>
  <c r="AD899" i="1"/>
  <c r="W897" i="1"/>
  <c r="AD897" i="1"/>
  <c r="W891" i="1"/>
  <c r="AD891" i="1"/>
  <c r="W889" i="1"/>
  <c r="AD889" i="1"/>
  <c r="AY1371" i="1"/>
  <c r="AY36" i="1"/>
  <c r="AC517" i="1"/>
  <c r="AC1217" i="1"/>
  <c r="AV290" i="1"/>
  <c r="AW290" i="1"/>
  <c r="BA545" i="1"/>
  <c r="O638" i="1"/>
  <c r="AD183" i="1"/>
  <c r="Z180" i="1"/>
  <c r="K97" i="1"/>
  <c r="O97" i="1"/>
  <c r="AK97" i="1"/>
  <c r="K215" i="1"/>
  <c r="O215" i="1"/>
  <c r="AK215" i="1"/>
  <c r="K274" i="1"/>
  <c r="O274" i="1"/>
  <c r="AK274" i="1"/>
  <c r="AK466" i="1"/>
  <c r="K466" i="1"/>
  <c r="O466" i="1"/>
  <c r="AK287" i="1"/>
  <c r="K287" i="1"/>
  <c r="O287" i="1"/>
  <c r="AX1025" i="1"/>
  <c r="AX346" i="1"/>
  <c r="P346" i="1"/>
  <c r="AK523" i="1"/>
  <c r="AX268" i="1"/>
  <c r="P268" i="1"/>
  <c r="K915" i="1"/>
  <c r="O915" i="1"/>
  <c r="AK515" i="1"/>
  <c r="AK844" i="1"/>
  <c r="K601" i="1"/>
  <c r="O601" i="1"/>
  <c r="AK601" i="1"/>
  <c r="K576" i="1"/>
  <c r="O576" i="1"/>
  <c r="AK576" i="1"/>
  <c r="AK627" i="1"/>
  <c r="K102" i="1"/>
  <c r="O102" i="1"/>
  <c r="AK102" i="1"/>
  <c r="AK1381" i="1"/>
  <c r="K451" i="1"/>
  <c r="O451" i="1"/>
  <c r="AK920" i="1"/>
  <c r="K1005" i="1"/>
  <c r="O1005" i="1"/>
  <c r="AU1032" i="1"/>
  <c r="AU145" i="1"/>
  <c r="AX443" i="1"/>
  <c r="P443" i="1"/>
  <c r="K214" i="1"/>
  <c r="O214" i="1"/>
  <c r="AK214" i="1"/>
  <c r="K213" i="1"/>
  <c r="O213" i="1"/>
  <c r="AK213" i="1"/>
  <c r="K1054" i="1"/>
  <c r="O1054" i="1"/>
  <c r="AK1054" i="1"/>
  <c r="K464" i="1"/>
  <c r="O464" i="1"/>
  <c r="AK464" i="1"/>
  <c r="AK252" i="1"/>
  <c r="K252" i="1"/>
  <c r="O252" i="1"/>
  <c r="K432" i="1"/>
  <c r="O432" i="1"/>
  <c r="AK432" i="1"/>
  <c r="AK406" i="1"/>
  <c r="K406" i="1"/>
  <c r="AK345" i="1"/>
  <c r="K345" i="1"/>
  <c r="O345" i="1"/>
  <c r="AK393" i="1"/>
  <c r="K393" i="1"/>
  <c r="AK848" i="1"/>
  <c r="K848" i="1"/>
  <c r="O848" i="1"/>
  <c r="AK1013" i="1"/>
  <c r="K1013" i="1"/>
  <c r="O1013" i="1"/>
  <c r="AK1160" i="1"/>
  <c r="K1160" i="1"/>
  <c r="O1160" i="1"/>
  <c r="K1212" i="1"/>
  <c r="AK1212" i="1"/>
  <c r="K1206" i="1"/>
  <c r="O1206" i="1"/>
  <c r="AK1206" i="1"/>
  <c r="AK1266" i="1"/>
  <c r="K1266" i="1"/>
  <c r="O1266" i="1"/>
  <c r="AU135" i="1"/>
  <c r="AV137" i="1"/>
  <c r="AW137" i="1"/>
  <c r="AV394" i="1"/>
  <c r="AW394" i="1"/>
  <c r="AU391" i="1"/>
  <c r="AX104" i="1"/>
  <c r="P104" i="1"/>
  <c r="AV177" i="1"/>
  <c r="AW177" i="1"/>
  <c r="AU175" i="1"/>
  <c r="AU338" i="1"/>
  <c r="AV349" i="1"/>
  <c r="AW349" i="1"/>
  <c r="AX88" i="1"/>
  <c r="P88" i="1"/>
  <c r="AV213" i="1"/>
  <c r="AW213" i="1"/>
  <c r="AU211" i="1"/>
  <c r="AV522" i="1"/>
  <c r="AW522" i="1"/>
  <c r="AU519" i="1"/>
  <c r="AV257" i="1"/>
  <c r="AW257" i="1"/>
  <c r="AU255" i="1"/>
  <c r="AV119" i="1"/>
  <c r="AW119" i="1"/>
  <c r="AU113" i="1"/>
  <c r="AV185" i="1"/>
  <c r="AW185" i="1"/>
  <c r="AU180" i="1"/>
  <c r="AV236" i="1"/>
  <c r="AW236" i="1"/>
  <c r="AU220" i="1"/>
  <c r="AU272" i="1"/>
  <c r="AV277" i="1"/>
  <c r="AW277" i="1"/>
  <c r="AU537" i="1"/>
  <c r="AV543" i="1"/>
  <c r="AW543" i="1"/>
  <c r="AV355" i="1"/>
  <c r="AW355" i="1"/>
  <c r="AU353" i="1"/>
  <c r="AU471" i="1"/>
  <c r="AV482" i="1"/>
  <c r="AW482" i="1"/>
  <c r="AV630" i="1"/>
  <c r="AW630" i="1"/>
  <c r="AU620" i="1"/>
  <c r="AU31" i="1"/>
  <c r="AV690" i="1"/>
  <c r="AW690" i="1"/>
  <c r="AU685" i="1"/>
  <c r="AU862" i="1"/>
  <c r="AV866" i="1"/>
  <c r="AW866" i="1"/>
  <c r="AV923" i="1"/>
  <c r="AU918" i="1"/>
  <c r="AV1219" i="1"/>
  <c r="AW1219" i="1"/>
  <c r="AU1215" i="1"/>
  <c r="K566" i="1"/>
  <c r="O566" i="1"/>
  <c r="AK566" i="1"/>
  <c r="K1273" i="1"/>
  <c r="O1273" i="1"/>
  <c r="AK1273" i="1"/>
  <c r="AK294" i="1"/>
  <c r="K294" i="1"/>
  <c r="O294" i="1"/>
  <c r="K1083" i="1"/>
  <c r="O1083" i="1"/>
  <c r="AK1083" i="1"/>
  <c r="AU587" i="1"/>
  <c r="K596" i="1"/>
  <c r="O596" i="1"/>
  <c r="AK596" i="1"/>
  <c r="K616" i="1"/>
  <c r="AK616" i="1"/>
  <c r="K542" i="1"/>
  <c r="O542" i="1"/>
  <c r="AK542" i="1"/>
  <c r="K581" i="1"/>
  <c r="O581" i="1"/>
  <c r="AK581" i="1"/>
  <c r="K233" i="1"/>
  <c r="O233" i="1"/>
  <c r="AK233" i="1"/>
  <c r="AK248" i="1"/>
  <c r="K248" i="1"/>
  <c r="O248" i="1"/>
  <c r="K230" i="1"/>
  <c r="O230" i="1"/>
  <c r="AK230" i="1"/>
  <c r="AK914" i="1"/>
  <c r="K914" i="1"/>
  <c r="O914" i="1"/>
  <c r="K872" i="1"/>
  <c r="O872" i="1"/>
  <c r="AK872" i="1"/>
  <c r="AV638" i="1"/>
  <c r="AU636" i="1"/>
  <c r="AV810" i="1"/>
  <c r="AW810" i="1"/>
  <c r="AU808" i="1"/>
  <c r="AU759" i="1"/>
  <c r="AV762" i="1"/>
  <c r="AW762" i="1"/>
  <c r="AU987" i="1"/>
  <c r="AV991" i="1"/>
  <c r="AW991" i="1"/>
  <c r="AV1185" i="1"/>
  <c r="AW1185" i="1"/>
  <c r="AU1178" i="1"/>
  <c r="K61" i="1"/>
  <c r="AK61" i="1"/>
  <c r="K67" i="1"/>
  <c r="O67" i="1"/>
  <c r="AK67" i="1"/>
  <c r="K80" i="1"/>
  <c r="O80" i="1"/>
  <c r="AK80" i="1"/>
  <c r="AK100" i="1"/>
  <c r="K100" i="1"/>
  <c r="O100" i="1"/>
  <c r="AX182" i="1"/>
  <c r="P182" i="1"/>
  <c r="K1378" i="1"/>
  <c r="O1378" i="1"/>
  <c r="AK96" i="1"/>
  <c r="AK104" i="1"/>
  <c r="Z93" i="1"/>
  <c r="Z91" i="1"/>
  <c r="AD76" i="1"/>
  <c r="AD280" i="1"/>
  <c r="AK474" i="1"/>
  <c r="K474" i="1"/>
  <c r="O474" i="1"/>
  <c r="K178" i="1"/>
  <c r="O423" i="1"/>
  <c r="Z167" i="1"/>
  <c r="Z59" i="1"/>
  <c r="AD77" i="1"/>
  <c r="AD103" i="1"/>
  <c r="AK122" i="1"/>
  <c r="AD118" i="1"/>
  <c r="K88" i="1"/>
  <c r="O88" i="1"/>
  <c r="K149" i="1"/>
  <c r="O149" i="1"/>
  <c r="H485" i="1"/>
  <c r="Z338" i="1"/>
  <c r="Z285" i="1"/>
  <c r="AD331" i="1"/>
  <c r="AD313" i="1"/>
  <c r="AD81" i="1"/>
  <c r="AD99" i="1"/>
  <c r="AD119" i="1"/>
  <c r="AD307" i="1"/>
  <c r="AD336" i="1"/>
  <c r="AD851" i="1"/>
  <c r="K172" i="1"/>
  <c r="O172" i="1"/>
  <c r="K1148" i="1"/>
  <c r="O1148" i="1"/>
  <c r="K1080" i="1"/>
  <c r="O1080" i="1"/>
  <c r="K1117" i="1"/>
  <c r="O1117" i="1"/>
  <c r="K1102" i="1"/>
  <c r="O1102" i="1"/>
  <c r="K649" i="1"/>
  <c r="O649" i="1"/>
  <c r="AD281" i="1"/>
  <c r="AD63" i="1"/>
  <c r="AD474" i="1"/>
  <c r="AX604" i="1"/>
  <c r="P604" i="1"/>
  <c r="O403" i="1"/>
  <c r="K78" i="1"/>
  <c r="O1196" i="1"/>
  <c r="AK1343" i="1"/>
  <c r="Z1292" i="1"/>
  <c r="H1329" i="1"/>
  <c r="K1285" i="1"/>
  <c r="O1285" i="1"/>
  <c r="K1076" i="1"/>
  <c r="O1076" i="1"/>
  <c r="K1152" i="1"/>
  <c r="O1152" i="1"/>
  <c r="AK1121" i="1"/>
  <c r="K1061" i="1"/>
  <c r="O1061" i="1"/>
  <c r="AK699" i="1"/>
  <c r="K1140" i="1"/>
  <c r="O1140" i="1"/>
  <c r="AU822" i="1"/>
  <c r="AU1144" i="1"/>
  <c r="K118" i="1"/>
  <c r="O118" i="1"/>
  <c r="AK1110" i="1"/>
  <c r="K1156" i="1"/>
  <c r="O1156" i="1"/>
  <c r="H93" i="1"/>
  <c r="H722" i="1"/>
  <c r="H578" i="1"/>
  <c r="AK507" i="1"/>
  <c r="AK293" i="1"/>
  <c r="AK269" i="1"/>
  <c r="AK253" i="1"/>
  <c r="AU1397" i="1"/>
  <c r="AC1119" i="1"/>
  <c r="AC1110" i="1"/>
  <c r="AC1102" i="1"/>
  <c r="AC1100" i="1"/>
  <c r="AC1093" i="1"/>
  <c r="AC1074" i="1"/>
  <c r="AC1067" i="1"/>
  <c r="AC825" i="1"/>
  <c r="AC832" i="1"/>
  <c r="AD832" i="1"/>
  <c r="AC791" i="1"/>
  <c r="AC779" i="1"/>
  <c r="AC767" i="1"/>
  <c r="AC753" i="1"/>
  <c r="AC880" i="1"/>
  <c r="AC872" i="1"/>
  <c r="AD872" i="1"/>
  <c r="AC866" i="1"/>
  <c r="AD866" i="1"/>
  <c r="AC842" i="1"/>
  <c r="AC726" i="1"/>
  <c r="AC716" i="1"/>
  <c r="AC700" i="1"/>
  <c r="AC698" i="1"/>
  <c r="AD698" i="1"/>
  <c r="AC692" i="1"/>
  <c r="AD692" i="1"/>
  <c r="AC688" i="1"/>
  <c r="AD688" i="1"/>
  <c r="AC681" i="1"/>
  <c r="AC658" i="1"/>
  <c r="AD658" i="1"/>
  <c r="AC656" i="1"/>
  <c r="AC646" i="1"/>
  <c r="AC644" i="1"/>
  <c r="W818" i="1"/>
  <c r="W833" i="1"/>
  <c r="W811" i="1"/>
  <c r="W805" i="1"/>
  <c r="W791" i="1"/>
  <c r="W781" i="1"/>
  <c r="AD781" i="1"/>
  <c r="W779" i="1"/>
  <c r="W755" i="1"/>
  <c r="W753" i="1"/>
  <c r="W745" i="1"/>
  <c r="AD745" i="1"/>
  <c r="W878" i="1"/>
  <c r="W852" i="1"/>
  <c r="AD852" i="1"/>
  <c r="W734" i="1"/>
  <c r="W732" i="1"/>
  <c r="AD732" i="1"/>
  <c r="W716" i="1"/>
  <c r="W708" i="1"/>
  <c r="W665" i="1"/>
  <c r="W681" i="1"/>
  <c r="W656" i="1"/>
  <c r="W648" i="1"/>
  <c r="W646" i="1"/>
  <c r="W644" i="1"/>
  <c r="W1124" i="1"/>
  <c r="W1122" i="1"/>
  <c r="W1118" i="1"/>
  <c r="W1101" i="1"/>
  <c r="W1099" i="1"/>
  <c r="W1079" i="1"/>
  <c r="W1077" i="1"/>
  <c r="W478" i="1"/>
  <c r="W267" i="1"/>
  <c r="W261" i="1"/>
  <c r="W1130" i="1"/>
  <c r="W1146" i="1"/>
  <c r="W1166" i="1"/>
  <c r="W170" i="1"/>
  <c r="AD170" i="1"/>
  <c r="AR634" i="1"/>
  <c r="Z739" i="1"/>
  <c r="Z747" i="1"/>
  <c r="BE835" i="1"/>
  <c r="BG884" i="1"/>
  <c r="N987" i="1"/>
  <c r="N1210" i="1"/>
  <c r="Z1222" i="1"/>
  <c r="AV622" i="1"/>
  <c r="AW622" i="1"/>
  <c r="W1147" i="1"/>
  <c r="AD1147" i="1"/>
  <c r="N167" i="1"/>
  <c r="W1323" i="1"/>
  <c r="W1325" i="1"/>
  <c r="AD1325" i="1"/>
  <c r="W1333" i="1"/>
  <c r="AD1333" i="1"/>
  <c r="W1335" i="1"/>
  <c r="AC1322" i="1"/>
  <c r="AC1326" i="1"/>
  <c r="AD1326" i="1"/>
  <c r="AC1334" i="1"/>
  <c r="AC1336" i="1"/>
  <c r="AC1345" i="1"/>
  <c r="W1342" i="1"/>
  <c r="AD1342" i="1"/>
  <c r="W981" i="1"/>
  <c r="AC1166" i="1"/>
  <c r="AC1254" i="1"/>
  <c r="AT620" i="1"/>
  <c r="AT31" i="1"/>
  <c r="BA430" i="1"/>
  <c r="BH430" i="1"/>
  <c r="BI430" i="1"/>
  <c r="K261" i="1"/>
  <c r="O261" i="1"/>
  <c r="AK261" i="1"/>
  <c r="K497" i="1"/>
  <c r="AK497" i="1"/>
  <c r="K440" i="1"/>
  <c r="AK440" i="1"/>
  <c r="AK1205" i="1"/>
  <c r="K1205" i="1"/>
  <c r="AV463" i="1"/>
  <c r="AW463" i="1"/>
  <c r="AU459" i="1"/>
  <c r="AU555" i="1"/>
  <c r="AV559" i="1"/>
  <c r="AW559" i="1"/>
  <c r="AX603" i="1"/>
  <c r="P603" i="1"/>
  <c r="AV717" i="1"/>
  <c r="AU712" i="1"/>
  <c r="AV779" i="1"/>
  <c r="AW779" i="1"/>
  <c r="AU775" i="1"/>
  <c r="AV1053" i="1"/>
  <c r="AW1053" i="1"/>
  <c r="AU1042" i="1"/>
  <c r="AV1246" i="1"/>
  <c r="AU1244" i="1"/>
  <c r="K96" i="1"/>
  <c r="K434" i="1"/>
  <c r="O434" i="1"/>
  <c r="AK1088" i="1"/>
  <c r="AK1182" i="1"/>
  <c r="O85" i="1"/>
  <c r="AD274" i="1"/>
  <c r="K597" i="1"/>
  <c r="O597" i="1"/>
  <c r="AK597" i="1"/>
  <c r="K563" i="1"/>
  <c r="AK563" i="1"/>
  <c r="AK522" i="1"/>
  <c r="K522" i="1"/>
  <c r="K595" i="1"/>
  <c r="O595" i="1"/>
  <c r="AK595" i="1"/>
  <c r="K544" i="1"/>
  <c r="O544" i="1"/>
  <c r="AK544" i="1"/>
  <c r="AD289" i="1"/>
  <c r="AX525" i="1"/>
  <c r="P525" i="1"/>
  <c r="AK309" i="1"/>
  <c r="K1021" i="1"/>
  <c r="K1019" i="1"/>
  <c r="AU502" i="1"/>
  <c r="K609" i="1"/>
  <c r="O609" i="1"/>
  <c r="AK609" i="1"/>
  <c r="K558" i="1"/>
  <c r="AK558" i="1"/>
  <c r="AK127" i="1"/>
  <c r="K127" i="1"/>
  <c r="Z187" i="1"/>
  <c r="AD322" i="1"/>
  <c r="AX204" i="1"/>
  <c r="P204" i="1"/>
  <c r="K442" i="1"/>
  <c r="O442" i="1"/>
  <c r="AK442" i="1"/>
  <c r="K598" i="1"/>
  <c r="O598" i="1"/>
  <c r="AK598" i="1"/>
  <c r="K568" i="1"/>
  <c r="O568" i="1"/>
  <c r="AK568" i="1"/>
  <c r="K1401" i="1"/>
  <c r="O1401" i="1"/>
  <c r="AK1401" i="1"/>
  <c r="AD133" i="1"/>
  <c r="K462" i="1"/>
  <c r="AK462" i="1"/>
  <c r="K170" i="1"/>
  <c r="AK170" i="1"/>
  <c r="AK304" i="1"/>
  <c r="K304" i="1"/>
  <c r="AK413" i="1"/>
  <c r="K413" i="1"/>
  <c r="K246" i="1"/>
  <c r="O246" i="1"/>
  <c r="AK246" i="1"/>
  <c r="AK1124" i="1"/>
  <c r="K1124" i="1"/>
  <c r="O1124" i="1"/>
  <c r="K1350" i="1"/>
  <c r="AK1350" i="1"/>
  <c r="AK1324" i="1"/>
  <c r="K1324" i="1"/>
  <c r="O1324" i="1"/>
  <c r="AK189" i="1"/>
  <c r="K189" i="1"/>
  <c r="H612" i="1"/>
  <c r="AX226" i="1"/>
  <c r="P226" i="1"/>
  <c r="AD335" i="1"/>
  <c r="K961" i="1"/>
  <c r="O961" i="1"/>
  <c r="K551" i="1"/>
  <c r="AK551" i="1"/>
  <c r="K603" i="1"/>
  <c r="O603" i="1"/>
  <c r="AK603" i="1"/>
  <c r="AD194" i="1"/>
  <c r="Z192" i="1"/>
  <c r="AX379" i="1"/>
  <c r="P379" i="1"/>
  <c r="AC192" i="1"/>
  <c r="AD195" i="1"/>
  <c r="AX1300" i="1"/>
  <c r="P1300" i="1"/>
  <c r="AV1005" i="1"/>
  <c r="AW1005" i="1"/>
  <c r="AU1003" i="1"/>
  <c r="K608" i="1"/>
  <c r="AK608" i="1"/>
  <c r="O572" i="1"/>
  <c r="AK585" i="1"/>
  <c r="K585" i="1"/>
  <c r="O585" i="1"/>
  <c r="K573" i="1"/>
  <c r="AK573" i="1"/>
  <c r="AK1377" i="1"/>
  <c r="K1377" i="1"/>
  <c r="O1377" i="1"/>
  <c r="AX599" i="1"/>
  <c r="P599" i="1"/>
  <c r="K298" i="1"/>
  <c r="O298" i="1"/>
  <c r="AK298" i="1"/>
  <c r="AU328" i="1"/>
  <c r="AV332" i="1"/>
  <c r="AW332" i="1"/>
  <c r="AV321" i="1"/>
  <c r="AW321" i="1"/>
  <c r="AU318" i="1"/>
  <c r="AV387" i="1"/>
  <c r="AW387" i="1"/>
  <c r="AU381" i="1"/>
  <c r="AV491" i="1"/>
  <c r="AW491" i="1"/>
  <c r="AU485" i="1"/>
  <c r="K604" i="1"/>
  <c r="O604" i="1"/>
  <c r="AK604" i="1"/>
  <c r="AD67" i="1"/>
  <c r="AD172" i="1"/>
  <c r="AX742" i="1"/>
  <c r="AT757" i="1"/>
  <c r="K314" i="1"/>
  <c r="O314" i="1"/>
  <c r="AK314" i="1"/>
  <c r="K656" i="1"/>
  <c r="O656" i="1"/>
  <c r="AK656" i="1"/>
  <c r="AK87" i="1"/>
  <c r="K87" i="1"/>
  <c r="O87" i="1"/>
  <c r="AK866" i="1"/>
  <c r="K866" i="1"/>
  <c r="O866" i="1"/>
  <c r="K671" i="1"/>
  <c r="O671" i="1"/>
  <c r="AK671" i="1"/>
  <c r="K967" i="1"/>
  <c r="O967" i="1"/>
  <c r="AK967" i="1"/>
  <c r="AK1131" i="1"/>
  <c r="K1131" i="1"/>
  <c r="O1131" i="1"/>
  <c r="AK982" i="1"/>
  <c r="K681" i="1"/>
  <c r="O681" i="1"/>
  <c r="AK681" i="1"/>
  <c r="H70" i="1"/>
  <c r="AK118" i="1"/>
  <c r="AK172" i="1"/>
  <c r="H445" i="1"/>
  <c r="H427" i="1"/>
  <c r="H408" i="1"/>
  <c r="H511" i="1"/>
  <c r="H353" i="1"/>
  <c r="Z301" i="1"/>
  <c r="Z272" i="1"/>
  <c r="N113" i="1"/>
  <c r="N93" i="1"/>
  <c r="N91" i="1"/>
  <c r="N59" i="1"/>
  <c r="AK423" i="1"/>
  <c r="AK415" i="1"/>
  <c r="AK361" i="1"/>
  <c r="AK310" i="1"/>
  <c r="AK288" i="1"/>
  <c r="AK280" i="1"/>
  <c r="K276" i="1"/>
  <c r="AK249" i="1"/>
  <c r="AK204" i="1"/>
  <c r="K431" i="1"/>
  <c r="AD233" i="1"/>
  <c r="AD292" i="1"/>
  <c r="K236" i="1"/>
  <c r="O236" i="1"/>
  <c r="AX602" i="1"/>
  <c r="P602" i="1"/>
  <c r="K752" i="1"/>
  <c r="O752" i="1"/>
  <c r="K767" i="1"/>
  <c r="O767" i="1"/>
  <c r="P767" i="1"/>
  <c r="AK767" i="1"/>
  <c r="K853" i="1"/>
  <c r="O853" i="1"/>
  <c r="AK853" i="1"/>
  <c r="K1187" i="1"/>
  <c r="O1187" i="1"/>
  <c r="AK1187" i="1"/>
  <c r="AX1050" i="1"/>
  <c r="AV618" i="1"/>
  <c r="AW618" i="1"/>
  <c r="AU612" i="1"/>
  <c r="AD240" i="1"/>
  <c r="K247" i="1"/>
  <c r="O247" i="1"/>
  <c r="AU886" i="1"/>
  <c r="AV890" i="1"/>
  <c r="AW890" i="1"/>
  <c r="AX207" i="1"/>
  <c r="P207" i="1"/>
  <c r="AD657" i="1"/>
  <c r="AH1371" i="1"/>
  <c r="AH36" i="1"/>
  <c r="K467" i="1"/>
  <c r="O467" i="1"/>
  <c r="AX487" i="1"/>
  <c r="P487" i="1"/>
  <c r="AX356" i="1"/>
  <c r="P356" i="1"/>
  <c r="AU949" i="1"/>
  <c r="H1086" i="1"/>
  <c r="H1178" i="1"/>
  <c r="AK1404" i="1"/>
  <c r="AK1393" i="1"/>
  <c r="AK1385" i="1"/>
  <c r="K1376" i="1"/>
  <c r="O1376" i="1"/>
  <c r="AU661" i="1"/>
  <c r="AU1164" i="1"/>
  <c r="H471" i="1"/>
  <c r="O789" i="1"/>
  <c r="H83" i="1"/>
  <c r="AJ624" i="1"/>
  <c r="AH835" i="1"/>
  <c r="AG860" i="1"/>
  <c r="AY835" i="1"/>
  <c r="N886" i="1"/>
  <c r="N902" i="1"/>
  <c r="Z1071" i="1"/>
  <c r="N1086" i="1"/>
  <c r="Z1097" i="1"/>
  <c r="Z1115" i="1"/>
  <c r="AF1057" i="1"/>
  <c r="AF34" i="1"/>
  <c r="N1128" i="1"/>
  <c r="N1144" i="1"/>
  <c r="N1164" i="1"/>
  <c r="N1319" i="1"/>
  <c r="Z1319" i="1"/>
  <c r="Z1329" i="1"/>
  <c r="N1340" i="1"/>
  <c r="N1352" i="1"/>
  <c r="Z1352" i="1"/>
  <c r="H875" i="1"/>
  <c r="W1169" i="1"/>
  <c r="AD1169" i="1"/>
  <c r="W1167" i="1"/>
  <c r="H1158" i="1"/>
  <c r="H1252" i="1"/>
  <c r="H1304" i="1"/>
  <c r="K832" i="1"/>
  <c r="O832" i="1"/>
  <c r="AK796" i="1"/>
  <c r="AK744" i="1"/>
  <c r="K672" i="1"/>
  <c r="O672" i="1"/>
  <c r="AK645" i="1"/>
  <c r="AK1354" i="1"/>
  <c r="K1250" i="1"/>
  <c r="O1250" i="1"/>
  <c r="AK1228" i="1"/>
  <c r="N1292" i="1"/>
  <c r="N1252" i="1"/>
  <c r="N1244" i="1"/>
  <c r="O288" i="1"/>
  <c r="O265" i="1"/>
  <c r="H243" i="1"/>
  <c r="H220" i="1"/>
  <c r="W1121" i="1"/>
  <c r="W1119" i="1"/>
  <c r="W1110" i="1"/>
  <c r="W1108" i="1"/>
  <c r="W1102" i="1"/>
  <c r="W1093" i="1"/>
  <c r="W1091" i="1"/>
  <c r="W1078" i="1"/>
  <c r="W1063" i="1"/>
  <c r="H1387" i="1"/>
  <c r="AK1403" i="1"/>
  <c r="AK1399" i="1"/>
  <c r="AK1384" i="1"/>
  <c r="Z1387" i="1"/>
  <c r="Z1373" i="1"/>
  <c r="W1401" i="1"/>
  <c r="AD1401" i="1"/>
  <c r="W1377" i="1"/>
  <c r="W1375" i="1"/>
  <c r="AC1406" i="1"/>
  <c r="AD1406" i="1"/>
  <c r="H1373" i="1"/>
  <c r="AH757" i="1"/>
  <c r="AY773" i="1"/>
  <c r="N800" i="1"/>
  <c r="N814" i="1"/>
  <c r="N828" i="1"/>
  <c r="AD817" i="1"/>
  <c r="Z822" i="1"/>
  <c r="AF798" i="1"/>
  <c r="AY798" i="1"/>
  <c r="AH977" i="1"/>
  <c r="BD977" i="1"/>
  <c r="Z1027" i="1"/>
  <c r="Z1042" i="1"/>
  <c r="AC1273" i="1"/>
  <c r="AC1279" i="1"/>
  <c r="AD1279" i="1"/>
  <c r="AC1281" i="1"/>
  <c r="AD1281" i="1"/>
  <c r="AF1258" i="1"/>
  <c r="BF1258" i="1"/>
  <c r="AC1297" i="1"/>
  <c r="AC1299" i="1"/>
  <c r="N1311" i="1"/>
  <c r="Z1304" i="1"/>
  <c r="AC1307" i="1"/>
  <c r="AC1315" i="1"/>
  <c r="W1314" i="1"/>
  <c r="BE1371" i="1"/>
  <c r="BE36" i="1"/>
  <c r="BL1371" i="1"/>
  <c r="BL36" i="1"/>
  <c r="AC855" i="1"/>
  <c r="AV1109" i="1"/>
  <c r="AW1109" i="1"/>
  <c r="AV761" i="1"/>
  <c r="AW761" i="1"/>
  <c r="AV1120" i="1"/>
  <c r="AV767" i="1"/>
  <c r="AV1133" i="1"/>
  <c r="AW1133" i="1"/>
  <c r="AV780" i="1"/>
  <c r="AV1067" i="1"/>
  <c r="AW1067" i="1"/>
  <c r="AV1078" i="1"/>
  <c r="AV651" i="1"/>
  <c r="AW651" i="1"/>
  <c r="AV1138" i="1"/>
  <c r="AV1081" i="1"/>
  <c r="AW1081" i="1"/>
  <c r="AV1123" i="1"/>
  <c r="AW1123" i="1"/>
  <c r="AV1172" i="1"/>
  <c r="AW1172" i="1"/>
  <c r="AV1381" i="1"/>
  <c r="AW1381" i="1"/>
  <c r="AV1063" i="1"/>
  <c r="AV1105" i="1"/>
  <c r="AV1151" i="1"/>
  <c r="AV848" i="1"/>
  <c r="AW848" i="1"/>
  <c r="AV1064" i="1"/>
  <c r="AV1106" i="1"/>
  <c r="AV1152" i="1"/>
  <c r="AV1405" i="1"/>
  <c r="AW1405" i="1"/>
  <c r="AV648" i="1"/>
  <c r="AW648" i="1"/>
  <c r="AV700" i="1"/>
  <c r="AW700" i="1"/>
  <c r="AV1083" i="1"/>
  <c r="AV1384" i="1"/>
  <c r="AW1384" i="1"/>
  <c r="AV1119" i="1"/>
  <c r="AW1119" i="1"/>
  <c r="AV1377" i="1"/>
  <c r="AW1377" i="1"/>
  <c r="K290" i="1"/>
  <c r="AK290" i="1"/>
  <c r="H124" i="1"/>
  <c r="W1154" i="1"/>
  <c r="W1156" i="1"/>
  <c r="AK1138" i="1"/>
  <c r="AK1142" i="1"/>
  <c r="K1123" i="1"/>
  <c r="O1123" i="1"/>
  <c r="K1112" i="1"/>
  <c r="O1112" i="1"/>
  <c r="AK1108" i="1"/>
  <c r="K1104" i="1"/>
  <c r="O1104" i="1"/>
  <c r="AK1093" i="1"/>
  <c r="AC1103" i="1"/>
  <c r="AC1077" i="1"/>
  <c r="W1367" i="1"/>
  <c r="AD1367" i="1"/>
  <c r="W1365" i="1"/>
  <c r="AD1365" i="1"/>
  <c r="W1361" i="1"/>
  <c r="AD1361" i="1"/>
  <c r="W1355" i="1"/>
  <c r="AD1355" i="1"/>
  <c r="W1350" i="1"/>
  <c r="W1348" i="1"/>
  <c r="W1282" i="1"/>
  <c r="W1280" i="1"/>
  <c r="W1272" i="1"/>
  <c r="W1270" i="1"/>
  <c r="W1267" i="1"/>
  <c r="W1255" i="1"/>
  <c r="W1227" i="1"/>
  <c r="W1225" i="1"/>
  <c r="W1219" i="1"/>
  <c r="W1207" i="1"/>
  <c r="W1199" i="1"/>
  <c r="W1195" i="1"/>
  <c r="W1193" i="1"/>
  <c r="W1184" i="1"/>
  <c r="AD1184" i="1"/>
  <c r="W1182" i="1"/>
  <c r="W265" i="1"/>
  <c r="AD265" i="1"/>
  <c r="W259" i="1"/>
  <c r="W249" i="1"/>
  <c r="W241" i="1"/>
  <c r="W239" i="1"/>
  <c r="W237" i="1"/>
  <c r="W224" i="1"/>
  <c r="AD224" i="1"/>
  <c r="W231" i="1"/>
  <c r="W229" i="1"/>
  <c r="W223" i="1"/>
  <c r="W171" i="1"/>
  <c r="AD171" i="1"/>
  <c r="W162" i="1"/>
  <c r="W128" i="1"/>
  <c r="W100" i="1"/>
  <c r="AD100" i="1"/>
  <c r="BF835" i="1"/>
  <c r="BG860" i="1"/>
  <c r="N1189" i="1"/>
  <c r="AV824" i="1"/>
  <c r="AW824" i="1"/>
  <c r="AV647" i="1"/>
  <c r="AW647" i="1"/>
  <c r="AV830" i="1"/>
  <c r="AV828" i="1"/>
  <c r="AV864" i="1"/>
  <c r="AW864" i="1"/>
  <c r="AV649" i="1"/>
  <c r="AV704" i="1"/>
  <c r="AW704" i="1"/>
  <c r="AV755" i="1"/>
  <c r="AW755" i="1"/>
  <c r="AV880" i="1"/>
  <c r="AV875" i="1"/>
  <c r="N636" i="1"/>
  <c r="AC655" i="1"/>
  <c r="AC741" i="1"/>
  <c r="W888" i="1"/>
  <c r="AC896" i="1"/>
  <c r="AC912" i="1"/>
  <c r="W920" i="1"/>
  <c r="W1266" i="1"/>
  <c r="AD1266" i="1"/>
  <c r="AH1258" i="1"/>
  <c r="BE1258" i="1"/>
  <c r="AC1306" i="1"/>
  <c r="BF1302" i="1"/>
  <c r="W1321" i="1"/>
  <c r="AY1317" i="1"/>
  <c r="AY1174" i="1"/>
  <c r="AY35" i="1"/>
  <c r="AC639" i="1"/>
  <c r="H1144" i="1"/>
  <c r="N1158" i="1"/>
  <c r="AG1126" i="1"/>
  <c r="AG1057" i="1"/>
  <c r="BG1126" i="1"/>
  <c r="BG1057" i="1"/>
  <c r="BG34" i="1"/>
  <c r="BL1126" i="1"/>
  <c r="BL1057" i="1"/>
  <c r="BL34" i="1"/>
  <c r="BE1126" i="1"/>
  <c r="BE1057" i="1"/>
  <c r="AC1191" i="1"/>
  <c r="AC1212" i="1"/>
  <c r="AH1176" i="1"/>
  <c r="AF1176" i="1"/>
  <c r="AC1246" i="1"/>
  <c r="AH1237" i="1"/>
  <c r="BF1237" i="1"/>
  <c r="W1277" i="1"/>
  <c r="AD1277" i="1"/>
  <c r="AV1268" i="1"/>
  <c r="AV1378" i="1"/>
  <c r="AW1378" i="1"/>
  <c r="AT1178" i="1"/>
  <c r="AV1195" i="1"/>
  <c r="AW1195" i="1"/>
  <c r="AV1079" i="1"/>
  <c r="AW1079" i="1"/>
  <c r="AV1121" i="1"/>
  <c r="AV1170" i="1"/>
  <c r="AW1170" i="1"/>
  <c r="AV1080" i="1"/>
  <c r="AW1080" i="1"/>
  <c r="AV1122" i="1"/>
  <c r="AV1171" i="1"/>
  <c r="AV1334" i="1"/>
  <c r="AV1380" i="1"/>
  <c r="AV1073" i="1"/>
  <c r="AW1073" i="1"/>
  <c r="AV1112" i="1"/>
  <c r="AV1161" i="1"/>
  <c r="AV1140" i="1"/>
  <c r="AV1191" i="1"/>
  <c r="AW1191" i="1"/>
  <c r="AV1235" i="1"/>
  <c r="AW1235" i="1"/>
  <c r="AT1292" i="1"/>
  <c r="AT1387" i="1"/>
  <c r="AV1094" i="1"/>
  <c r="AW1094" i="1"/>
  <c r="AV1141" i="1"/>
  <c r="AW1141" i="1"/>
  <c r="AV1394" i="1"/>
  <c r="AW1394" i="1"/>
  <c r="AV1076" i="1"/>
  <c r="AW1076" i="1"/>
  <c r="AV1118" i="1"/>
  <c r="AW1118" i="1"/>
  <c r="AV1167" i="1"/>
  <c r="AW1167" i="1"/>
  <c r="AV1376" i="1"/>
  <c r="AW1376" i="1"/>
  <c r="AV1066" i="1"/>
  <c r="AW1066" i="1"/>
  <c r="AV1108" i="1"/>
  <c r="AW1108" i="1"/>
  <c r="AV1154" i="1"/>
  <c r="AW1154" i="1"/>
  <c r="AT1311" i="1"/>
  <c r="AT1302" i="1"/>
  <c r="AV1364" i="1"/>
  <c r="AW1364" i="1"/>
  <c r="W287" i="1"/>
  <c r="H459" i="1"/>
  <c r="W461" i="1"/>
  <c r="N641" i="1"/>
  <c r="N661" i="1"/>
  <c r="H668" i="1"/>
  <c r="W670" i="1"/>
  <c r="N677" i="1"/>
  <c r="N685" i="1"/>
  <c r="O697" i="1"/>
  <c r="W697" i="1"/>
  <c r="AD697" i="1"/>
  <c r="N702" i="1"/>
  <c r="AC714" i="1"/>
  <c r="AK724" i="1"/>
  <c r="H739" i="1"/>
  <c r="W741" i="1"/>
  <c r="N747" i="1"/>
  <c r="AC761" i="1"/>
  <c r="AC759" i="1"/>
  <c r="AK766" i="1"/>
  <c r="AC771" i="1"/>
  <c r="AC769" i="1"/>
  <c r="H775" i="1"/>
  <c r="W777" i="1"/>
  <c r="W795" i="1"/>
  <c r="AK802" i="1"/>
  <c r="AC810" i="1"/>
  <c r="AC824" i="1"/>
  <c r="W839" i="1"/>
  <c r="H855" i="1"/>
  <c r="W857" i="1"/>
  <c r="AD857" i="1"/>
  <c r="W870" i="1"/>
  <c r="N875" i="1"/>
  <c r="AC877" i="1"/>
  <c r="AG835" i="1"/>
  <c r="W1137" i="1"/>
  <c r="W1160" i="1"/>
  <c r="BD1126" i="1"/>
  <c r="BD1057" i="1"/>
  <c r="BD34" i="1"/>
  <c r="AC1180" i="1"/>
  <c r="AC1205" i="1"/>
  <c r="N979" i="1"/>
  <c r="N1011" i="1"/>
  <c r="W904" i="1"/>
  <c r="AD1046" i="1"/>
  <c r="AV913" i="1"/>
  <c r="AW913" i="1"/>
  <c r="AT965" i="1"/>
  <c r="AV938" i="1"/>
  <c r="AW938" i="1"/>
  <c r="AV1013" i="1"/>
  <c r="AC947" i="1"/>
  <c r="AU910" i="1"/>
  <c r="AU995" i="1"/>
  <c r="W1021" i="1"/>
  <c r="W1019" i="1"/>
  <c r="AK1025" i="1"/>
  <c r="AK1045" i="1"/>
  <c r="AK992" i="1"/>
  <c r="AK940" i="1"/>
  <c r="AK913" i="1"/>
  <c r="N965" i="1"/>
  <c r="BG977" i="1"/>
  <c r="N1042" i="1"/>
  <c r="W997" i="1"/>
  <c r="AC1013" i="1"/>
  <c r="AC936" i="1"/>
  <c r="Z979" i="1"/>
  <c r="Z910" i="1"/>
  <c r="AV905" i="1"/>
  <c r="AW905" i="1"/>
  <c r="AV1007" i="1"/>
  <c r="AW1007" i="1"/>
  <c r="AV1039" i="1"/>
  <c r="AW1039" i="1"/>
  <c r="W947" i="1"/>
  <c r="AU956" i="1"/>
  <c r="N918" i="1"/>
  <c r="AX1034" i="1"/>
  <c r="P1034" i="1"/>
  <c r="O1039" i="1"/>
  <c r="AK1038" i="1"/>
  <c r="AK1016" i="1"/>
  <c r="AK984" i="1"/>
  <c r="AK970" i="1"/>
  <c r="AK936" i="1"/>
  <c r="AK905" i="1"/>
  <c r="N934" i="1"/>
  <c r="BE977" i="1"/>
  <c r="BE882" i="1"/>
  <c r="BE33" i="1"/>
  <c r="O1281" i="1"/>
  <c r="BH1231" i="1"/>
  <c r="BI1231" i="1"/>
  <c r="AK1225" i="1"/>
  <c r="K1225" i="1"/>
  <c r="O1225" i="1"/>
  <c r="AK1192" i="1"/>
  <c r="K1192" i="1"/>
  <c r="O1192" i="1"/>
  <c r="K1255" i="1"/>
  <c r="O1255" i="1"/>
  <c r="AK1255" i="1"/>
  <c r="Z1252" i="1"/>
  <c r="Z1178" i="1"/>
  <c r="Z1189" i="1"/>
  <c r="O1242" i="1"/>
  <c r="AK1285" i="1"/>
  <c r="K1307" i="1"/>
  <c r="O1307" i="1"/>
  <c r="AK1307" i="1"/>
  <c r="AD1283" i="1"/>
  <c r="K1357" i="1"/>
  <c r="O1357" i="1"/>
  <c r="AK1357" i="1"/>
  <c r="AX1233" i="1"/>
  <c r="AC1348" i="1"/>
  <c r="O1229" i="1"/>
  <c r="K1180" i="1"/>
  <c r="O1180" i="1"/>
  <c r="AK1180" i="1"/>
  <c r="AU1189" i="1"/>
  <c r="AU1239" i="1"/>
  <c r="AV1241" i="1"/>
  <c r="AW1241" i="1"/>
  <c r="AU1352" i="1"/>
  <c r="AK1248" i="1"/>
  <c r="AD1200" i="1"/>
  <c r="O1233" i="1"/>
  <c r="AK1270" i="1"/>
  <c r="K1270" i="1"/>
  <c r="K1232" i="1"/>
  <c r="O1232" i="1"/>
  <c r="AK1232" i="1"/>
  <c r="H1264" i="1"/>
  <c r="BG1258" i="1"/>
  <c r="H1319" i="1"/>
  <c r="N1329" i="1"/>
  <c r="AT1329" i="1"/>
  <c r="AV1333" i="1"/>
  <c r="AW1333" i="1"/>
  <c r="AT1210" i="1"/>
  <c r="AV1212" i="1"/>
  <c r="AV1210" i="1"/>
  <c r="AV1270" i="1"/>
  <c r="AW1270" i="1"/>
  <c r="AT1264" i="1"/>
  <c r="AT1258" i="1"/>
  <c r="AV1324" i="1"/>
  <c r="AT1319" i="1"/>
  <c r="AV1192" i="1"/>
  <c r="AW1192" i="1"/>
  <c r="AV1297" i="1"/>
  <c r="AW1297" i="1"/>
  <c r="AV1354" i="1"/>
  <c r="AW1354" i="1"/>
  <c r="AV1218" i="1"/>
  <c r="AW1218" i="1"/>
  <c r="AT1215" i="1"/>
  <c r="AV1327" i="1"/>
  <c r="AW1327" i="1"/>
  <c r="AV1205" i="1"/>
  <c r="AW1205" i="1"/>
  <c r="AT1203" i="1"/>
  <c r="Z1215" i="1"/>
  <c r="Z1239" i="1"/>
  <c r="AF1237" i="1"/>
  <c r="H1222" i="1"/>
  <c r="Z1244" i="1"/>
  <c r="N1304" i="1"/>
  <c r="AT1189" i="1"/>
  <c r="AV1254" i="1"/>
  <c r="AW1254" i="1"/>
  <c r="AV1331" i="1"/>
  <c r="AW1331" i="1"/>
  <c r="AC1241" i="1"/>
  <c r="BG1237" i="1"/>
  <c r="BE1237" i="1"/>
  <c r="K1186" i="1"/>
  <c r="O1186" i="1"/>
  <c r="AK1201" i="1"/>
  <c r="AU1275" i="1"/>
  <c r="AU1264" i="1"/>
  <c r="AU1319" i="1"/>
  <c r="H1189" i="1"/>
  <c r="H1203" i="1"/>
  <c r="H1275" i="1"/>
  <c r="H1244" i="1"/>
  <c r="N1178" i="1"/>
  <c r="N1222" i="1"/>
  <c r="O1213" i="1"/>
  <c r="P1213" i="1"/>
  <c r="AK1281" i="1"/>
  <c r="K1332" i="1"/>
  <c r="O1332" i="1"/>
  <c r="K1358" i="1"/>
  <c r="O1358" i="1"/>
  <c r="AU1329" i="1"/>
  <c r="N1275" i="1"/>
  <c r="Z1264" i="1"/>
  <c r="Z1275" i="1"/>
  <c r="Z1340" i="1"/>
  <c r="W1346" i="1"/>
  <c r="AK1395" i="1"/>
  <c r="K1380" i="1"/>
  <c r="O1380" i="1"/>
  <c r="AV1393" i="1"/>
  <c r="AW1393" i="1"/>
  <c r="AF1371" i="1"/>
  <c r="AF36" i="1"/>
  <c r="AR1371" i="1"/>
  <c r="AR36" i="1"/>
  <c r="BD1371" i="1"/>
  <c r="BD36" i="1"/>
  <c r="BF1371" i="1"/>
  <c r="BF36" i="1"/>
  <c r="BG1371" i="1"/>
  <c r="BG36" i="1"/>
  <c r="AK1402" i="1"/>
  <c r="AK1383" i="1"/>
  <c r="K1399" i="1"/>
  <c r="O1399" i="1"/>
  <c r="K1389" i="1"/>
  <c r="O1389" i="1"/>
  <c r="K1393" i="1"/>
  <c r="O1393" i="1"/>
  <c r="AV1410" i="1"/>
  <c r="AW1410" i="1"/>
  <c r="N1373" i="1"/>
  <c r="N1397" i="1"/>
  <c r="K1404" i="1"/>
  <c r="O1404" i="1"/>
  <c r="AK1376" i="1"/>
  <c r="K1400" i="1"/>
  <c r="O1400" i="1"/>
  <c r="AG1371" i="1"/>
  <c r="AG36" i="1"/>
  <c r="AV1404" i="1"/>
  <c r="AW1404" i="1"/>
  <c r="AV1403" i="1"/>
  <c r="AW1403" i="1"/>
  <c r="AV1383" i="1"/>
  <c r="AW1383" i="1"/>
  <c r="AV1406" i="1"/>
  <c r="AW1406" i="1"/>
  <c r="K1153" i="1"/>
  <c r="O1153" i="1"/>
  <c r="AK1153" i="1"/>
  <c r="H1128" i="1"/>
  <c r="BF1126" i="1"/>
  <c r="BF1057" i="1"/>
  <c r="BF34" i="1"/>
  <c r="AK1150" i="1"/>
  <c r="K1150" i="1"/>
  <c r="O1150" i="1"/>
  <c r="AU1086" i="1"/>
  <c r="AV1100" i="1"/>
  <c r="AW1100" i="1"/>
  <c r="AU1097" i="1"/>
  <c r="AH1126" i="1"/>
  <c r="AH1057" i="1"/>
  <c r="AH34" i="1"/>
  <c r="AV1139" i="1"/>
  <c r="AW1139" i="1"/>
  <c r="AU1135" i="1"/>
  <c r="H1059" i="1"/>
  <c r="AK1170" i="1"/>
  <c r="K1170" i="1"/>
  <c r="O1170" i="1"/>
  <c r="AK1119" i="1"/>
  <c r="K1078" i="1"/>
  <c r="O1078" i="1"/>
  <c r="AK1078" i="1"/>
  <c r="AK1063" i="1"/>
  <c r="N1097" i="1"/>
  <c r="AC1138" i="1"/>
  <c r="AC1142" i="1"/>
  <c r="AC1150" i="1"/>
  <c r="AC1162" i="1"/>
  <c r="AC1170" i="1"/>
  <c r="AK1146" i="1"/>
  <c r="K1146" i="1"/>
  <c r="O1146" i="1"/>
  <c r="BA1099" i="1"/>
  <c r="K1142" i="1"/>
  <c r="O1142" i="1"/>
  <c r="AK1118" i="1"/>
  <c r="K1118" i="1"/>
  <c r="O1118" i="1"/>
  <c r="K1107" i="1"/>
  <c r="O1107" i="1"/>
  <c r="AK1107" i="1"/>
  <c r="K1099" i="1"/>
  <c r="O1099" i="1"/>
  <c r="AK1099" i="1"/>
  <c r="AV1075" i="1"/>
  <c r="AU1071" i="1"/>
  <c r="Z1059" i="1"/>
  <c r="AC1132" i="1"/>
  <c r="AD1132" i="1"/>
  <c r="AC1140" i="1"/>
  <c r="AC1148" i="1"/>
  <c r="AC1154" i="1"/>
  <c r="AC1156" i="1"/>
  <c r="AC1168" i="1"/>
  <c r="AT1086" i="1"/>
  <c r="AV1091" i="1"/>
  <c r="AW1091" i="1"/>
  <c r="AK1130" i="1"/>
  <c r="K1130" i="1"/>
  <c r="O1130" i="1"/>
  <c r="BH1099" i="1"/>
  <c r="BI1099" i="1"/>
  <c r="K1108" i="1"/>
  <c r="O1108" i="1"/>
  <c r="K1066" i="1"/>
  <c r="O1066" i="1"/>
  <c r="AX1065" i="1"/>
  <c r="P1065" i="1"/>
  <c r="AK1154" i="1"/>
  <c r="K1138" i="1"/>
  <c r="O1138" i="1"/>
  <c r="O1081" i="1"/>
  <c r="W1162" i="1"/>
  <c r="AK1077" i="1"/>
  <c r="AK1062" i="1"/>
  <c r="N1071" i="1"/>
  <c r="O1092" i="1"/>
  <c r="O1169" i="1"/>
  <c r="K1073" i="1"/>
  <c r="O1073" i="1"/>
  <c r="K1082" i="1"/>
  <c r="O1082" i="1"/>
  <c r="K1162" i="1"/>
  <c r="K1151" i="1"/>
  <c r="O1151" i="1"/>
  <c r="W1149" i="1"/>
  <c r="AD1149" i="1"/>
  <c r="W1151" i="1"/>
  <c r="AD1151" i="1"/>
  <c r="W1138" i="1"/>
  <c r="W1140" i="1"/>
  <c r="AK1148" i="1"/>
  <c r="K1121" i="1"/>
  <c r="O1121" i="1"/>
  <c r="AC1122" i="1"/>
  <c r="AC1120" i="1"/>
  <c r="AC1113" i="1"/>
  <c r="AC1107" i="1"/>
  <c r="AC1105" i="1"/>
  <c r="AC1099" i="1"/>
  <c r="AC1094" i="1"/>
  <c r="AC1090" i="1"/>
  <c r="AC1088" i="1"/>
  <c r="AC1084" i="1"/>
  <c r="AC1081" i="1"/>
  <c r="AC1079" i="1"/>
  <c r="AC1066" i="1"/>
  <c r="AC1064" i="1"/>
  <c r="AC1062" i="1"/>
  <c r="W1123" i="1"/>
  <c r="W1117" i="1"/>
  <c r="W1112" i="1"/>
  <c r="W1106" i="1"/>
  <c r="W1104" i="1"/>
  <c r="W1095" i="1"/>
  <c r="W1089" i="1"/>
  <c r="W1083" i="1"/>
  <c r="W1082" i="1"/>
  <c r="W1076" i="1"/>
  <c r="W1074" i="1"/>
  <c r="W1069" i="1"/>
  <c r="W1067" i="1"/>
  <c r="W1061" i="1"/>
  <c r="AV1155" i="1"/>
  <c r="AW1155" i="1"/>
  <c r="AV1169" i="1"/>
  <c r="AW1169" i="1"/>
  <c r="AV1103" i="1"/>
  <c r="AW1103" i="1"/>
  <c r="AV1074" i="1"/>
  <c r="AW1074" i="1"/>
  <c r="AV1113" i="1"/>
  <c r="AW1113" i="1"/>
  <c r="AT1158" i="1"/>
  <c r="AV1132" i="1"/>
  <c r="AW1132" i="1"/>
  <c r="AD1161" i="1"/>
  <c r="AK1122" i="1"/>
  <c r="AK1092" i="1"/>
  <c r="AU1128" i="1"/>
  <c r="W1148" i="1"/>
  <c r="W1150" i="1"/>
  <c r="W1152" i="1"/>
  <c r="W1139" i="1"/>
  <c r="AD1139" i="1"/>
  <c r="W1141" i="1"/>
  <c r="AD1141" i="1"/>
  <c r="W1131" i="1"/>
  <c r="W1133" i="1"/>
  <c r="AD1133" i="1"/>
  <c r="K1141" i="1"/>
  <c r="O1141" i="1"/>
  <c r="AK1169" i="1"/>
  <c r="K1113" i="1"/>
  <c r="O1113" i="1"/>
  <c r="AK1109" i="1"/>
  <c r="AK1105" i="1"/>
  <c r="AK1084" i="1"/>
  <c r="AK1079" i="1"/>
  <c r="K1075" i="1"/>
  <c r="O1075" i="1"/>
  <c r="K1068" i="1"/>
  <c r="O1068" i="1"/>
  <c r="AC1123" i="1"/>
  <c r="AC1121" i="1"/>
  <c r="AC1117" i="1"/>
  <c r="AC1112" i="1"/>
  <c r="AC1108" i="1"/>
  <c r="AC1106" i="1"/>
  <c r="AC1104" i="1"/>
  <c r="AC1095" i="1"/>
  <c r="AC1091" i="1"/>
  <c r="AC1089" i="1"/>
  <c r="AC1083" i="1"/>
  <c r="AC1082" i="1"/>
  <c r="AC1080" i="1"/>
  <c r="AD1080" i="1"/>
  <c r="AC1078" i="1"/>
  <c r="AC1076" i="1"/>
  <c r="AC1069" i="1"/>
  <c r="AC1065" i="1"/>
  <c r="AC1063" i="1"/>
  <c r="AC1061" i="1"/>
  <c r="W1120" i="1"/>
  <c r="W1113" i="1"/>
  <c r="W1111" i="1"/>
  <c r="W1109" i="1"/>
  <c r="W1107" i="1"/>
  <c r="W1105" i="1"/>
  <c r="W1103" i="1"/>
  <c r="W1094" i="1"/>
  <c r="W1092" i="1"/>
  <c r="W1090" i="1"/>
  <c r="W1088" i="1"/>
  <c r="W1084" i="1"/>
  <c r="W1081" i="1"/>
  <c r="W1075" i="1"/>
  <c r="W1073" i="1"/>
  <c r="W1068" i="1"/>
  <c r="AD1068" i="1"/>
  <c r="W1066" i="1"/>
  <c r="W1064" i="1"/>
  <c r="W1062" i="1"/>
  <c r="Z757" i="1"/>
  <c r="N868" i="1"/>
  <c r="Z814" i="1"/>
  <c r="Z828" i="1"/>
  <c r="N846" i="1"/>
  <c r="N835" i="1"/>
  <c r="Z775" i="1"/>
  <c r="Z773" i="1"/>
  <c r="AK731" i="1"/>
  <c r="K690" i="1"/>
  <c r="O690" i="1"/>
  <c r="AX639" i="1"/>
  <c r="P639" i="1"/>
  <c r="AK762" i="1"/>
  <c r="AV853" i="1"/>
  <c r="K830" i="1"/>
  <c r="O830" i="1"/>
  <c r="K733" i="1"/>
  <c r="O733" i="1"/>
  <c r="AK819" i="1"/>
  <c r="AU814" i="1"/>
  <c r="AV679" i="1"/>
  <c r="AW679" i="1"/>
  <c r="AU677" i="1"/>
  <c r="AV732" i="1"/>
  <c r="AT822" i="1"/>
  <c r="AV655" i="1"/>
  <c r="AV653" i="1"/>
  <c r="AV766" i="1"/>
  <c r="AW766" i="1"/>
  <c r="AV826" i="1"/>
  <c r="AW826" i="1"/>
  <c r="AV744" i="1"/>
  <c r="AW744" i="1"/>
  <c r="AV806" i="1"/>
  <c r="AW806" i="1"/>
  <c r="AT862" i="1"/>
  <c r="AC643" i="1"/>
  <c r="AC679" i="1"/>
  <c r="AC687" i="1"/>
  <c r="W731" i="1"/>
  <c r="AC749" i="1"/>
  <c r="W761" i="1"/>
  <c r="W824" i="1"/>
  <c r="Z837" i="1"/>
  <c r="AC864" i="1"/>
  <c r="Z868" i="1"/>
  <c r="K816" i="1"/>
  <c r="H653" i="1"/>
  <c r="H641" i="1"/>
  <c r="BD860" i="1"/>
  <c r="AV816" i="1"/>
  <c r="AW816" i="1"/>
  <c r="AV720" i="1"/>
  <c r="AW720" i="1"/>
  <c r="AK707" i="1"/>
  <c r="W643" i="1"/>
  <c r="H677" i="1"/>
  <c r="W679" i="1"/>
  <c r="W687" i="1"/>
  <c r="W704" i="1"/>
  <c r="K788" i="1"/>
  <c r="O788" i="1"/>
  <c r="K753" i="1"/>
  <c r="O753" i="1"/>
  <c r="AK718" i="1"/>
  <c r="K646" i="1"/>
  <c r="O646" i="1"/>
  <c r="AK745" i="1"/>
  <c r="AK726" i="1"/>
  <c r="K692" i="1"/>
  <c r="O692" i="1"/>
  <c r="AK638" i="1"/>
  <c r="AV786" i="1"/>
  <c r="BE683" i="1"/>
  <c r="Z722" i="1"/>
  <c r="Z695" i="1"/>
  <c r="Z685" i="1"/>
  <c r="BF683" i="1"/>
  <c r="H808" i="1"/>
  <c r="AK750" i="1"/>
  <c r="AK727" i="1"/>
  <c r="AK719" i="1"/>
  <c r="AK689" i="1"/>
  <c r="AK674" i="1"/>
  <c r="K651" i="1"/>
  <c r="O651" i="1"/>
  <c r="AK647" i="1"/>
  <c r="N739" i="1"/>
  <c r="N729" i="1"/>
  <c r="BL683" i="1"/>
  <c r="AR710" i="1"/>
  <c r="N668" i="1"/>
  <c r="AY634" i="1"/>
  <c r="N775" i="1"/>
  <c r="N783" i="1"/>
  <c r="AY757" i="1"/>
  <c r="W638" i="1"/>
  <c r="AK1391" i="1"/>
  <c r="K1391" i="1"/>
  <c r="O1391" i="1"/>
  <c r="K1390" i="1"/>
  <c r="O1390" i="1"/>
  <c r="AK1390" i="1"/>
  <c r="K1410" i="1"/>
  <c r="AK1410" i="1"/>
  <c r="K1382" i="1"/>
  <c r="O1382" i="1"/>
  <c r="AK1382" i="1"/>
  <c r="AV1382" i="1"/>
  <c r="AW1382" i="1"/>
  <c r="AV1399" i="1"/>
  <c r="AW1399" i="1"/>
  <c r="K1405" i="1"/>
  <c r="O1405" i="1"/>
  <c r="AK1405" i="1"/>
  <c r="AV1391" i="1"/>
  <c r="AW1391" i="1"/>
  <c r="AU1387" i="1"/>
  <c r="AV1375" i="1"/>
  <c r="AW1375" i="1"/>
  <c r="AU1373" i="1"/>
  <c r="H1397" i="1"/>
  <c r="O1385" i="1"/>
  <c r="AK1400" i="1"/>
  <c r="AK1380" i="1"/>
  <c r="Z1397" i="1"/>
  <c r="O1383" i="1"/>
  <c r="AK1314" i="1"/>
  <c r="O1248" i="1"/>
  <c r="AX1298" i="1"/>
  <c r="P1298" i="1"/>
  <c r="AK1296" i="1"/>
  <c r="K1296" i="1"/>
  <c r="O1296" i="1"/>
  <c r="K1249" i="1"/>
  <c r="O1249" i="1"/>
  <c r="AK1249" i="1"/>
  <c r="AK1362" i="1"/>
  <c r="K1362" i="1"/>
  <c r="O1362" i="1"/>
  <c r="AK1191" i="1"/>
  <c r="K1191" i="1"/>
  <c r="AX1213" i="1"/>
  <c r="AK1183" i="1"/>
  <c r="K1183" i="1"/>
  <c r="K1367" i="1"/>
  <c r="O1367" i="1"/>
  <c r="AK1367" i="1"/>
  <c r="AK1295" i="1"/>
  <c r="K1295" i="1"/>
  <c r="AK1299" i="1"/>
  <c r="K1299" i="1"/>
  <c r="O1299" i="1"/>
  <c r="AU1222" i="1"/>
  <c r="AU1292" i="1"/>
  <c r="AV1326" i="1"/>
  <c r="AW1326" i="1"/>
  <c r="AK1227" i="1"/>
  <c r="K1227" i="1"/>
  <c r="O1227" i="1"/>
  <c r="K1333" i="1"/>
  <c r="AK1333" i="1"/>
  <c r="AK1306" i="1"/>
  <c r="K1306" i="1"/>
  <c r="H1352" i="1"/>
  <c r="O1345" i="1"/>
  <c r="H1292" i="1"/>
  <c r="AU1304" i="1"/>
  <c r="AC1268" i="1"/>
  <c r="H1340" i="1"/>
  <c r="Z1203" i="1"/>
  <c r="AK1217" i="1"/>
  <c r="Z1288" i="1"/>
  <c r="W1268" i="1"/>
  <c r="O1194" i="1"/>
  <c r="AK1361" i="1"/>
  <c r="AK1235" i="1"/>
  <c r="AK1181" i="1"/>
  <c r="W1212" i="1"/>
  <c r="W1224" i="1"/>
  <c r="AC1262" i="1"/>
  <c r="AX1160" i="1"/>
  <c r="P1160" i="1"/>
  <c r="AV1147" i="1"/>
  <c r="AW1147" i="1"/>
  <c r="AT1144" i="1"/>
  <c r="AT1135" i="1"/>
  <c r="AV1137" i="1"/>
  <c r="AW1137" i="1"/>
  <c r="AT1128" i="1"/>
  <c r="AT1071" i="1"/>
  <c r="AV1168" i="1"/>
  <c r="AW1168" i="1"/>
  <c r="AT1164" i="1"/>
  <c r="N1135" i="1"/>
  <c r="H1164" i="1"/>
  <c r="AD1171" i="1"/>
  <c r="O1088" i="1"/>
  <c r="AV1131" i="1"/>
  <c r="AW1131" i="1"/>
  <c r="AV1090" i="1"/>
  <c r="AW1090" i="1"/>
  <c r="AV1077" i="1"/>
  <c r="AW1077" i="1"/>
  <c r="K1074" i="1"/>
  <c r="AK1074" i="1"/>
  <c r="K1089" i="1"/>
  <c r="O1089" i="1"/>
  <c r="AK1089" i="1"/>
  <c r="K1067" i="1"/>
  <c r="O1067" i="1"/>
  <c r="AK1067" i="1"/>
  <c r="K1100" i="1"/>
  <c r="AK1100" i="1"/>
  <c r="AV1146" i="1"/>
  <c r="AW1146" i="1"/>
  <c r="AT1097" i="1"/>
  <c r="AT1059" i="1"/>
  <c r="AV1092" i="1"/>
  <c r="AW1092" i="1"/>
  <c r="AT1115" i="1"/>
  <c r="AV1117" i="1"/>
  <c r="AW1117" i="1"/>
  <c r="AV1095" i="1"/>
  <c r="AW1095" i="1"/>
  <c r="Z1128" i="1"/>
  <c r="AC1137" i="1"/>
  <c r="Z1144" i="1"/>
  <c r="Z1164" i="1"/>
  <c r="AR1126" i="1"/>
  <c r="AR1057" i="1"/>
  <c r="AR34" i="1"/>
  <c r="AY1126" i="1"/>
  <c r="AY1057" i="1"/>
  <c r="AY34" i="1"/>
  <c r="K1167" i="1"/>
  <c r="AK1167" i="1"/>
  <c r="AV1166" i="1"/>
  <c r="AW1166" i="1"/>
  <c r="AV1069" i="1"/>
  <c r="AW1069" i="1"/>
  <c r="AU1059" i="1"/>
  <c r="AU1115" i="1"/>
  <c r="H1071" i="1"/>
  <c r="O1103" i="1"/>
  <c r="H1097" i="1"/>
  <c r="H1115" i="1"/>
  <c r="O1168" i="1"/>
  <c r="AK1133" i="1"/>
  <c r="AK1161" i="1"/>
  <c r="AK1120" i="1"/>
  <c r="AK1090" i="1"/>
  <c r="N1115" i="1"/>
  <c r="N1059" i="1"/>
  <c r="K1110" i="1"/>
  <c r="O1110" i="1"/>
  <c r="K1101" i="1"/>
  <c r="O1101" i="1"/>
  <c r="K1084" i="1"/>
  <c r="O1084" i="1"/>
  <c r="K1064" i="1"/>
  <c r="O1064" i="1"/>
  <c r="H1135" i="1"/>
  <c r="Z1135" i="1"/>
  <c r="H1032" i="1"/>
  <c r="H1003" i="1"/>
  <c r="H956" i="1"/>
  <c r="H949" i="1"/>
  <c r="H934" i="1"/>
  <c r="O937" i="1"/>
  <c r="H902" i="1"/>
  <c r="O898" i="1"/>
  <c r="H894" i="1"/>
  <c r="AK1034" i="1"/>
  <c r="K1034" i="1"/>
  <c r="AK1000" i="1"/>
  <c r="AK952" i="1"/>
  <c r="K952" i="1"/>
  <c r="N949" i="1"/>
  <c r="N894" i="1"/>
  <c r="H1019" i="1"/>
  <c r="K905" i="1"/>
  <c r="Z956" i="1"/>
  <c r="H1042" i="1"/>
  <c r="O1046" i="1"/>
  <c r="H1011" i="1"/>
  <c r="H987" i="1"/>
  <c r="H979" i="1"/>
  <c r="H965" i="1"/>
  <c r="H910" i="1"/>
  <c r="AK1053" i="1"/>
  <c r="K1053" i="1"/>
  <c r="O1053" i="1"/>
  <c r="K1049" i="1"/>
  <c r="O1049" i="1"/>
  <c r="AK1049" i="1"/>
  <c r="AK974" i="1"/>
  <c r="K974" i="1"/>
  <c r="O974" i="1"/>
  <c r="K959" i="1"/>
  <c r="AK959" i="1"/>
  <c r="K897" i="1"/>
  <c r="AK897" i="1"/>
  <c r="N956" i="1"/>
  <c r="Z1023" i="1"/>
  <c r="K970" i="1"/>
  <c r="O970" i="1"/>
  <c r="Z965" i="1"/>
  <c r="Z949" i="1"/>
  <c r="Z934" i="1"/>
  <c r="H995" i="1"/>
  <c r="AK1008" i="1"/>
  <c r="K1008" i="1"/>
  <c r="AK963" i="1"/>
  <c r="K963" i="1"/>
  <c r="O963" i="1"/>
  <c r="AK944" i="1"/>
  <c r="K944" i="1"/>
  <c r="O944" i="1"/>
  <c r="AK921" i="1"/>
  <c r="K921" i="1"/>
  <c r="AK889" i="1"/>
  <c r="K889" i="1"/>
  <c r="AX1052" i="1"/>
  <c r="P1052" i="1"/>
  <c r="K992" i="1"/>
  <c r="O992" i="1"/>
  <c r="AK938" i="1"/>
  <c r="K938" i="1"/>
  <c r="O938" i="1"/>
  <c r="K913" i="1"/>
  <c r="K991" i="1"/>
  <c r="AK991" i="1"/>
  <c r="AK945" i="1"/>
  <c r="K945" i="1"/>
  <c r="O945" i="1"/>
  <c r="K1045" i="1"/>
  <c r="K984" i="1"/>
  <c r="K928" i="1"/>
  <c r="AK928" i="1"/>
  <c r="K1025" i="1"/>
  <c r="AX916" i="1"/>
  <c r="P916" i="1"/>
  <c r="K1038" i="1"/>
  <c r="O1038" i="1"/>
  <c r="K936" i="1"/>
  <c r="AY977" i="1"/>
  <c r="AY882" i="1"/>
  <c r="AY33" i="1"/>
  <c r="Z930" i="1"/>
  <c r="Z987" i="1"/>
  <c r="Z1003" i="1"/>
  <c r="AV896" i="1"/>
  <c r="AW896" i="1"/>
  <c r="AU894" i="1"/>
  <c r="BD884" i="1"/>
  <c r="AV924" i="1"/>
  <c r="AW924" i="1"/>
  <c r="H886" i="1"/>
  <c r="N910" i="1"/>
  <c r="H918" i="1"/>
  <c r="AV998" i="1"/>
  <c r="AW998" i="1"/>
  <c r="K940" i="1"/>
  <c r="O940" i="1"/>
  <c r="K1016" i="1"/>
  <c r="AX790" i="1"/>
  <c r="P790" i="1"/>
  <c r="AK725" i="1"/>
  <c r="K725" i="1"/>
  <c r="AD762" i="1"/>
  <c r="AK777" i="1"/>
  <c r="AK692" i="1"/>
  <c r="K650" i="1"/>
  <c r="O650" i="1"/>
  <c r="AK650" i="1"/>
  <c r="Z702" i="1"/>
  <c r="W639" i="1"/>
  <c r="O812" i="1"/>
  <c r="O749" i="1"/>
  <c r="AX831" i="1"/>
  <c r="P831" i="1"/>
  <c r="AX804" i="1"/>
  <c r="P804" i="1"/>
  <c r="AX879" i="1"/>
  <c r="P879" i="1"/>
  <c r="AK691" i="1"/>
  <c r="K691" i="1"/>
  <c r="O691" i="1"/>
  <c r="AX851" i="1"/>
  <c r="P851" i="1"/>
  <c r="H814" i="1"/>
  <c r="H800" i="1"/>
  <c r="K850" i="1"/>
  <c r="O731" i="1"/>
  <c r="AT835" i="1"/>
  <c r="K842" i="1"/>
  <c r="AK842" i="1"/>
  <c r="K805" i="1"/>
  <c r="AK805" i="1"/>
  <c r="O670" i="1"/>
  <c r="O824" i="1"/>
  <c r="AX645" i="1"/>
  <c r="P645" i="1"/>
  <c r="AV793" i="1"/>
  <c r="AX743" i="1"/>
  <c r="P743" i="1"/>
  <c r="AX833" i="1"/>
  <c r="P833" i="1"/>
  <c r="AD705" i="1"/>
  <c r="AX873" i="1"/>
  <c r="P873" i="1"/>
  <c r="AX844" i="1"/>
  <c r="P844" i="1"/>
  <c r="AX803" i="1"/>
  <c r="P803" i="1"/>
  <c r="AX690" i="1"/>
  <c r="P690" i="1"/>
  <c r="AX820" i="1"/>
  <c r="P820" i="1"/>
  <c r="AK708" i="1"/>
  <c r="K708" i="1"/>
  <c r="O708" i="1"/>
  <c r="K781" i="1"/>
  <c r="O781" i="1"/>
  <c r="AK781" i="1"/>
  <c r="AK648" i="1"/>
  <c r="K648" i="1"/>
  <c r="O648" i="1"/>
  <c r="AK831" i="1"/>
  <c r="K831" i="1"/>
  <c r="AK790" i="1"/>
  <c r="AK705" i="1"/>
  <c r="AX858" i="1"/>
  <c r="P858" i="1"/>
  <c r="AV855" i="1"/>
  <c r="N757" i="1"/>
  <c r="AK680" i="1"/>
  <c r="K680" i="1"/>
  <c r="K791" i="1"/>
  <c r="O791" i="1"/>
  <c r="AK791" i="1"/>
  <c r="K657" i="1"/>
  <c r="O657" i="1"/>
  <c r="AK657" i="1"/>
  <c r="AV785" i="1"/>
  <c r="AW785" i="1"/>
  <c r="AU783" i="1"/>
  <c r="O754" i="1"/>
  <c r="O750" i="1"/>
  <c r="H837" i="1"/>
  <c r="H729" i="1"/>
  <c r="H695" i="1"/>
  <c r="AK778" i="1"/>
  <c r="AK754" i="1"/>
  <c r="AK851" i="1"/>
  <c r="AK664" i="1"/>
  <c r="AV670" i="1"/>
  <c r="AW670" i="1"/>
  <c r="AT668" i="1"/>
  <c r="AT702" i="1"/>
  <c r="AV706" i="1"/>
  <c r="AW706" i="1"/>
  <c r="AT814" i="1"/>
  <c r="AV819" i="1"/>
  <c r="AW819" i="1"/>
  <c r="K689" i="1"/>
  <c r="O689" i="1"/>
  <c r="K647" i="1"/>
  <c r="O647" i="1"/>
  <c r="K719" i="1"/>
  <c r="O719" i="1"/>
  <c r="AU653" i="1"/>
  <c r="AT695" i="1"/>
  <c r="K825" i="1"/>
  <c r="O825" i="1"/>
  <c r="AU868" i="1"/>
  <c r="H846" i="1"/>
  <c r="AK658" i="1"/>
  <c r="AK670" i="1"/>
  <c r="H712" i="1"/>
  <c r="O761" i="1"/>
  <c r="H793" i="1"/>
  <c r="H868" i="1"/>
  <c r="AX749" i="1"/>
  <c r="P749" i="1"/>
  <c r="AU837" i="1"/>
  <c r="AU828" i="1"/>
  <c r="H661" i="1"/>
  <c r="H685" i="1"/>
  <c r="O704" i="1"/>
  <c r="H747" i="1"/>
  <c r="W771" i="1"/>
  <c r="W810" i="1"/>
  <c r="H822" i="1"/>
  <c r="AC848" i="1"/>
  <c r="BG835" i="1"/>
  <c r="O461" i="1"/>
  <c r="AR285" i="1"/>
  <c r="H285" i="1"/>
  <c r="H627" i="1"/>
  <c r="H625" i="1"/>
  <c r="AJ626" i="1"/>
  <c r="H626" i="1"/>
  <c r="H167" i="1"/>
  <c r="BA423" i="1"/>
  <c r="BH423" i="1"/>
  <c r="BI423" i="1"/>
  <c r="P628" i="1"/>
  <c r="BA628" i="1"/>
  <c r="BI628" i="1"/>
  <c r="P595" i="1"/>
  <c r="BH595" i="1"/>
  <c r="BI595" i="1"/>
  <c r="BA595" i="1"/>
  <c r="K224" i="1"/>
  <c r="O224" i="1"/>
  <c r="AD121" i="1"/>
  <c r="K73" i="1"/>
  <c r="O73" i="1"/>
  <c r="AD541" i="1"/>
  <c r="AK1166" i="1"/>
  <c r="AD291" i="1"/>
  <c r="AK969" i="1"/>
  <c r="AK1015" i="1"/>
  <c r="AV1011" i="1"/>
  <c r="AK483" i="1"/>
  <c r="AD1403" i="1"/>
  <c r="AD574" i="1"/>
  <c r="K436" i="1"/>
  <c r="O436" i="1"/>
  <c r="AK795" i="1"/>
  <c r="AC70" i="1"/>
  <c r="AD593" i="1"/>
  <c r="AD277" i="1"/>
  <c r="AD707" i="1"/>
  <c r="AC175" i="1"/>
  <c r="K477" i="1"/>
  <c r="O477" i="1"/>
  <c r="AD1228" i="1"/>
  <c r="AD648" i="1"/>
  <c r="K410" i="1"/>
  <c r="O410" i="1"/>
  <c r="AD1395" i="1"/>
  <c r="Z835" i="1"/>
  <c r="AD189" i="1"/>
  <c r="AD719" i="1"/>
  <c r="AD1344" i="1"/>
  <c r="AD411" i="1"/>
  <c r="AD1142" i="1"/>
  <c r="AD346" i="1"/>
  <c r="AK297" i="1"/>
  <c r="AK810" i="1"/>
  <c r="AD169" i="1"/>
  <c r="AK849" i="1"/>
  <c r="AR798" i="1"/>
  <c r="AD1248" i="1"/>
  <c r="AR1317" i="1"/>
  <c r="AR683" i="1"/>
  <c r="AR884" i="1"/>
  <c r="AD64" i="1"/>
  <c r="W530" i="1"/>
  <c r="AD572" i="1"/>
  <c r="AD690" i="1"/>
  <c r="AT977" i="1"/>
  <c r="AR737" i="1"/>
  <c r="AD148" i="1"/>
  <c r="P971" i="1"/>
  <c r="BA341" i="1"/>
  <c r="BA386" i="1"/>
  <c r="P189" i="1"/>
  <c r="AK1132" i="1"/>
  <c r="AD796" i="1"/>
  <c r="AK734" i="1"/>
  <c r="AD914" i="1"/>
  <c r="O455" i="1"/>
  <c r="O453" i="1"/>
  <c r="AD480" i="1"/>
  <c r="AK1198" i="1"/>
  <c r="W59" i="1"/>
  <c r="AK908" i="1"/>
  <c r="AD600" i="1"/>
  <c r="AK841" i="1"/>
  <c r="AK1172" i="1"/>
  <c r="AD492" i="1"/>
  <c r="AD412" i="1"/>
  <c r="AV530" i="1"/>
  <c r="AD1399" i="1"/>
  <c r="K205" i="1"/>
  <c r="AD137" i="1"/>
  <c r="AD135" i="1"/>
  <c r="AV769" i="1"/>
  <c r="K981" i="1"/>
  <c r="O981" i="1"/>
  <c r="AD1100" i="1"/>
  <c r="W793" i="1"/>
  <c r="AD1124" i="1"/>
  <c r="AD720" i="1"/>
  <c r="AK1321" i="1"/>
  <c r="AK545" i="1"/>
  <c r="AD1296" i="1"/>
  <c r="AD1391" i="1"/>
  <c r="AD1007" i="1"/>
  <c r="AR218" i="1"/>
  <c r="AD387" i="1"/>
  <c r="AK1338" i="1"/>
  <c r="AD372" i="1"/>
  <c r="P575" i="1"/>
  <c r="BH575" i="1"/>
  <c r="BI575" i="1"/>
  <c r="BA575" i="1"/>
  <c r="P295" i="1"/>
  <c r="BA295" i="1"/>
  <c r="BH295" i="1"/>
  <c r="BI295" i="1"/>
  <c r="BH344" i="1"/>
  <c r="BI344" i="1"/>
  <c r="BA344" i="1"/>
  <c r="AD552" i="1"/>
  <c r="BH533" i="1"/>
  <c r="BI533" i="1"/>
  <c r="BA533" i="1"/>
  <c r="BA897" i="1"/>
  <c r="BH897" i="1"/>
  <c r="BI897" i="1"/>
  <c r="BH1282" i="1"/>
  <c r="BI1282" i="1"/>
  <c r="P865" i="1"/>
  <c r="BH865" i="1"/>
  <c r="BI865" i="1"/>
  <c r="BA865" i="1"/>
  <c r="P1230" i="1"/>
  <c r="BH1230" i="1"/>
  <c r="BI1230" i="1"/>
  <c r="BA1230" i="1"/>
  <c r="AD870" i="1"/>
  <c r="AD1323" i="1"/>
  <c r="P1027" i="1"/>
  <c r="AD1035" i="1"/>
  <c r="AD853" i="1"/>
  <c r="AD332" i="1"/>
  <c r="AD341" i="1"/>
  <c r="K1286" i="1"/>
  <c r="O1286" i="1"/>
  <c r="AV1244" i="1"/>
  <c r="AD981" i="1"/>
  <c r="AD742" i="1"/>
  <c r="W570" i="1"/>
  <c r="AD546" i="1"/>
  <c r="AD205" i="1"/>
  <c r="K930" i="1"/>
  <c r="AD969" i="1"/>
  <c r="AC549" i="1"/>
  <c r="AT111" i="1"/>
  <c r="AD616" i="1"/>
  <c r="AD424" i="1"/>
  <c r="P432" i="1"/>
  <c r="BA432" i="1"/>
  <c r="BH432" i="1"/>
  <c r="BI432" i="1"/>
  <c r="P476" i="1"/>
  <c r="BA476" i="1"/>
  <c r="BH476" i="1"/>
  <c r="BI476" i="1"/>
  <c r="P629" i="1"/>
  <c r="BA629" i="1"/>
  <c r="BI629" i="1"/>
  <c r="K624" i="1"/>
  <c r="AD384" i="1"/>
  <c r="K1268" i="1"/>
  <c r="O1268" i="1"/>
  <c r="AD1101" i="1"/>
  <c r="AD1201" i="1"/>
  <c r="AC83" i="1"/>
  <c r="AD1284" i="1"/>
  <c r="AD251" i="1"/>
  <c r="AD1155" i="1"/>
  <c r="AD585" i="1"/>
  <c r="AD928" i="1"/>
  <c r="AD926" i="1"/>
  <c r="W124" i="1"/>
  <c r="AD1334" i="1"/>
  <c r="AX567" i="1"/>
  <c r="AD704" i="1"/>
  <c r="AD1118" i="1"/>
  <c r="AB629" i="1"/>
  <c r="AC629" i="1"/>
  <c r="AD326" i="1"/>
  <c r="AD416" i="1"/>
  <c r="AD268" i="1"/>
  <c r="AV374" i="1"/>
  <c r="AR457" i="1"/>
  <c r="BH540" i="1"/>
  <c r="BI540" i="1"/>
  <c r="BA540" i="1"/>
  <c r="P1284" i="1"/>
  <c r="BA1284" i="1"/>
  <c r="BH1284" i="1"/>
  <c r="BI1284" i="1"/>
  <c r="BA1322" i="1"/>
  <c r="P1322" i="1"/>
  <c r="BH1322" i="1"/>
  <c r="BI1322" i="1"/>
  <c r="BA817" i="1"/>
  <c r="P817" i="1"/>
  <c r="AD1208" i="1"/>
  <c r="AD258" i="1"/>
  <c r="BA906" i="1"/>
  <c r="P906" i="1"/>
  <c r="AD840" i="1"/>
  <c r="AK623" i="1"/>
  <c r="AR111" i="1"/>
  <c r="P1099" i="1"/>
  <c r="P812" i="1"/>
  <c r="BA1231" i="1"/>
  <c r="P1231" i="1"/>
  <c r="P1050" i="1"/>
  <c r="P928" i="1"/>
  <c r="P899" i="1"/>
  <c r="P1199" i="1"/>
  <c r="BH989" i="1"/>
  <c r="BI989" i="1"/>
  <c r="P989" i="1"/>
  <c r="P344" i="1"/>
  <c r="P1025" i="1"/>
  <c r="AD1278" i="1"/>
  <c r="AD386" i="1"/>
  <c r="AD395" i="1"/>
  <c r="AD1218" i="1"/>
  <c r="AD270" i="1"/>
  <c r="BH1198" i="1"/>
  <c r="BI1198" i="1"/>
  <c r="P1198" i="1"/>
  <c r="BH1342" i="1"/>
  <c r="BI1342" i="1"/>
  <c r="P1342" i="1"/>
  <c r="BH1366" i="1"/>
  <c r="BI1366" i="1"/>
  <c r="P1366" i="1"/>
  <c r="BA1282" i="1"/>
  <c r="P1282" i="1"/>
  <c r="P423" i="1"/>
  <c r="P1363" i="1"/>
  <c r="BA842" i="1"/>
  <c r="P842" i="1"/>
  <c r="BA1182" i="1"/>
  <c r="P1182" i="1"/>
  <c r="BH1208" i="1"/>
  <c r="BI1208" i="1"/>
  <c r="P1208" i="1"/>
  <c r="AD152" i="1"/>
  <c r="AD96" i="1"/>
  <c r="AW62" i="1"/>
  <c r="AX62" i="1"/>
  <c r="AR535" i="1"/>
  <c r="AR30" i="1"/>
  <c r="P897" i="1"/>
  <c r="P1233" i="1"/>
  <c r="BA1335" i="1"/>
  <c r="BH1335" i="1"/>
  <c r="BI1335" i="1"/>
  <c r="BA1029" i="1"/>
  <c r="BH1029" i="1"/>
  <c r="BA1283" i="1"/>
  <c r="BH1283" i="1"/>
  <c r="BI1283" i="1"/>
  <c r="BA1271" i="1"/>
  <c r="BH1271" i="1"/>
  <c r="BI1271" i="1"/>
  <c r="BA1367" i="1"/>
  <c r="BH1367" i="1"/>
  <c r="BI1367" i="1"/>
  <c r="BA1242" i="1"/>
  <c r="BH1242" i="1"/>
  <c r="BI1242" i="1"/>
  <c r="BH1281" i="1"/>
  <c r="BI1281" i="1"/>
  <c r="BA1281" i="1"/>
  <c r="BA1247" i="1"/>
  <c r="BH1247" i="1"/>
  <c r="BI1247" i="1"/>
  <c r="BA692" i="1"/>
  <c r="BH692" i="1"/>
  <c r="BI692" i="1"/>
  <c r="P692" i="1"/>
  <c r="BA1036" i="1"/>
  <c r="BH1036" i="1"/>
  <c r="BI1036" i="1"/>
  <c r="BA623" i="1"/>
  <c r="BI623" i="1"/>
  <c r="P623" i="1"/>
  <c r="P67" i="1"/>
  <c r="O930" i="1"/>
  <c r="O1260" i="1"/>
  <c r="P505" i="1"/>
  <c r="P68" i="1"/>
  <c r="P479" i="1"/>
  <c r="P412" i="1"/>
  <c r="P248" i="1"/>
  <c r="P331" i="1"/>
  <c r="P86" i="1"/>
  <c r="P462" i="1"/>
  <c r="P315" i="1"/>
  <c r="P545" i="1"/>
  <c r="P480" i="1"/>
  <c r="P341" i="1"/>
  <c r="P343" i="1"/>
  <c r="P265" i="1"/>
  <c r="O1288" i="1"/>
  <c r="P308" i="1"/>
  <c r="P659" i="1"/>
  <c r="W555" i="1"/>
  <c r="P533" i="1"/>
  <c r="P293" i="1"/>
  <c r="P478" i="1"/>
  <c r="P98" i="1"/>
  <c r="P506" i="1"/>
  <c r="P787" i="1"/>
  <c r="P448" i="1"/>
  <c r="AW627" i="1"/>
  <c r="AX627" i="1"/>
  <c r="AD547" i="1"/>
  <c r="W83" i="1"/>
  <c r="P386" i="1"/>
  <c r="P674" i="1"/>
  <c r="P247" i="1"/>
  <c r="AD532" i="1"/>
  <c r="AD530" i="1"/>
  <c r="AD349" i="1"/>
  <c r="P469" i="1"/>
  <c r="P270" i="1"/>
  <c r="P742" i="1"/>
  <c r="P643" i="1"/>
  <c r="P63" i="1"/>
  <c r="P540" i="1"/>
  <c r="P383" i="1"/>
  <c r="AW626" i="1"/>
  <c r="O625" i="1"/>
  <c r="P526" i="1"/>
  <c r="BA1286" i="1"/>
  <c r="BH1286" i="1"/>
  <c r="BI1286" i="1"/>
  <c r="BA573" i="1"/>
  <c r="BH573" i="1"/>
  <c r="BI573" i="1"/>
  <c r="BH959" i="1"/>
  <c r="BI959" i="1"/>
  <c r="BH416" i="1"/>
  <c r="BI416" i="1"/>
  <c r="BA416" i="1"/>
  <c r="BA600" i="1"/>
  <c r="BH600" i="1"/>
  <c r="BI600" i="1"/>
  <c r="BA582" i="1"/>
  <c r="BH582" i="1"/>
  <c r="BI582" i="1"/>
  <c r="BA306" i="1"/>
  <c r="BH306" i="1"/>
  <c r="BI306" i="1"/>
  <c r="AW941" i="1"/>
  <c r="AX941" i="1"/>
  <c r="AW992" i="1"/>
  <c r="AX992" i="1"/>
  <c r="AW1152" i="1"/>
  <c r="AX1152" i="1"/>
  <c r="AW1037" i="1"/>
  <c r="AX1037" i="1"/>
  <c r="AX1109" i="1"/>
  <c r="AX1054" i="1"/>
  <c r="AX1051" i="1"/>
  <c r="AW1350" i="1"/>
  <c r="AW1348" i="1"/>
  <c r="AW943" i="1"/>
  <c r="AX943" i="1"/>
  <c r="AW1049" i="1"/>
  <c r="AX1049" i="1"/>
  <c r="AW1021" i="1"/>
  <c r="AX914" i="1"/>
  <c r="AX900" i="1"/>
  <c r="AX1186" i="1"/>
  <c r="AW932" i="1"/>
  <c r="AX932" i="1"/>
  <c r="AW1332" i="1"/>
  <c r="AX1332" i="1"/>
  <c r="AW853" i="1"/>
  <c r="AX853" i="1"/>
  <c r="AW1075" i="1"/>
  <c r="AX1075" i="1"/>
  <c r="AW939" i="1"/>
  <c r="AX939" i="1"/>
  <c r="AX1376" i="1"/>
  <c r="AX1400" i="1"/>
  <c r="AX1016" i="1"/>
  <c r="BH1016" i="1"/>
  <c r="BI1016" i="1"/>
  <c r="AW1324" i="1"/>
  <c r="AX1324" i="1"/>
  <c r="AW974" i="1"/>
  <c r="AX974" i="1"/>
  <c r="AX970" i="1"/>
  <c r="AW1266" i="1"/>
  <c r="AX1266" i="1"/>
  <c r="AW1294" i="1"/>
  <c r="AX1294" i="1"/>
  <c r="AX1091" i="1"/>
  <c r="AX1172" i="1"/>
  <c r="AR860" i="1"/>
  <c r="AW1013" i="1"/>
  <c r="AW1262" i="1"/>
  <c r="AW1260" i="1"/>
  <c r="AW1171" i="1"/>
  <c r="AX1171" i="1"/>
  <c r="AW1290" i="1"/>
  <c r="AX1290" i="1"/>
  <c r="AW908" i="1"/>
  <c r="AX908" i="1"/>
  <c r="AW1246" i="1"/>
  <c r="AW1122" i="1"/>
  <c r="AX1122" i="1"/>
  <c r="AW1106" i="1"/>
  <c r="AX1106" i="1"/>
  <c r="AX1076" i="1"/>
  <c r="AX1377" i="1"/>
  <c r="AX1123" i="1"/>
  <c r="AX1110" i="1"/>
  <c r="AX1130" i="1"/>
  <c r="AX1194" i="1"/>
  <c r="AX973" i="1"/>
  <c r="AX1017" i="1"/>
  <c r="AW1228" i="1"/>
  <c r="AX1228" i="1"/>
  <c r="AW1369" i="1"/>
  <c r="AX1369" i="1"/>
  <c r="AW922" i="1"/>
  <c r="AX922" i="1"/>
  <c r="AW1268" i="1"/>
  <c r="AX1268" i="1"/>
  <c r="AW907" i="1"/>
  <c r="AX907" i="1"/>
  <c r="AW872" i="1"/>
  <c r="AX872" i="1"/>
  <c r="AW1112" i="1"/>
  <c r="AX1112" i="1"/>
  <c r="AW1151" i="1"/>
  <c r="AX1151" i="1"/>
  <c r="AW1030" i="1"/>
  <c r="AW1027" i="1"/>
  <c r="AX1394" i="1"/>
  <c r="AX1170" i="1"/>
  <c r="AX1119" i="1"/>
  <c r="AX1390" i="1"/>
  <c r="AX915" i="1"/>
  <c r="AX1379" i="1"/>
  <c r="AX850" i="1"/>
  <c r="AW1207" i="1"/>
  <c r="AX1207" i="1"/>
  <c r="AW962" i="1"/>
  <c r="AX962" i="1"/>
  <c r="AW877" i="1"/>
  <c r="AX877" i="1"/>
  <c r="AW841" i="1"/>
  <c r="AX841" i="1"/>
  <c r="AW1201" i="1"/>
  <c r="AX1201" i="1"/>
  <c r="AX1185" i="1"/>
  <c r="AX1232" i="1"/>
  <c r="AX1389" i="1"/>
  <c r="AX940" i="1"/>
  <c r="AX1250" i="1"/>
  <c r="AX1015" i="1"/>
  <c r="AD466" i="1"/>
  <c r="AW946" i="1"/>
  <c r="AX946" i="1"/>
  <c r="AW840" i="1"/>
  <c r="AX840" i="1"/>
  <c r="AW1212" i="1"/>
  <c r="AW1272" i="1"/>
  <c r="AX1272" i="1"/>
  <c r="AW1082" i="1"/>
  <c r="AX1082" i="1"/>
  <c r="AW1187" i="1"/>
  <c r="AX1187" i="1"/>
  <c r="AX1079" i="1"/>
  <c r="AX920" i="1"/>
  <c r="AX1150" i="1"/>
  <c r="AX1229" i="1"/>
  <c r="AX960" i="1"/>
  <c r="AW898" i="1"/>
  <c r="AX898" i="1"/>
  <c r="AW870" i="1"/>
  <c r="AW1380" i="1"/>
  <c r="AX1380" i="1"/>
  <c r="AW1336" i="1"/>
  <c r="AX1336" i="1"/>
  <c r="AW1083" i="1"/>
  <c r="AX1083" i="1"/>
  <c r="AW1196" i="1"/>
  <c r="AX1196" i="1"/>
  <c r="AW1048" i="1"/>
  <c r="AX1048" i="1"/>
  <c r="AW1161" i="1"/>
  <c r="AX1161" i="1"/>
  <c r="AW1255" i="1"/>
  <c r="AX1255" i="1"/>
  <c r="AW1402" i="1"/>
  <c r="AX1402" i="1"/>
  <c r="AX942" i="1"/>
  <c r="AX1089" i="1"/>
  <c r="AD614" i="1"/>
  <c r="AX958" i="1"/>
  <c r="AX1044" i="1"/>
  <c r="AW1105" i="1"/>
  <c r="AX1105" i="1"/>
  <c r="AW1309" i="1"/>
  <c r="AX1309" i="1"/>
  <c r="AW1140" i="1"/>
  <c r="AX1140" i="1"/>
  <c r="AW1121" i="1"/>
  <c r="AX1121" i="1"/>
  <c r="AW968" i="1"/>
  <c r="AX968" i="1"/>
  <c r="AW1000" i="1"/>
  <c r="AX1000" i="1"/>
  <c r="AW1356" i="1"/>
  <c r="AX1356" i="1"/>
  <c r="AW1334" i="1"/>
  <c r="AX1334" i="1"/>
  <c r="AX1169" i="1"/>
  <c r="AX1139" i="1"/>
  <c r="AX1067" i="1"/>
  <c r="AX889" i="1"/>
  <c r="BA889" i="1"/>
  <c r="AX1227" i="1"/>
  <c r="AX1306" i="1"/>
  <c r="AX1226" i="1"/>
  <c r="AW1111" i="1"/>
  <c r="AX1111" i="1"/>
  <c r="AW937" i="1"/>
  <c r="AX937" i="1"/>
  <c r="AW1001" i="1"/>
  <c r="AX1001" i="1"/>
  <c r="AW1162" i="1"/>
  <c r="AX1162" i="1"/>
  <c r="AW1193" i="1"/>
  <c r="AX1193" i="1"/>
  <c r="AX1378" i="1"/>
  <c r="AX1405" i="1"/>
  <c r="AD504" i="1"/>
  <c r="AX1249" i="1"/>
  <c r="AX990" i="1"/>
  <c r="AX993" i="1"/>
  <c r="AX1038" i="1"/>
  <c r="AX981" i="1"/>
  <c r="AW1063" i="1"/>
  <c r="AX1063" i="1"/>
  <c r="AW1299" i="1"/>
  <c r="AX1299" i="1"/>
  <c r="AW1064" i="1"/>
  <c r="AX1064" i="1"/>
  <c r="AW1120" i="1"/>
  <c r="AX1120" i="1"/>
  <c r="AW1078" i="1"/>
  <c r="AX1078" i="1"/>
  <c r="AW1138" i="1"/>
  <c r="AX1138" i="1"/>
  <c r="AW923" i="1"/>
  <c r="AX923" i="1"/>
  <c r="AW880" i="1"/>
  <c r="AW769" i="1"/>
  <c r="AX771" i="1"/>
  <c r="AW530" i="1"/>
  <c r="AX532" i="1"/>
  <c r="AW546" i="1"/>
  <c r="AX546" i="1"/>
  <c r="AW289" i="1"/>
  <c r="AX289" i="1"/>
  <c r="AX215" i="1"/>
  <c r="AW258" i="1"/>
  <c r="AX258" i="1"/>
  <c r="AX323" i="1"/>
  <c r="AW655" i="1"/>
  <c r="AX307" i="1"/>
  <c r="AX441" i="1"/>
  <c r="AW348" i="1"/>
  <c r="AX348" i="1"/>
  <c r="AW366" i="1"/>
  <c r="AX366" i="1"/>
  <c r="AW203" i="1"/>
  <c r="AX203" i="1"/>
  <c r="AW424" i="1"/>
  <c r="AX424" i="1"/>
  <c r="AW513" i="1"/>
  <c r="AX513" i="1"/>
  <c r="AW148" i="1"/>
  <c r="AX148" i="1"/>
  <c r="AW132" i="1"/>
  <c r="AW130" i="1"/>
  <c r="AW583" i="1"/>
  <c r="AX583" i="1"/>
  <c r="AW108" i="1"/>
  <c r="AW157" i="1"/>
  <c r="AX157" i="1"/>
  <c r="AX309" i="1"/>
  <c r="AW566" i="1"/>
  <c r="AX566" i="1"/>
  <c r="AX589" i="1"/>
  <c r="AR1176" i="1"/>
  <c r="AW324" i="1"/>
  <c r="AX324" i="1"/>
  <c r="AW565" i="1"/>
  <c r="AX565" i="1"/>
  <c r="AX592" i="1"/>
  <c r="BA592" i="1"/>
  <c r="AX369" i="1"/>
  <c r="AX99" i="1"/>
  <c r="AX61" i="1"/>
  <c r="AW230" i="1"/>
  <c r="AX230" i="1"/>
  <c r="AW109" i="1"/>
  <c r="AX109" i="1"/>
  <c r="AW455" i="1"/>
  <c r="AW453" i="1"/>
  <c r="AW336" i="1"/>
  <c r="AX336" i="1"/>
  <c r="AW672" i="1"/>
  <c r="AX672" i="1"/>
  <c r="AW499" i="1"/>
  <c r="AX499" i="1"/>
  <c r="AW72" i="1"/>
  <c r="AX72" i="1"/>
  <c r="AX467" i="1"/>
  <c r="AX402" i="1"/>
  <c r="AW214" i="1"/>
  <c r="AX214" i="1"/>
  <c r="AX150" i="1"/>
  <c r="AW625" i="1"/>
  <c r="AX625" i="1"/>
  <c r="AW322" i="1"/>
  <c r="AX322" i="1"/>
  <c r="AX80" i="1"/>
  <c r="AX282" i="1"/>
  <c r="AX466" i="1"/>
  <c r="AX264" i="1"/>
  <c r="AW591" i="1"/>
  <c r="AX591" i="1"/>
  <c r="AW225" i="1"/>
  <c r="AX225" i="1"/>
  <c r="AW401" i="1"/>
  <c r="AX401" i="1"/>
  <c r="AW450" i="1"/>
  <c r="AX450" i="1"/>
  <c r="AW753" i="1"/>
  <c r="AX753" i="1"/>
  <c r="AW515" i="1"/>
  <c r="AX515" i="1"/>
  <c r="AX630" i="1"/>
  <c r="AX405" i="1"/>
  <c r="AX316" i="1"/>
  <c r="AX283" i="1"/>
  <c r="AX266" i="1"/>
  <c r="AX76" i="1"/>
  <c r="AW413" i="1"/>
  <c r="AX274" i="1"/>
  <c r="AX527" i="1"/>
  <c r="AW414" i="1"/>
  <c r="AX414" i="1"/>
  <c r="AW241" i="1"/>
  <c r="AX241" i="1"/>
  <c r="AW551" i="1"/>
  <c r="AW549" i="1"/>
  <c r="AW727" i="1"/>
  <c r="AX727" i="1"/>
  <c r="AW81" i="1"/>
  <c r="AX81" i="1"/>
  <c r="AW385" i="1"/>
  <c r="AX385" i="1"/>
  <c r="AW229" i="1"/>
  <c r="AX229" i="1"/>
  <c r="AW718" i="1"/>
  <c r="AX718" i="1"/>
  <c r="AX224" i="1"/>
  <c r="AX666" i="1"/>
  <c r="AX474" i="1"/>
  <c r="AD563" i="1"/>
  <c r="AW162" i="1"/>
  <c r="AW160" i="1"/>
  <c r="AW288" i="1"/>
  <c r="AX288" i="1"/>
  <c r="AW461" i="1"/>
  <c r="AX461" i="1"/>
  <c r="AW362" i="1"/>
  <c r="AX362" i="1"/>
  <c r="AW786" i="1"/>
  <c r="AX786" i="1"/>
  <c r="AW239" i="1"/>
  <c r="AX239" i="1"/>
  <c r="AX73" i="1"/>
  <c r="AX434" i="1"/>
  <c r="AX524" i="1"/>
  <c r="AX202" i="1"/>
  <c r="AX393" i="1"/>
  <c r="AX223" i="1"/>
  <c r="AX312" i="1"/>
  <c r="AX133" i="1"/>
  <c r="AW475" i="1"/>
  <c r="AX475" i="1"/>
  <c r="AW435" i="1"/>
  <c r="AX435" i="1"/>
  <c r="AW335" i="1"/>
  <c r="AX335" i="1"/>
  <c r="AW818" i="1"/>
  <c r="AX818" i="1"/>
  <c r="AW253" i="1"/>
  <c r="AX253" i="1"/>
  <c r="AX651" i="1"/>
  <c r="AX779" i="1"/>
  <c r="AX357" i="1"/>
  <c r="AX564" i="1"/>
  <c r="AX97" i="1"/>
  <c r="AX406" i="1"/>
  <c r="AX544" i="1"/>
  <c r="AX626" i="1"/>
  <c r="AW716" i="1"/>
  <c r="AX716" i="1"/>
  <c r="AX500" i="1"/>
  <c r="AX415" i="1"/>
  <c r="AW468" i="1"/>
  <c r="AX468" i="1"/>
  <c r="AW830" i="1"/>
  <c r="AW360" i="1"/>
  <c r="AX360" i="1"/>
  <c r="AW825" i="1"/>
  <c r="AX825" i="1"/>
  <c r="AW735" i="1"/>
  <c r="AX735" i="1"/>
  <c r="AW788" i="1"/>
  <c r="AX788" i="1"/>
  <c r="AW615" i="1"/>
  <c r="AW649" i="1"/>
  <c r="AX649" i="1"/>
  <c r="AW101" i="1"/>
  <c r="AX101" i="1"/>
  <c r="AW492" i="1"/>
  <c r="AX492" i="1"/>
  <c r="AW657" i="1"/>
  <c r="AX657" i="1"/>
  <c r="AW151" i="1"/>
  <c r="AX151" i="1"/>
  <c r="AX697" i="1"/>
  <c r="AX261" i="1"/>
  <c r="AX330" i="1"/>
  <c r="AX719" i="1"/>
  <c r="AX539" i="1"/>
  <c r="AX429" i="1"/>
  <c r="AX267" i="1"/>
  <c r="AX233" i="1"/>
  <c r="AW433" i="1"/>
  <c r="AX433" i="1"/>
  <c r="AW333" i="1"/>
  <c r="AX333" i="1"/>
  <c r="AW299" i="1"/>
  <c r="AX299" i="1"/>
  <c r="AW616" i="1"/>
  <c r="AX616" i="1"/>
  <c r="AW617" i="1"/>
  <c r="AX617" i="1"/>
  <c r="AW79" i="1"/>
  <c r="AX79" i="1"/>
  <c r="AW371" i="1"/>
  <c r="AX371" i="1"/>
  <c r="AW190" i="1"/>
  <c r="AW121" i="1"/>
  <c r="AX121" i="1"/>
  <c r="AW717" i="1"/>
  <c r="AX717" i="1"/>
  <c r="AV636" i="1"/>
  <c r="AW638" i="1"/>
  <c r="AW636" i="1"/>
  <c r="AX585" i="1"/>
  <c r="AX449" i="1"/>
  <c r="AX598" i="1"/>
  <c r="AX404" i="1"/>
  <c r="AX521" i="1"/>
  <c r="AX451" i="1"/>
  <c r="AX614" i="1"/>
  <c r="AX557" i="1"/>
  <c r="AX184" i="1"/>
  <c r="AX693" i="1"/>
  <c r="AX553" i="1"/>
  <c r="AX116" i="1"/>
  <c r="AW767" i="1"/>
  <c r="AX767" i="1"/>
  <c r="AW361" i="1"/>
  <c r="AX361" i="1"/>
  <c r="AW259" i="1"/>
  <c r="AX259" i="1"/>
  <c r="AW422" i="1"/>
  <c r="AX422" i="1"/>
  <c r="AW541" i="1"/>
  <c r="AX541" i="1"/>
  <c r="AW576" i="1"/>
  <c r="AX576" i="1"/>
  <c r="AW325" i="1"/>
  <c r="AX325" i="1"/>
  <c r="AW778" i="1"/>
  <c r="AX778" i="1"/>
  <c r="AW281" i="1"/>
  <c r="AX281" i="1"/>
  <c r="AW780" i="1"/>
  <c r="AX780" i="1"/>
  <c r="AX297" i="1"/>
  <c r="AX745" i="1"/>
  <c r="AX608" i="1"/>
  <c r="AX310" i="1"/>
  <c r="AX417" i="1"/>
  <c r="AW732" i="1"/>
  <c r="AX732" i="1"/>
  <c r="AW294" i="1"/>
  <c r="AX294" i="1"/>
  <c r="AW334" i="1"/>
  <c r="AX334" i="1"/>
  <c r="AW249" i="1"/>
  <c r="AX249" i="1"/>
  <c r="AW580" i="1"/>
  <c r="AX580" i="1"/>
  <c r="AW698" i="1"/>
  <c r="AX698" i="1"/>
  <c r="AW127" i="1"/>
  <c r="AX127" i="1"/>
  <c r="AW542" i="1"/>
  <c r="AX542" i="1"/>
  <c r="AW514" i="1"/>
  <c r="AX514" i="1"/>
  <c r="AW64" i="1"/>
  <c r="AX64" i="1"/>
  <c r="AD226" i="1"/>
  <c r="AD101" i="1"/>
  <c r="AD79" i="1"/>
  <c r="AD425" i="1"/>
  <c r="AD483" i="1"/>
  <c r="AD358" i="1"/>
  <c r="AD603" i="1"/>
  <c r="W783" i="1"/>
  <c r="AD234" i="1"/>
  <c r="AD939" i="1"/>
  <c r="AD689" i="1"/>
  <c r="AG1174" i="1"/>
  <c r="AG35" i="1"/>
  <c r="K659" i="1"/>
  <c r="O659" i="1"/>
  <c r="O653" i="1"/>
  <c r="AC1239" i="1"/>
  <c r="AD223" i="1"/>
  <c r="Z351" i="1"/>
  <c r="AX1315" i="1"/>
  <c r="AD214" i="1"/>
  <c r="AD211" i="1"/>
  <c r="AC636" i="1"/>
  <c r="AD1186" i="1"/>
  <c r="AK368" i="1"/>
  <c r="AD88" i="1"/>
  <c r="AX508" i="1"/>
  <c r="AD539" i="1"/>
  <c r="AK1369" i="1"/>
  <c r="AD750" i="1"/>
  <c r="AX947" i="1"/>
  <c r="AD1343" i="1"/>
  <c r="AX296" i="1"/>
  <c r="AX320" i="1"/>
  <c r="BH320" i="1"/>
  <c r="AV1288" i="1"/>
  <c r="AD468" i="1"/>
  <c r="AD879" i="1"/>
  <c r="W537" i="1"/>
  <c r="AD727" i="1"/>
  <c r="AD786" i="1"/>
  <c r="AD1309" i="1"/>
  <c r="AD490" i="1"/>
  <c r="AD369" i="1"/>
  <c r="AD706" i="1"/>
  <c r="W70" i="1"/>
  <c r="AD441" i="1"/>
  <c r="AD248" i="1"/>
  <c r="AD1220" i="1"/>
  <c r="AD584" i="1"/>
  <c r="AD150" i="1"/>
  <c r="AD482" i="1"/>
  <c r="W511" i="1"/>
  <c r="AD1378" i="1"/>
  <c r="AX691" i="1"/>
  <c r="AD1050" i="1"/>
  <c r="AD1232" i="1"/>
  <c r="AT710" i="1"/>
  <c r="AD953" i="1"/>
  <c r="AD282" i="1"/>
  <c r="AD80" i="1"/>
  <c r="AD1250" i="1"/>
  <c r="AD325" i="1"/>
  <c r="AD122" i="1"/>
  <c r="AD275" i="1"/>
  <c r="AD477" i="1"/>
  <c r="W561" i="1"/>
  <c r="AD591" i="1"/>
  <c r="AD208" i="1"/>
  <c r="BH1130" i="1"/>
  <c r="AD638" i="1"/>
  <c r="AY198" i="1"/>
  <c r="AY29" i="1"/>
  <c r="AD266" i="1"/>
  <c r="AD236" i="1"/>
  <c r="BH1199" i="1"/>
  <c r="BI1199" i="1"/>
  <c r="W612" i="1"/>
  <c r="AX347" i="1"/>
  <c r="AX1307" i="1"/>
  <c r="AX999" i="1"/>
  <c r="W211" i="1"/>
  <c r="W1244" i="1"/>
  <c r="AX276" i="1"/>
  <c r="N389" i="1"/>
  <c r="AK344" i="1"/>
  <c r="AD433" i="1"/>
  <c r="AX1359" i="1"/>
  <c r="AV1032" i="1"/>
  <c r="AD1273" i="1"/>
  <c r="K1288" i="1"/>
  <c r="AD476" i="1"/>
  <c r="AD1337" i="1"/>
  <c r="AD645" i="1"/>
  <c r="AD599" i="1"/>
  <c r="O1239" i="1"/>
  <c r="BA1038" i="1"/>
  <c r="AD279" i="1"/>
  <c r="AD1375" i="1"/>
  <c r="AX1267" i="1"/>
  <c r="AX1277" i="1"/>
  <c r="H1302" i="1"/>
  <c r="AD1335" i="1"/>
  <c r="AX1365" i="1"/>
  <c r="AX805" i="1"/>
  <c r="W272" i="1"/>
  <c r="AX291" i="1"/>
  <c r="AK473" i="1"/>
  <c r="AX411" i="1"/>
  <c r="AD1380" i="1"/>
  <c r="AK74" i="1"/>
  <c r="K76" i="1"/>
  <c r="O76" i="1"/>
  <c r="AD72" i="1"/>
  <c r="AD235" i="1"/>
  <c r="AV1275" i="1"/>
  <c r="AX269" i="1"/>
  <c r="AX781" i="1"/>
  <c r="AD1109" i="1"/>
  <c r="AD708" i="1"/>
  <c r="O141" i="1"/>
  <c r="O139" i="1"/>
  <c r="AD516" i="1"/>
  <c r="K270" i="1"/>
  <c r="O270" i="1"/>
  <c r="O255" i="1"/>
  <c r="AU757" i="1"/>
  <c r="K741" i="1"/>
  <c r="AD356" i="1"/>
  <c r="AD580" i="1"/>
  <c r="AV747" i="1"/>
  <c r="AD478" i="1"/>
  <c r="AD1356" i="1"/>
  <c r="K960" i="1"/>
  <c r="O960" i="1"/>
  <c r="AD422" i="1"/>
  <c r="AX811" i="1"/>
  <c r="N710" i="1"/>
  <c r="AD734" i="1"/>
  <c r="AV808" i="1"/>
  <c r="AX751" i="1"/>
  <c r="AX278" i="1"/>
  <c r="K780" i="1"/>
  <c r="O780" i="1"/>
  <c r="AD1364" i="1"/>
  <c r="BH1226" i="1"/>
  <c r="BI1226" i="1"/>
  <c r="AX849" i="1"/>
  <c r="AT634" i="1"/>
  <c r="BH659" i="1"/>
  <c r="BI659" i="1"/>
  <c r="AD1131" i="1"/>
  <c r="BA959" i="1"/>
  <c r="AD850" i="1"/>
  <c r="AD479" i="1"/>
  <c r="AD252" i="1"/>
  <c r="AD1107" i="1"/>
  <c r="AD938" i="1"/>
  <c r="BL57" i="1"/>
  <c r="BL28" i="1"/>
  <c r="AD523" i="1"/>
  <c r="AD324" i="1"/>
  <c r="AD400" i="1"/>
  <c r="AX1062" i="1"/>
  <c r="AV956" i="1"/>
  <c r="AX1360" i="1"/>
  <c r="AD238" i="1"/>
  <c r="AD262" i="1"/>
  <c r="AD945" i="1"/>
  <c r="O639" i="1"/>
  <c r="O636" i="1"/>
  <c r="K636" i="1"/>
  <c r="AK639" i="1"/>
  <c r="AD753" i="1"/>
  <c r="AD294" i="1"/>
  <c r="AD1105" i="1"/>
  <c r="W328" i="1"/>
  <c r="AX1278" i="1"/>
  <c r="AD225" i="1"/>
  <c r="K808" i="1"/>
  <c r="AD566" i="1"/>
  <c r="N111" i="1"/>
  <c r="AD596" i="1"/>
  <c r="AD1256" i="1"/>
  <c r="AC764" i="1"/>
  <c r="AD843" i="1"/>
  <c r="AD789" i="1"/>
  <c r="AD267" i="1"/>
  <c r="W381" i="1"/>
  <c r="AV391" i="1"/>
  <c r="Z389" i="1"/>
  <c r="AD413" i="1"/>
  <c r="BL1174" i="1"/>
  <c r="BL35" i="1"/>
  <c r="O855" i="1"/>
  <c r="AD415" i="1"/>
  <c r="BH993" i="1"/>
  <c r="AX731" i="1"/>
  <c r="AD751" i="1"/>
  <c r="AD430" i="1"/>
  <c r="AV494" i="1"/>
  <c r="AD1167" i="1"/>
  <c r="AV570" i="1"/>
  <c r="AD260" i="1"/>
  <c r="BA993" i="1"/>
  <c r="AD1094" i="1"/>
  <c r="AD937" i="1"/>
  <c r="AX263" i="1"/>
  <c r="AX222" i="1"/>
  <c r="AD779" i="1"/>
  <c r="AD246" i="1"/>
  <c r="AD557" i="1"/>
  <c r="AD555" i="1"/>
  <c r="AW926" i="1"/>
  <c r="AD379" i="1"/>
  <c r="AD207" i="1"/>
  <c r="BH1186" i="1"/>
  <c r="BI1186" i="1"/>
  <c r="AD361" i="1"/>
  <c r="AX675" i="1"/>
  <c r="AX483" i="1"/>
  <c r="Z457" i="1"/>
  <c r="AX194" i="1"/>
  <c r="AD921" i="1"/>
  <c r="AD680" i="1"/>
  <c r="AD394" i="1"/>
  <c r="AD263" i="1"/>
  <c r="AD1196" i="1"/>
  <c r="AX1181" i="1"/>
  <c r="AD907" i="1"/>
  <c r="AT91" i="1"/>
  <c r="AF57" i="1"/>
  <c r="AF28" i="1"/>
  <c r="AX118" i="1"/>
  <c r="AV661" i="1"/>
  <c r="AW661" i="1"/>
  <c r="AC606" i="1"/>
  <c r="BH589" i="1"/>
  <c r="BI589" i="1"/>
  <c r="AD259" i="1"/>
  <c r="AV408" i="1"/>
  <c r="AX372" i="1"/>
  <c r="N351" i="1"/>
  <c r="AD239" i="1"/>
  <c r="AT351" i="1"/>
  <c r="W364" i="1"/>
  <c r="AX358" i="1"/>
  <c r="AD403" i="1"/>
  <c r="AX399" i="1"/>
  <c r="AD348" i="1"/>
  <c r="AX280" i="1"/>
  <c r="O530" i="1"/>
  <c r="AX245" i="1"/>
  <c r="BH323" i="1"/>
  <c r="BI323" i="1"/>
  <c r="AC211" i="1"/>
  <c r="AX311" i="1"/>
  <c r="W353" i="1"/>
  <c r="AX464" i="1"/>
  <c r="AD359" i="1"/>
  <c r="AD406" i="1"/>
  <c r="AD401" i="1"/>
  <c r="BH505" i="1"/>
  <c r="BI505" i="1"/>
  <c r="AX497" i="1"/>
  <c r="AX465" i="1"/>
  <c r="AV502" i="1"/>
  <c r="AT457" i="1"/>
  <c r="AV364" i="1"/>
  <c r="AD249" i="1"/>
  <c r="AX228" i="1"/>
  <c r="AC793" i="1"/>
  <c r="AD826" i="1"/>
  <c r="AV167" i="1"/>
  <c r="AD147" i="1"/>
  <c r="K1311" i="1"/>
  <c r="AD1005" i="1"/>
  <c r="AD162" i="1"/>
  <c r="AD160" i="1"/>
  <c r="AY57" i="1"/>
  <c r="AY28" i="1"/>
  <c r="BD57" i="1"/>
  <c r="BD28" i="1"/>
  <c r="Z111" i="1"/>
  <c r="AU91" i="1"/>
  <c r="AX1055" i="1"/>
  <c r="AT884" i="1"/>
  <c r="AX926" i="1"/>
  <c r="AX1023" i="1"/>
  <c r="AD967" i="1"/>
  <c r="AD831" i="1"/>
  <c r="AT773" i="1"/>
  <c r="AC570" i="1"/>
  <c r="AC419" i="1"/>
  <c r="AX216" i="1"/>
  <c r="AD303" i="1"/>
  <c r="AD301" i="1"/>
  <c r="AD377" i="1"/>
  <c r="AD522" i="1"/>
  <c r="O180" i="1"/>
  <c r="H111" i="1"/>
  <c r="AD1152" i="1"/>
  <c r="AU111" i="1"/>
  <c r="AD999" i="1"/>
  <c r="AC200" i="1"/>
  <c r="AD1001" i="1"/>
  <c r="AV93" i="1"/>
  <c r="AV91" i="1"/>
  <c r="AT389" i="1"/>
  <c r="AC519" i="1"/>
  <c r="AD1338" i="1"/>
  <c r="AR1174" i="1"/>
  <c r="AR35" i="1"/>
  <c r="BH928" i="1"/>
  <c r="AD182" i="1"/>
  <c r="AD180" i="1"/>
  <c r="BA928" i="1"/>
  <c r="BA926" i="1"/>
  <c r="AU165" i="1"/>
  <c r="AD898" i="1"/>
  <c r="K695" i="1"/>
  <c r="BH68" i="1"/>
  <c r="BI68" i="1"/>
  <c r="AH198" i="1"/>
  <c r="AH29" i="1"/>
  <c r="W1292" i="1"/>
  <c r="BA1323" i="1"/>
  <c r="W175" i="1"/>
  <c r="AV1304" i="1"/>
  <c r="AD187" i="1"/>
  <c r="AX231" i="1"/>
  <c r="N457" i="1"/>
  <c r="AD237" i="1"/>
  <c r="AD1297" i="1"/>
  <c r="AD802" i="1"/>
  <c r="AX1068" i="1"/>
  <c r="AC93" i="1"/>
  <c r="W764" i="1"/>
  <c r="BF198" i="1"/>
  <c r="BF29" i="1"/>
  <c r="BF51" i="1"/>
  <c r="BD198" i="1"/>
  <c r="BD29" i="1"/>
  <c r="AC537" i="1"/>
  <c r="O130" i="1"/>
  <c r="AX523" i="1"/>
  <c r="AT165" i="1"/>
  <c r="AD958" i="1"/>
  <c r="AD545" i="1"/>
  <c r="AD1082" i="1"/>
  <c r="AX1046" i="1"/>
  <c r="AX77" i="1"/>
  <c r="AX509" i="1"/>
  <c r="AD1290" i="1"/>
  <c r="AD1288" i="1"/>
  <c r="O1340" i="1"/>
  <c r="AD1280" i="1"/>
  <c r="AC775" i="1"/>
  <c r="K180" i="1"/>
  <c r="AD778" i="1"/>
  <c r="AD1172" i="1"/>
  <c r="AC612" i="1"/>
  <c r="AD330" i="1"/>
  <c r="N535" i="1"/>
  <c r="N30" i="1"/>
  <c r="AD983" i="1"/>
  <c r="AD979" i="1"/>
  <c r="AD443" i="1"/>
  <c r="AW949" i="1"/>
  <c r="AX171" i="1"/>
  <c r="AX153" i="1"/>
  <c r="AV124" i="1"/>
  <c r="AD1111" i="1"/>
  <c r="AD229" i="1"/>
  <c r="AD942" i="1"/>
  <c r="BA247" i="1"/>
  <c r="AD1327" i="1"/>
  <c r="AD1308" i="1"/>
  <c r="AV160" i="1"/>
  <c r="AD573" i="1"/>
  <c r="AD570" i="1"/>
  <c r="AD820" i="1"/>
  <c r="AD449" i="1"/>
  <c r="AX1343" i="1"/>
  <c r="AV949" i="1"/>
  <c r="AX262" i="1"/>
  <c r="K793" i="1"/>
  <c r="AD1410" i="1"/>
  <c r="AD1408" i="1"/>
  <c r="AD968" i="1"/>
  <c r="AD971" i="1"/>
  <c r="AX688" i="1"/>
  <c r="BA745" i="1"/>
  <c r="AD932" i="1"/>
  <c r="AD930" i="1"/>
  <c r="AX1084" i="1"/>
  <c r="AX1107" i="1"/>
  <c r="AU1237" i="1"/>
  <c r="O1252" i="1"/>
  <c r="AC739" i="1"/>
  <c r="AD231" i="1"/>
  <c r="AD241" i="1"/>
  <c r="AD1110" i="1"/>
  <c r="O162" i="1"/>
  <c r="O160" i="1"/>
  <c r="AX574" i="1"/>
  <c r="AW606" i="1"/>
  <c r="AD1130" i="1"/>
  <c r="AX609" i="1"/>
  <c r="AV145" i="1"/>
  <c r="AX547" i="1"/>
  <c r="BA526" i="1"/>
  <c r="AX298" i="1"/>
  <c r="AD905" i="1"/>
  <c r="AD970" i="1"/>
  <c r="AD1247" i="1"/>
  <c r="AD1229" i="1"/>
  <c r="AD1213" i="1"/>
  <c r="AD1197" i="1"/>
  <c r="AC255" i="1"/>
  <c r="BL198" i="1"/>
  <c r="BL29" i="1"/>
  <c r="BH1323" i="1"/>
  <c r="BI1323" i="1"/>
  <c r="AX152" i="1"/>
  <c r="BA86" i="1"/>
  <c r="AC438" i="1"/>
  <c r="AX1197" i="1"/>
  <c r="AX314" i="1"/>
  <c r="AV83" i="1"/>
  <c r="AX967" i="1"/>
  <c r="BG198" i="1"/>
  <c r="BG29" i="1"/>
  <c r="BG51" i="1"/>
  <c r="W855" i="1"/>
  <c r="AD467" i="1"/>
  <c r="AV606" i="1"/>
  <c r="AX103" i="1"/>
  <c r="AX178" i="1"/>
  <c r="AD941" i="1"/>
  <c r="AD1331" i="1"/>
  <c r="AD582" i="1"/>
  <c r="AX680" i="1"/>
  <c r="AD1073" i="1"/>
  <c r="AR882" i="1"/>
  <c r="AR33" i="1"/>
  <c r="AD954" i="1"/>
  <c r="AD1231" i="1"/>
  <c r="O626" i="1"/>
  <c r="AX663" i="1"/>
  <c r="AX1273" i="1"/>
  <c r="AX954" i="1"/>
  <c r="AX952" i="1"/>
  <c r="AD912" i="1"/>
  <c r="W1203" i="1"/>
  <c r="BH270" i="1"/>
  <c r="BI270" i="1"/>
  <c r="N165" i="1"/>
  <c r="AD755" i="1"/>
  <c r="AD825" i="1"/>
  <c r="AX209" i="1"/>
  <c r="AV519" i="1"/>
  <c r="W1027" i="1"/>
  <c r="AD1235" i="1"/>
  <c r="AC722" i="1"/>
  <c r="AD975" i="1"/>
  <c r="AC391" i="1"/>
  <c r="AV438" i="1"/>
  <c r="BD1174" i="1"/>
  <c r="BD35" i="1"/>
  <c r="AX195" i="1"/>
  <c r="AX85" i="1"/>
  <c r="BH248" i="1"/>
  <c r="BI248" i="1"/>
  <c r="BH247" i="1"/>
  <c r="BI247" i="1"/>
  <c r="BF882" i="1"/>
  <c r="BF33" i="1"/>
  <c r="AX260" i="1"/>
  <c r="AW808" i="1"/>
  <c r="BA812" i="1"/>
  <c r="AD1092" i="1"/>
  <c r="BA1198" i="1"/>
  <c r="AD839" i="1"/>
  <c r="AD1299" i="1"/>
  <c r="AD526" i="1"/>
  <c r="AC145" i="1"/>
  <c r="AC143" i="1"/>
  <c r="AD1233" i="1"/>
  <c r="AD376" i="1"/>
  <c r="AV561" i="1"/>
  <c r="AG198" i="1"/>
  <c r="AG29" i="1"/>
  <c r="AV979" i="1"/>
  <c r="AD95" i="1"/>
  <c r="AX944" i="1"/>
  <c r="AX972" i="1"/>
  <c r="AD858" i="1"/>
  <c r="AD855" i="1"/>
  <c r="AX936" i="1"/>
  <c r="AX969" i="1"/>
  <c r="O811" i="1"/>
  <c r="AV837" i="1"/>
  <c r="AV1292" i="1"/>
  <c r="BH1182" i="1"/>
  <c r="BI1182" i="1"/>
  <c r="AD1180" i="1"/>
  <c r="AD1321" i="1"/>
  <c r="AV485" i="1"/>
  <c r="AC272" i="1"/>
  <c r="AD1345" i="1"/>
  <c r="AD726" i="1"/>
  <c r="AD900" i="1"/>
  <c r="AC124" i="1"/>
  <c r="AD766" i="1"/>
  <c r="AX1234" i="1"/>
  <c r="H165" i="1"/>
  <c r="AU835" i="1"/>
  <c r="AX673" i="1"/>
  <c r="AV965" i="1"/>
  <c r="BA1025" i="1"/>
  <c r="BA1023" i="1"/>
  <c r="AD888" i="1"/>
  <c r="AD1270" i="1"/>
  <c r="Z1302" i="1"/>
  <c r="AX473" i="1"/>
  <c r="AX507" i="1"/>
  <c r="AD818" i="1"/>
  <c r="AC113" i="1"/>
  <c r="AD672" i="1"/>
  <c r="AD788" i="1"/>
  <c r="W862" i="1"/>
  <c r="AF882" i="1"/>
  <c r="AF33" i="1"/>
  <c r="AT535" i="1"/>
  <c r="AT30" i="1"/>
  <c r="BA462" i="1"/>
  <c r="AR57" i="1"/>
  <c r="AR28" i="1"/>
  <c r="AX1337" i="1"/>
  <c r="AX128" i="1"/>
  <c r="BE1174" i="1"/>
  <c r="BE35" i="1"/>
  <c r="Z535" i="1"/>
  <c r="Z30" i="1"/>
  <c r="AD1038" i="1"/>
  <c r="AD1049" i="1"/>
  <c r="AD922" i="1"/>
  <c r="AX945" i="1"/>
  <c r="AH882" i="1"/>
  <c r="AH33" i="1"/>
  <c r="AG882" i="1"/>
  <c r="AG33" i="1"/>
  <c r="AD924" i="1"/>
  <c r="BH906" i="1"/>
  <c r="BI906" i="1"/>
  <c r="BA915" i="1"/>
  <c r="AD880" i="1"/>
  <c r="K391" i="1"/>
  <c r="W587" i="1"/>
  <c r="AC285" i="1"/>
  <c r="AD108" i="1"/>
  <c r="AD106" i="1"/>
  <c r="AD465" i="1"/>
  <c r="W471" i="1"/>
  <c r="AD785" i="1"/>
  <c r="Z634" i="1"/>
  <c r="AD410" i="1"/>
  <c r="AD157" i="1"/>
  <c r="AD155" i="1"/>
  <c r="O1215" i="1"/>
  <c r="AD1286" i="1"/>
  <c r="O1027" i="1"/>
  <c r="AT1371" i="1"/>
  <c r="AT36" i="1"/>
  <c r="AD1282" i="1"/>
  <c r="BA67" i="1"/>
  <c r="BH478" i="1"/>
  <c r="BI478" i="1"/>
  <c r="AD842" i="1"/>
  <c r="AD804" i="1"/>
  <c r="AD1006" i="1"/>
  <c r="AC180" i="1"/>
  <c r="AT143" i="1"/>
  <c r="AV59" i="1"/>
  <c r="AD816" i="1"/>
  <c r="AC578" i="1"/>
  <c r="AC814" i="1"/>
  <c r="AX1047" i="1"/>
  <c r="AD1025" i="1"/>
  <c r="AD1023" i="1"/>
  <c r="W1387" i="1"/>
  <c r="AX597" i="1"/>
  <c r="BA315" i="1"/>
  <c r="N218" i="1"/>
  <c r="AD1295" i="1"/>
  <c r="N1258" i="1"/>
  <c r="BH1363" i="1"/>
  <c r="BI1363" i="1"/>
  <c r="AD896" i="1"/>
  <c r="AV1042" i="1"/>
  <c r="AV587" i="1"/>
  <c r="AD1217" i="1"/>
  <c r="BA1366" i="1"/>
  <c r="AD355" i="1"/>
  <c r="O1315" i="1"/>
  <c r="AG57" i="1"/>
  <c r="AG28" i="1"/>
  <c r="AD383" i="1"/>
  <c r="AD381" i="1"/>
  <c r="AC338" i="1"/>
  <c r="AC1158" i="1"/>
  <c r="AD663" i="1"/>
  <c r="BA297" i="1"/>
  <c r="AV427" i="1"/>
  <c r="AX65" i="1"/>
  <c r="AX158" i="1"/>
  <c r="AC243" i="1"/>
  <c r="AD752" i="1"/>
  <c r="AD989" i="1"/>
  <c r="AD1332" i="1"/>
  <c r="AD973" i="1"/>
  <c r="AD463" i="1"/>
  <c r="AC995" i="1"/>
  <c r="AC1329" i="1"/>
  <c r="O106" i="1"/>
  <c r="AV243" i="1"/>
  <c r="AU860" i="1"/>
  <c r="AX689" i="1"/>
  <c r="BD882" i="1"/>
  <c r="BD33" i="1"/>
  <c r="AW930" i="1"/>
  <c r="AD1075" i="1"/>
  <c r="AC729" i="1"/>
  <c r="AX303" i="1"/>
  <c r="AV200" i="1"/>
  <c r="BA215" i="1"/>
  <c r="AD73" i="1"/>
  <c r="AV220" i="1"/>
  <c r="BE198" i="1"/>
  <c r="BE29" i="1"/>
  <c r="BE51" i="1"/>
  <c r="BH448" i="1"/>
  <c r="BI448" i="1"/>
  <c r="AD320" i="1"/>
  <c r="AC502" i="1"/>
  <c r="AW155" i="1"/>
  <c r="BA1390" i="1"/>
  <c r="K855" i="1"/>
  <c r="AC1304" i="1"/>
  <c r="AD1199" i="1"/>
  <c r="AD1272" i="1"/>
  <c r="AX205" i="1"/>
  <c r="K106" i="1"/>
  <c r="AD1254" i="1"/>
  <c r="AD1146" i="1"/>
  <c r="AC661" i="1"/>
  <c r="N143" i="1"/>
  <c r="O712" i="1"/>
  <c r="O793" i="1"/>
  <c r="AV685" i="1"/>
  <c r="AU1302" i="1"/>
  <c r="AC1373" i="1"/>
  <c r="Z860" i="1"/>
  <c r="K1340" i="1"/>
  <c r="AW1288" i="1"/>
  <c r="AD997" i="1"/>
  <c r="W285" i="1"/>
  <c r="W1252" i="1"/>
  <c r="BH480" i="1"/>
  <c r="BI480" i="1"/>
  <c r="AD1336" i="1"/>
  <c r="AD833" i="1"/>
  <c r="W578" i="1"/>
  <c r="K612" i="1"/>
  <c r="K381" i="1"/>
  <c r="AX304" i="1"/>
  <c r="AD1313" i="1"/>
  <c r="AD724" i="1"/>
  <c r="AD916" i="1"/>
  <c r="AD141" i="1"/>
  <c r="AD139" i="1"/>
  <c r="AD340" i="1"/>
  <c r="AV155" i="1"/>
  <c r="W167" i="1"/>
  <c r="AD1093" i="1"/>
  <c r="AC374" i="1"/>
  <c r="AX1220" i="1"/>
  <c r="W814" i="1"/>
  <c r="AC837" i="1"/>
  <c r="K1158" i="1"/>
  <c r="AX290" i="1"/>
  <c r="AD1227" i="1"/>
  <c r="Z165" i="1"/>
  <c r="BA469" i="1"/>
  <c r="AX240" i="1"/>
  <c r="O1021" i="1"/>
  <c r="AD944" i="1"/>
  <c r="AX345" i="1"/>
  <c r="AC587" i="1"/>
  <c r="AV285" i="1"/>
  <c r="AD175" i="1"/>
  <c r="AF198" i="1"/>
  <c r="AF29" i="1"/>
  <c r="BL632" i="1"/>
  <c r="BL32" i="1"/>
  <c r="AF632" i="1"/>
  <c r="AF32" i="1"/>
  <c r="AD287" i="1"/>
  <c r="AC427" i="1"/>
  <c r="K130" i="1"/>
  <c r="BA63" i="1"/>
  <c r="AX1073" i="1"/>
  <c r="AV712" i="1"/>
  <c r="AC828" i="1"/>
  <c r="AC408" i="1"/>
  <c r="BH63" i="1"/>
  <c r="BI63" i="1"/>
  <c r="AD487" i="1"/>
  <c r="AD639" i="1"/>
  <c r="AC685" i="1"/>
  <c r="AC712" i="1"/>
  <c r="AD1195" i="1"/>
  <c r="W130" i="1"/>
  <c r="BA1208" i="1"/>
  <c r="W800" i="1"/>
  <c r="AU143" i="1"/>
  <c r="AD1016" i="1"/>
  <c r="K1215" i="1"/>
  <c r="K1239" i="1"/>
  <c r="AD961" i="1"/>
  <c r="W1304" i="1"/>
  <c r="O381" i="1"/>
  <c r="AC397" i="1"/>
  <c r="AX1005" i="1"/>
  <c r="BH1050" i="1"/>
  <c r="BI1050" i="1"/>
  <c r="W828" i="1"/>
  <c r="AC1387" i="1"/>
  <c r="AC167" i="1"/>
  <c r="AU710" i="1"/>
  <c r="AU683" i="1"/>
  <c r="AV353" i="1"/>
  <c r="AD940" i="1"/>
  <c r="AD952" i="1"/>
  <c r="AD606" i="1"/>
  <c r="AD469" i="1"/>
  <c r="AC668" i="1"/>
  <c r="K868" i="1"/>
  <c r="AC902" i="1"/>
  <c r="H535" i="1"/>
  <c r="H30" i="1"/>
  <c r="AD1040" i="1"/>
  <c r="AV702" i="1"/>
  <c r="W894" i="1"/>
  <c r="BH1025" i="1"/>
  <c r="BH1023" i="1"/>
  <c r="AX1133" i="1"/>
  <c r="BF632" i="1"/>
  <c r="BF32" i="1"/>
  <c r="AC800" i="1"/>
  <c r="AD1267" i="1"/>
  <c r="AV301" i="1"/>
  <c r="W338" i="1"/>
  <c r="AC471" i="1"/>
  <c r="AW187" i="1"/>
  <c r="AD1322" i="1"/>
  <c r="W875" i="1"/>
  <c r="W200" i="1"/>
  <c r="O419" i="1"/>
  <c r="W397" i="1"/>
  <c r="AV537" i="1"/>
  <c r="BA1199" i="1"/>
  <c r="AD405" i="1"/>
  <c r="BH331" i="1"/>
  <c r="BI331" i="1"/>
  <c r="Z143" i="1"/>
  <c r="W502" i="1"/>
  <c r="AD473" i="1"/>
  <c r="AT218" i="1"/>
  <c r="AD421" i="1"/>
  <c r="AU773" i="1"/>
  <c r="BA787" i="1"/>
  <c r="W846" i="1"/>
  <c r="BH787" i="1"/>
  <c r="BI787" i="1"/>
  <c r="BH812" i="1"/>
  <c r="BI812" i="1"/>
  <c r="BE632" i="1"/>
  <c r="BE32" i="1"/>
  <c r="AT860" i="1"/>
  <c r="AD1103" i="1"/>
  <c r="AD1156" i="1"/>
  <c r="N1302" i="1"/>
  <c r="AD1160" i="1"/>
  <c r="AV1222" i="1"/>
  <c r="AD1307" i="1"/>
  <c r="K1260" i="1"/>
  <c r="BH405" i="1"/>
  <c r="BI405" i="1"/>
  <c r="K419" i="1"/>
  <c r="AC561" i="1"/>
  <c r="AU737" i="1"/>
  <c r="AD908" i="1"/>
  <c r="AD993" i="1"/>
  <c r="BA480" i="1"/>
  <c r="AH57" i="1"/>
  <c r="AH28" i="1"/>
  <c r="AD245" i="1"/>
  <c r="AV397" i="1"/>
  <c r="AC677" i="1"/>
  <c r="AD795" i="1"/>
  <c r="AD936" i="1"/>
  <c r="AC1210" i="1"/>
  <c r="W301" i="1"/>
  <c r="AC318" i="1"/>
  <c r="K530" i="1"/>
  <c r="K1027" i="1"/>
  <c r="AD890" i="1"/>
  <c r="K374" i="1"/>
  <c r="BA331" i="1"/>
  <c r="BA479" i="1"/>
  <c r="AC445" i="1"/>
  <c r="W519" i="1"/>
  <c r="AV445" i="1"/>
  <c r="AC364" i="1"/>
  <c r="AC485" i="1"/>
  <c r="BA506" i="1"/>
  <c r="AC106" i="1"/>
  <c r="AD656" i="1"/>
  <c r="O328" i="1"/>
  <c r="AX498" i="1"/>
  <c r="AX1101" i="1"/>
  <c r="H91" i="1"/>
  <c r="AC301" i="1"/>
  <c r="K485" i="1"/>
  <c r="BH524" i="1"/>
  <c r="BI524" i="1"/>
  <c r="BA524" i="1"/>
  <c r="AX516" i="1"/>
  <c r="AC511" i="1"/>
  <c r="W459" i="1"/>
  <c r="AD464" i="1"/>
  <c r="W1003" i="1"/>
  <c r="AD1036" i="1"/>
  <c r="Z884" i="1"/>
  <c r="AD455" i="1"/>
  <c r="AD453" i="1"/>
  <c r="AC453" i="1"/>
  <c r="BA1233" i="1"/>
  <c r="BA449" i="1"/>
  <c r="AX440" i="1"/>
  <c r="O374" i="1"/>
  <c r="O353" i="1"/>
  <c r="K353" i="1"/>
  <c r="BH384" i="1"/>
  <c r="BI384" i="1"/>
  <c r="BA384" i="1"/>
  <c r="BA488" i="1"/>
  <c r="BH488" i="1"/>
  <c r="BI488" i="1"/>
  <c r="BA425" i="1"/>
  <c r="BH425" i="1"/>
  <c r="BI425" i="1"/>
  <c r="BH1045" i="1"/>
  <c r="BI1045" i="1"/>
  <c r="BA1045" i="1"/>
  <c r="BA367" i="1"/>
  <c r="BH367" i="1"/>
  <c r="BI367" i="1"/>
  <c r="BH1206" i="1"/>
  <c r="BI1206" i="1"/>
  <c r="BA1206" i="1"/>
  <c r="BH1156" i="1"/>
  <c r="BI1156" i="1"/>
  <c r="BA1156" i="1"/>
  <c r="AD126" i="1"/>
  <c r="AX75" i="1"/>
  <c r="W641" i="1"/>
  <c r="Z710" i="1"/>
  <c r="AD1154" i="1"/>
  <c r="AW862" i="1"/>
  <c r="AD1225" i="1"/>
  <c r="W949" i="1"/>
  <c r="AD1014" i="1"/>
  <c r="W1032" i="1"/>
  <c r="AD1055" i="1"/>
  <c r="W93" i="1"/>
  <c r="W91" i="1"/>
  <c r="H860" i="1"/>
  <c r="O695" i="1"/>
  <c r="AC702" i="1"/>
  <c r="W1275" i="1"/>
  <c r="AV822" i="1"/>
  <c r="O862" i="1"/>
  <c r="AC1011" i="1"/>
  <c r="O393" i="1"/>
  <c r="O391" i="1"/>
  <c r="AC886" i="1"/>
  <c r="O364" i="1"/>
  <c r="AX89" i="1"/>
  <c r="AD366" i="1"/>
  <c r="AX66" i="1"/>
  <c r="AD767" i="1"/>
  <c r="K661" i="1"/>
  <c r="AW1032" i="1"/>
  <c r="AC987" i="1"/>
  <c r="AD1168" i="1"/>
  <c r="AF1174" i="1"/>
  <c r="AF35" i="1"/>
  <c r="AV578" i="1"/>
  <c r="AX581" i="1"/>
  <c r="AX246" i="1"/>
  <c r="BA308" i="1"/>
  <c r="AC328" i="1"/>
  <c r="AX313" i="1"/>
  <c r="BH293" i="1"/>
  <c r="BI293" i="1"/>
  <c r="BH102" i="1"/>
  <c r="BI102" i="1"/>
  <c r="BA102" i="1"/>
  <c r="BA235" i="1"/>
  <c r="BH235" i="1"/>
  <c r="BI235" i="1"/>
  <c r="BH658" i="1"/>
  <c r="BI658" i="1"/>
  <c r="BA658" i="1"/>
  <c r="BH342" i="1"/>
  <c r="BI342" i="1"/>
  <c r="BA342" i="1"/>
  <c r="BA251" i="1"/>
  <c r="BH251" i="1"/>
  <c r="BI251" i="1"/>
  <c r="BH237" i="1"/>
  <c r="BI237" i="1"/>
  <c r="BA237" i="1"/>
  <c r="BH378" i="1"/>
  <c r="BI378" i="1"/>
  <c r="BA378" i="1"/>
  <c r="BH80" i="1"/>
  <c r="BI80" i="1"/>
  <c r="BA80" i="1"/>
  <c r="AD1255" i="1"/>
  <c r="AD1193" i="1"/>
  <c r="AU389" i="1"/>
  <c r="BL882" i="1"/>
  <c r="BL33" i="1"/>
  <c r="AW979" i="1"/>
  <c r="W979" i="1"/>
  <c r="AD440" i="1"/>
  <c r="BA477" i="1"/>
  <c r="BH477" i="1"/>
  <c r="BI477" i="1"/>
  <c r="AX173" i="1"/>
  <c r="H710" i="1"/>
  <c r="BA1169" i="1"/>
  <c r="AX162" i="1"/>
  <c r="BA98" i="1"/>
  <c r="BH98" i="1"/>
  <c r="BI98" i="1"/>
  <c r="N860" i="1"/>
  <c r="AD1069" i="1"/>
  <c r="AD1079" i="1"/>
  <c r="O485" i="1"/>
  <c r="AC894" i="1"/>
  <c r="AD946" i="1"/>
  <c r="AD1053" i="1"/>
  <c r="AV192" i="1"/>
  <c r="AV759" i="1"/>
  <c r="AD290" i="1"/>
  <c r="AD368" i="1"/>
  <c r="K668" i="1"/>
  <c r="AD1350" i="1"/>
  <c r="AD1348" i="1"/>
  <c r="BA779" i="1"/>
  <c r="BH842" i="1"/>
  <c r="BI842" i="1"/>
  <c r="BA771" i="1"/>
  <c r="BA769" i="1"/>
  <c r="AD1021" i="1"/>
  <c r="AD1019" i="1"/>
  <c r="W1011" i="1"/>
  <c r="AX1191" i="1"/>
  <c r="H1371" i="1"/>
  <c r="H36" i="1"/>
  <c r="W722" i="1"/>
  <c r="AX1118" i="1"/>
  <c r="AX1108" i="1"/>
  <c r="H1237" i="1"/>
  <c r="AV1215" i="1"/>
  <c r="AC875" i="1"/>
  <c r="W668" i="1"/>
  <c r="AD1246" i="1"/>
  <c r="AC1189" i="1"/>
  <c r="AD1102" i="1"/>
  <c r="AD878" i="1"/>
  <c r="AC381" i="1"/>
  <c r="K145" i="1"/>
  <c r="AC459" i="1"/>
  <c r="BA265" i="1"/>
  <c r="AD791" i="1"/>
  <c r="AD1119" i="1"/>
  <c r="K445" i="1"/>
  <c r="K502" i="1"/>
  <c r="W485" i="1"/>
  <c r="AD549" i="1"/>
  <c r="BH386" i="1"/>
  <c r="BI386" i="1"/>
  <c r="AD1067" i="1"/>
  <c r="AD128" i="1"/>
  <c r="AX866" i="1"/>
  <c r="AT683" i="1"/>
  <c r="W653" i="1"/>
  <c r="AX1403" i="1"/>
  <c r="AR632" i="1"/>
  <c r="AR32" i="1"/>
  <c r="AD1074" i="1"/>
  <c r="AD1099" i="1"/>
  <c r="AX1094" i="1"/>
  <c r="BG882" i="1"/>
  <c r="BG33" i="1"/>
  <c r="AC808" i="1"/>
  <c r="AX108" i="1"/>
  <c r="BH341" i="1"/>
  <c r="BI341" i="1"/>
  <c r="AD130" i="1"/>
  <c r="K511" i="1"/>
  <c r="K364" i="1"/>
  <c r="AV620" i="1"/>
  <c r="AV31" i="1"/>
  <c r="AD644" i="1"/>
  <c r="O145" i="1"/>
  <c r="AW145" i="1"/>
  <c r="W145" i="1"/>
  <c r="AD963" i="1"/>
  <c r="AD1034" i="1"/>
  <c r="AD1045" i="1"/>
  <c r="AD257" i="1"/>
  <c r="AC1003" i="1"/>
  <c r="AC353" i="1"/>
  <c r="AD488" i="1"/>
  <c r="W438" i="1"/>
  <c r="AD508" i="1"/>
  <c r="AD502" i="1"/>
  <c r="BH100" i="1"/>
  <c r="BI100" i="1"/>
  <c r="BA100" i="1"/>
  <c r="AD959" i="1"/>
  <c r="AD1029" i="1"/>
  <c r="AD1027" i="1"/>
  <c r="AD1051" i="1"/>
  <c r="AD612" i="1"/>
  <c r="K739" i="1"/>
  <c r="BA208" i="1"/>
  <c r="BH208" i="1"/>
  <c r="BI208" i="1"/>
  <c r="BH147" i="1"/>
  <c r="BI147" i="1"/>
  <c r="AX648" i="1"/>
  <c r="W868" i="1"/>
  <c r="BA1050" i="1"/>
  <c r="AX1113" i="1"/>
  <c r="AX1155" i="1"/>
  <c r="AX880" i="1"/>
  <c r="AD1077" i="1"/>
  <c r="AV846" i="1"/>
  <c r="Z737" i="1"/>
  <c r="W1164" i="1"/>
  <c r="W255" i="1"/>
  <c r="AC695" i="1"/>
  <c r="AX1167" i="1"/>
  <c r="AX1081" i="1"/>
  <c r="Z1176" i="1"/>
  <c r="AV1097" i="1"/>
  <c r="AV1189" i="1"/>
  <c r="BE57" i="1"/>
  <c r="BE28" i="1"/>
  <c r="BE50" i="1"/>
  <c r="AW1311" i="1"/>
  <c r="H773" i="1"/>
  <c r="BA945" i="1"/>
  <c r="AX1154" i="1"/>
  <c r="AC747" i="1"/>
  <c r="AC737" i="1"/>
  <c r="AD1084" i="1"/>
  <c r="W1329" i="1"/>
  <c r="W886" i="1"/>
  <c r="W910" i="1"/>
  <c r="W934" i="1"/>
  <c r="W965" i="1"/>
  <c r="AD873" i="1"/>
  <c r="AD868" i="1"/>
  <c r="AC918" i="1"/>
  <c r="AW445" i="1"/>
  <c r="BG57" i="1"/>
  <c r="BG28" i="1"/>
  <c r="BG50" i="1"/>
  <c r="BH593" i="1"/>
  <c r="BI593" i="1"/>
  <c r="BA593" i="1"/>
  <c r="BA1285" i="1"/>
  <c r="BH1285" i="1"/>
  <c r="BI1285" i="1"/>
  <c r="BH1362" i="1"/>
  <c r="BI1362" i="1"/>
  <c r="BA1362" i="1"/>
  <c r="AD920" i="1"/>
  <c r="AC862" i="1"/>
  <c r="AD670" i="1"/>
  <c r="AC868" i="1"/>
  <c r="N1317" i="1"/>
  <c r="AD892" i="1"/>
  <c r="AC956" i="1"/>
  <c r="AC1027" i="1"/>
  <c r="AD974" i="1"/>
  <c r="AD1315" i="1"/>
  <c r="AG632" i="1"/>
  <c r="AG32" i="1"/>
  <c r="H457" i="1"/>
  <c r="AD261" i="1"/>
  <c r="O511" i="1"/>
  <c r="W408" i="1"/>
  <c r="W318" i="1"/>
  <c r="O211" i="1"/>
  <c r="AX279" i="1"/>
  <c r="O157" i="1"/>
  <c r="O155" i="1"/>
  <c r="K155" i="1"/>
  <c r="BH1183" i="1"/>
  <c r="BI1183" i="1"/>
  <c r="BA1183" i="1"/>
  <c r="BA227" i="1"/>
  <c r="BH227" i="1"/>
  <c r="BI227" i="1"/>
  <c r="AX400" i="1"/>
  <c r="K764" i="1"/>
  <c r="O661" i="1"/>
  <c r="W956" i="1"/>
  <c r="AD1008" i="1"/>
  <c r="BA1359" i="1"/>
  <c r="W160" i="1"/>
  <c r="AJ625" i="1"/>
  <c r="O764" i="1"/>
  <c r="O875" i="1"/>
  <c r="BH643" i="1"/>
  <c r="BI643" i="1"/>
  <c r="O741" i="1"/>
  <c r="O739" i="1"/>
  <c r="AC979" i="1"/>
  <c r="W987" i="1"/>
  <c r="W1042" i="1"/>
  <c r="AC965" i="1"/>
  <c r="K1135" i="1"/>
  <c r="AC1097" i="1"/>
  <c r="AD1166" i="1"/>
  <c r="Z1258" i="1"/>
  <c r="AC1352" i="1"/>
  <c r="BA1342" i="1"/>
  <c r="AV775" i="1"/>
  <c r="AD1078" i="1"/>
  <c r="AX1080" i="1"/>
  <c r="AU1258" i="1"/>
  <c r="O1275" i="1"/>
  <c r="H1317" i="1"/>
  <c r="AC1203" i="1"/>
  <c r="N683" i="1"/>
  <c r="AH1174" i="1"/>
  <c r="AH35" i="1"/>
  <c r="BA383" i="1"/>
  <c r="K620" i="1"/>
  <c r="K31" i="1"/>
  <c r="AC783" i="1"/>
  <c r="AC773" i="1"/>
  <c r="K471" i="1"/>
  <c r="AV511" i="1"/>
  <c r="AC1215" i="1"/>
  <c r="BF57" i="1"/>
  <c r="BF28" i="1"/>
  <c r="BF50" i="1"/>
  <c r="AC949" i="1"/>
  <c r="AC1032" i="1"/>
  <c r="AC1042" i="1"/>
  <c r="AX238" i="1"/>
  <c r="BH1180" i="1"/>
  <c r="BI1180" i="1"/>
  <c r="BA1180" i="1"/>
  <c r="BH250" i="1"/>
  <c r="BI250" i="1"/>
  <c r="BA250" i="1"/>
  <c r="BH343" i="1"/>
  <c r="BI343" i="1"/>
  <c r="W1071" i="1"/>
  <c r="AW1340" i="1"/>
  <c r="BH357" i="1"/>
  <c r="BI357" i="1"/>
  <c r="BA357" i="1"/>
  <c r="BA172" i="1"/>
  <c r="BH172" i="1"/>
  <c r="BI172" i="1"/>
  <c r="BH421" i="1"/>
  <c r="BA421" i="1"/>
  <c r="BA1256" i="1"/>
  <c r="H624" i="1"/>
  <c r="AD167" i="1"/>
  <c r="H737" i="1"/>
  <c r="BH731" i="1"/>
  <c r="BI731" i="1"/>
  <c r="K875" i="1"/>
  <c r="AU634" i="1"/>
  <c r="H835" i="1"/>
  <c r="AD700" i="1"/>
  <c r="AD695" i="1"/>
  <c r="AV641" i="1"/>
  <c r="W695" i="1"/>
  <c r="AU884" i="1"/>
  <c r="AC1135" i="1"/>
  <c r="K1115" i="1"/>
  <c r="AC1319" i="1"/>
  <c r="BD632" i="1"/>
  <c r="BD32" i="1"/>
  <c r="AD877" i="1"/>
  <c r="AX646" i="1"/>
  <c r="AD1108" i="1"/>
  <c r="BH1256" i="1"/>
  <c r="BI1256" i="1"/>
  <c r="AC1244" i="1"/>
  <c r="AV1311" i="1"/>
  <c r="O471" i="1"/>
  <c r="H389" i="1"/>
  <c r="AD83" i="1"/>
  <c r="AX410" i="1"/>
  <c r="AV70" i="1"/>
  <c r="AV1340" i="1"/>
  <c r="K200" i="1"/>
  <c r="O338" i="1"/>
  <c r="O771" i="1"/>
  <c r="O769" i="1"/>
  <c r="K769" i="1"/>
  <c r="O194" i="1"/>
  <c r="O192" i="1"/>
  <c r="K192" i="1"/>
  <c r="BA754" i="1"/>
  <c r="BH754" i="1"/>
  <c r="BI754" i="1"/>
  <c r="AD447" i="1"/>
  <c r="W445" i="1"/>
  <c r="AX206" i="1"/>
  <c r="BA567" i="1"/>
  <c r="BH567" i="1"/>
  <c r="BI567" i="1"/>
  <c r="BH370" i="1"/>
  <c r="BI370" i="1"/>
  <c r="BA370" i="1"/>
  <c r="BH189" i="1"/>
  <c r="BI189" i="1"/>
  <c r="O243" i="1"/>
  <c r="AX848" i="1"/>
  <c r="BH817" i="1"/>
  <c r="BI817" i="1"/>
  <c r="W918" i="1"/>
  <c r="O1162" i="1"/>
  <c r="AV1158" i="1"/>
  <c r="BH1170" i="1"/>
  <c r="BI1170" i="1"/>
  <c r="AC1164" i="1"/>
  <c r="AX1406" i="1"/>
  <c r="AD679" i="1"/>
  <c r="AD749" i="1"/>
  <c r="AD1083" i="1"/>
  <c r="O1115" i="1"/>
  <c r="AW1275" i="1"/>
  <c r="W1352" i="1"/>
  <c r="W837" i="1"/>
  <c r="AD714" i="1"/>
  <c r="O616" i="1"/>
  <c r="O612" i="1"/>
  <c r="AD811" i="1"/>
  <c r="AD113" i="1"/>
  <c r="O502" i="1"/>
  <c r="AD664" i="1"/>
  <c r="AD429" i="1"/>
  <c r="W427" i="1"/>
  <c r="AD517" i="1"/>
  <c r="AD511" i="1"/>
  <c r="BA594" i="1"/>
  <c r="BH594" i="1"/>
  <c r="BI594" i="1"/>
  <c r="K135" i="1"/>
  <c r="O137" i="1"/>
  <c r="O135" i="1"/>
  <c r="O220" i="1"/>
  <c r="W220" i="1"/>
  <c r="BG632" i="1"/>
  <c r="BG32" i="1"/>
  <c r="K747" i="1"/>
  <c r="AC1397" i="1"/>
  <c r="AD1397" i="1"/>
  <c r="Z1371" i="1"/>
  <c r="Z36" i="1"/>
  <c r="AC641" i="1"/>
  <c r="AX1381" i="1"/>
  <c r="N1176" i="1"/>
  <c r="AC1275" i="1"/>
  <c r="AC1340" i="1"/>
  <c r="AC1222" i="1"/>
  <c r="AD1047" i="1"/>
  <c r="W995" i="1"/>
  <c r="AD1191" i="1"/>
  <c r="O83" i="1"/>
  <c r="AX610" i="1"/>
  <c r="K328" i="1"/>
  <c r="AX724" i="1"/>
  <c r="AV722" i="1"/>
  <c r="AD461" i="1"/>
  <c r="AW775" i="1"/>
  <c r="AW653" i="1"/>
  <c r="K862" i="1"/>
  <c r="AX1132" i="1"/>
  <c r="AX1308" i="1"/>
  <c r="W702" i="1"/>
  <c r="AD761" i="1"/>
  <c r="AD759" i="1"/>
  <c r="AD805" i="1"/>
  <c r="Z798" i="1"/>
  <c r="O868" i="1"/>
  <c r="AD1064" i="1"/>
  <c r="AD1090" i="1"/>
  <c r="AD1091" i="1"/>
  <c r="AD1123" i="1"/>
  <c r="AD1095" i="1"/>
  <c r="AD1122" i="1"/>
  <c r="AD1140" i="1"/>
  <c r="AD1170" i="1"/>
  <c r="AV1178" i="1"/>
  <c r="AD1207" i="1"/>
  <c r="W902" i="1"/>
  <c r="AC822" i="1"/>
  <c r="AV862" i="1"/>
  <c r="AV860" i="1"/>
  <c r="AC1252" i="1"/>
  <c r="AX169" i="1"/>
  <c r="H351" i="1"/>
  <c r="O445" i="1"/>
  <c r="BH383" i="1"/>
  <c r="BI383" i="1"/>
  <c r="K211" i="1"/>
  <c r="K338" i="1"/>
  <c r="AD646" i="1"/>
  <c r="O113" i="1"/>
  <c r="W374" i="1"/>
  <c r="AX78" i="1"/>
  <c r="AD496" i="1"/>
  <c r="AD494" i="1"/>
  <c r="AC494" i="1"/>
  <c r="AD393" i="1"/>
  <c r="W391" i="1"/>
  <c r="AD222" i="1"/>
  <c r="AC220" i="1"/>
  <c r="O762" i="1"/>
  <c r="O759" i="1"/>
  <c r="K759" i="1"/>
  <c r="O324" i="1"/>
  <c r="O318" i="1"/>
  <c r="K318" i="1"/>
  <c r="AW139" i="1"/>
  <c r="AV139" i="1"/>
  <c r="BH592" i="1"/>
  <c r="BI592" i="1"/>
  <c r="BH1232" i="1"/>
  <c r="BI1232" i="1"/>
  <c r="BA1232" i="1"/>
  <c r="BH1338" i="1"/>
  <c r="BI1338" i="1"/>
  <c r="BA1338" i="1"/>
  <c r="BH96" i="1"/>
  <c r="BI96" i="1"/>
  <c r="BA96" i="1"/>
  <c r="BA88" i="1"/>
  <c r="BH88" i="1"/>
  <c r="BI88" i="1"/>
  <c r="BH601" i="1"/>
  <c r="BI601" i="1"/>
  <c r="BA601" i="1"/>
  <c r="BA120" i="1"/>
  <c r="BH120" i="1"/>
  <c r="BI120" i="1"/>
  <c r="AD665" i="1"/>
  <c r="W661" i="1"/>
  <c r="O78" i="1"/>
  <c r="AX762" i="1"/>
  <c r="AW471" i="1"/>
  <c r="AX277" i="1"/>
  <c r="AW175" i="1"/>
  <c r="AV175" i="1"/>
  <c r="AX115" i="1"/>
  <c r="O406" i="1"/>
  <c r="O397" i="1"/>
  <c r="K397" i="1"/>
  <c r="BA224" i="1"/>
  <c r="BH224" i="1"/>
  <c r="BI224" i="1"/>
  <c r="AX530" i="1"/>
  <c r="BA532" i="1"/>
  <c r="BA530" i="1"/>
  <c r="BA1229" i="1"/>
  <c r="BH1229" i="1"/>
  <c r="BI1229" i="1"/>
  <c r="K113" i="1"/>
  <c r="BA232" i="1"/>
  <c r="BH232" i="1"/>
  <c r="BI232" i="1"/>
  <c r="BA393" i="1"/>
  <c r="BA252" i="1"/>
  <c r="BH252" i="1"/>
  <c r="BI252" i="1"/>
  <c r="BA643" i="1"/>
  <c r="BA674" i="1"/>
  <c r="AD904" i="1"/>
  <c r="AC910" i="1"/>
  <c r="AV1059" i="1"/>
  <c r="K1128" i="1"/>
  <c r="W1128" i="1"/>
  <c r="W1397" i="1"/>
  <c r="AY632" i="1"/>
  <c r="AY32" i="1"/>
  <c r="N634" i="1"/>
  <c r="AD1120" i="1"/>
  <c r="AD1112" i="1"/>
  <c r="O1128" i="1"/>
  <c r="AU977" i="1"/>
  <c r="AU218" i="1"/>
  <c r="AV272" i="1"/>
  <c r="BH61" i="1"/>
  <c r="BI61" i="1"/>
  <c r="BA395" i="1"/>
  <c r="BH395" i="1"/>
  <c r="BI395" i="1"/>
  <c r="BH604" i="1"/>
  <c r="BI604" i="1"/>
  <c r="BA604" i="1"/>
  <c r="O61" i="1"/>
  <c r="O59" i="1"/>
  <c r="K59" i="1"/>
  <c r="BH1185" i="1"/>
  <c r="BI1185" i="1"/>
  <c r="BA1185" i="1"/>
  <c r="AX355" i="1"/>
  <c r="AW180" i="1"/>
  <c r="AV180" i="1"/>
  <c r="AV255" i="1"/>
  <c r="AW519" i="1"/>
  <c r="AX349" i="1"/>
  <c r="AV338" i="1"/>
  <c r="BA104" i="1"/>
  <c r="BH104" i="1"/>
  <c r="BI104" i="1"/>
  <c r="K1210" i="1"/>
  <c r="O1212" i="1"/>
  <c r="BH170" i="1"/>
  <c r="BI170" i="1"/>
  <c r="BA170" i="1"/>
  <c r="BH268" i="1"/>
  <c r="BI268" i="1"/>
  <c r="BA268" i="1"/>
  <c r="AD1241" i="1"/>
  <c r="AD1239" i="1"/>
  <c r="W747" i="1"/>
  <c r="AD59" i="1"/>
  <c r="AV471" i="1"/>
  <c r="BA61" i="1"/>
  <c r="AX622" i="1"/>
  <c r="W712" i="1"/>
  <c r="AD716" i="1"/>
  <c r="BA558" i="1"/>
  <c r="BH558" i="1"/>
  <c r="BI558" i="1"/>
  <c r="BH182" i="1"/>
  <c r="BI182" i="1"/>
  <c r="BA182" i="1"/>
  <c r="AV987" i="1"/>
  <c r="BA316" i="1"/>
  <c r="BH316" i="1"/>
  <c r="BI316" i="1"/>
  <c r="AX149" i="1"/>
  <c r="AX394" i="1"/>
  <c r="BH528" i="1"/>
  <c r="BI528" i="1"/>
  <c r="BA528" i="1"/>
  <c r="BA443" i="1"/>
  <c r="BH443" i="1"/>
  <c r="BI443" i="1"/>
  <c r="BA346" i="1"/>
  <c r="BH346" i="1"/>
  <c r="BI346" i="1"/>
  <c r="O668" i="1"/>
  <c r="W1086" i="1"/>
  <c r="K1252" i="1"/>
  <c r="AC757" i="1"/>
  <c r="BG1174" i="1"/>
  <c r="BG35" i="1"/>
  <c r="AD1306" i="1"/>
  <c r="N798" i="1"/>
  <c r="AD1063" i="1"/>
  <c r="AD1121" i="1"/>
  <c r="H218" i="1"/>
  <c r="Z1317" i="1"/>
  <c r="AH632" i="1"/>
  <c r="AH32" i="1"/>
  <c r="AC1292" i="1"/>
  <c r="AU351" i="1"/>
  <c r="AX481" i="1"/>
  <c r="AD681" i="1"/>
  <c r="O178" i="1"/>
  <c r="O175" i="1"/>
  <c r="K175" i="1"/>
  <c r="BH292" i="1"/>
  <c r="BI292" i="1"/>
  <c r="BA292" i="1"/>
  <c r="AX1219" i="1"/>
  <c r="BA630" i="1"/>
  <c r="BI630" i="1"/>
  <c r="AX517" i="1"/>
  <c r="AW211" i="1"/>
  <c r="AV211" i="1"/>
  <c r="AV113" i="1"/>
  <c r="AV135" i="1"/>
  <c r="AW135" i="1"/>
  <c r="BA298" i="1"/>
  <c r="BA1325" i="1"/>
  <c r="BH1325" i="1"/>
  <c r="BI1325" i="1"/>
  <c r="BH552" i="1"/>
  <c r="BI552" i="1"/>
  <c r="BA552" i="1"/>
  <c r="AX275" i="1"/>
  <c r="BH899" i="1"/>
  <c r="BI899" i="1"/>
  <c r="BA1076" i="1"/>
  <c r="AX1280" i="1"/>
  <c r="O816" i="1"/>
  <c r="K814" i="1"/>
  <c r="BF1174" i="1"/>
  <c r="BF35" i="1"/>
  <c r="BH245" i="1"/>
  <c r="BH742" i="1"/>
  <c r="BI742" i="1"/>
  <c r="BA742" i="1"/>
  <c r="BH183" i="1"/>
  <c r="BA183" i="1"/>
  <c r="BH305" i="1"/>
  <c r="BI305" i="1"/>
  <c r="BA305" i="1"/>
  <c r="BA1358" i="1"/>
  <c r="BH1358" i="1"/>
  <c r="BI1358" i="1"/>
  <c r="BA442" i="1"/>
  <c r="BH442" i="1"/>
  <c r="BI442" i="1"/>
  <c r="BH1061" i="1"/>
  <c r="BI1061" i="1"/>
  <c r="BA1061" i="1"/>
  <c r="BA359" i="1"/>
  <c r="BH359" i="1"/>
  <c r="BI359" i="1"/>
  <c r="BA404" i="1"/>
  <c r="BH404" i="1"/>
  <c r="BI404" i="1"/>
  <c r="K537" i="1"/>
  <c r="AX584" i="1"/>
  <c r="BA1194" i="1"/>
  <c r="BH1194" i="1"/>
  <c r="BI1194" i="1"/>
  <c r="BH603" i="1"/>
  <c r="BI603" i="1"/>
  <c r="BA603" i="1"/>
  <c r="BA975" i="1"/>
  <c r="BH975" i="1"/>
  <c r="BI975" i="1"/>
  <c r="BH1306" i="1"/>
  <c r="BI1306" i="1"/>
  <c r="BA1306" i="1"/>
  <c r="BA466" i="1"/>
  <c r="H683" i="1"/>
  <c r="AV729" i="1"/>
  <c r="BA899" i="1"/>
  <c r="K1071" i="1"/>
  <c r="N1126" i="1"/>
  <c r="N1057" i="1"/>
  <c r="N34" i="1"/>
  <c r="AC1264" i="1"/>
  <c r="AU1176" i="1"/>
  <c r="AD643" i="1"/>
  <c r="AD655" i="1"/>
  <c r="AC653" i="1"/>
  <c r="AX647" i="1"/>
  <c r="AD1182" i="1"/>
  <c r="W1178" i="1"/>
  <c r="AX1384" i="1"/>
  <c r="BA207" i="1"/>
  <c r="BH207" i="1"/>
  <c r="BI207" i="1"/>
  <c r="BA330" i="1"/>
  <c r="BH330" i="1"/>
  <c r="AW93" i="1"/>
  <c r="AX95" i="1"/>
  <c r="BA1051" i="1"/>
  <c r="BH1051" i="1"/>
  <c r="BI1051" i="1"/>
  <c r="BH307" i="1"/>
  <c r="BI307" i="1"/>
  <c r="BA307" i="1"/>
  <c r="BA379" i="1"/>
  <c r="BH379" i="1"/>
  <c r="BI379" i="1"/>
  <c r="O170" i="1"/>
  <c r="O167" i="1"/>
  <c r="K167" i="1"/>
  <c r="AW364" i="1"/>
  <c r="AX368" i="1"/>
  <c r="BA369" i="1"/>
  <c r="BH369" i="1"/>
  <c r="BI369" i="1"/>
  <c r="O127" i="1"/>
  <c r="O124" i="1"/>
  <c r="K124" i="1"/>
  <c r="AW374" i="1"/>
  <c r="AX376" i="1"/>
  <c r="N884" i="1"/>
  <c r="O1059" i="1"/>
  <c r="AD1377" i="1"/>
  <c r="W1373" i="1"/>
  <c r="AX340" i="1"/>
  <c r="BA697" i="1"/>
  <c r="BH697" i="1"/>
  <c r="BI697" i="1"/>
  <c r="BA1357" i="1"/>
  <c r="BH1357" i="1"/>
  <c r="BI1357" i="1"/>
  <c r="BH1104" i="1"/>
  <c r="BI1104" i="1"/>
  <c r="BA1104" i="1"/>
  <c r="BA508" i="1"/>
  <c r="BH508" i="1"/>
  <c r="BI508" i="1"/>
  <c r="BA234" i="1"/>
  <c r="BH234" i="1"/>
  <c r="BI234" i="1"/>
  <c r="AW793" i="1"/>
  <c r="O783" i="1"/>
  <c r="AW729" i="1"/>
  <c r="H884" i="1"/>
  <c r="AX984" i="1"/>
  <c r="AD1346" i="1"/>
  <c r="W1340" i="1"/>
  <c r="AX1141" i="1"/>
  <c r="AX1235" i="1"/>
  <c r="AD1205" i="1"/>
  <c r="BA590" i="1"/>
  <c r="BH590" i="1"/>
  <c r="BA599" i="1"/>
  <c r="BH599" i="1"/>
  <c r="BI599" i="1"/>
  <c r="O573" i="1"/>
  <c r="O570" i="1"/>
  <c r="K570" i="1"/>
  <c r="K587" i="1"/>
  <c r="BH496" i="1"/>
  <c r="BA496" i="1"/>
  <c r="BA204" i="1"/>
  <c r="BH204" i="1"/>
  <c r="BI204" i="1"/>
  <c r="BH596" i="1"/>
  <c r="BI596" i="1"/>
  <c r="BA596" i="1"/>
  <c r="BA326" i="1"/>
  <c r="BH326" i="1"/>
  <c r="BI326" i="1"/>
  <c r="BA429" i="1"/>
  <c r="BH429" i="1"/>
  <c r="BH504" i="1"/>
  <c r="BA504" i="1"/>
  <c r="AD1062" i="1"/>
  <c r="AU1126" i="1"/>
  <c r="AU1057" i="1"/>
  <c r="AU34" i="1"/>
  <c r="H1176" i="1"/>
  <c r="AT1176" i="1"/>
  <c r="N977" i="1"/>
  <c r="AD741" i="1"/>
  <c r="AD739" i="1"/>
  <c r="W739" i="1"/>
  <c r="O290" i="1"/>
  <c r="O285" i="1"/>
  <c r="K285" i="1"/>
  <c r="AD1314" i="1"/>
  <c r="W1311" i="1"/>
  <c r="BH487" i="1"/>
  <c r="BA487" i="1"/>
  <c r="W1319" i="1"/>
  <c r="BH222" i="1"/>
  <c r="AC1311" i="1"/>
  <c r="AX491" i="1"/>
  <c r="AX321" i="1"/>
  <c r="AV318" i="1"/>
  <c r="BA1300" i="1"/>
  <c r="BH1300" i="1"/>
  <c r="BI1300" i="1"/>
  <c r="AD192" i="1"/>
  <c r="O551" i="1"/>
  <c r="O549" i="1"/>
  <c r="K549" i="1"/>
  <c r="BA377" i="1"/>
  <c r="BH377" i="1"/>
  <c r="BI377" i="1"/>
  <c r="K220" i="1"/>
  <c r="K243" i="1"/>
  <c r="O304" i="1"/>
  <c r="O301" i="1"/>
  <c r="K301" i="1"/>
  <c r="O537" i="1"/>
  <c r="O587" i="1"/>
  <c r="AW494" i="1"/>
  <c r="AD629" i="1"/>
  <c r="AD620" i="1"/>
  <c r="AD31" i="1"/>
  <c r="AC620" i="1"/>
  <c r="AC31" i="1"/>
  <c r="BH99" i="1"/>
  <c r="BI99" i="1"/>
  <c r="BA99" i="1"/>
  <c r="AW587" i="1"/>
  <c r="AX489" i="1"/>
  <c r="AV555" i="1"/>
  <c r="AW555" i="1"/>
  <c r="AU457" i="1"/>
  <c r="O1205" i="1"/>
  <c r="K1203" i="1"/>
  <c r="N773" i="1"/>
  <c r="AD1113" i="1"/>
  <c r="AC1059" i="1"/>
  <c r="AD1148" i="1"/>
  <c r="AD1076" i="1"/>
  <c r="AD1117" i="1"/>
  <c r="AD947" i="1"/>
  <c r="AX1364" i="1"/>
  <c r="AX1066" i="1"/>
  <c r="AX1195" i="1"/>
  <c r="W1189" i="1"/>
  <c r="AD1219" i="1"/>
  <c r="W1215" i="1"/>
  <c r="AX700" i="1"/>
  <c r="AV695" i="1"/>
  <c r="AC1178" i="1"/>
  <c r="AW886" i="1"/>
  <c r="AV886" i="1"/>
  <c r="AV612" i="1"/>
  <c r="AX618" i="1"/>
  <c r="BA602" i="1"/>
  <c r="BH602" i="1"/>
  <c r="BI602" i="1"/>
  <c r="O276" i="1"/>
  <c r="O272" i="1"/>
  <c r="K272" i="1"/>
  <c r="Z218" i="1"/>
  <c r="Z198" i="1"/>
  <c r="Z29" i="1"/>
  <c r="AV328" i="1"/>
  <c r="K606" i="1"/>
  <c r="O608" i="1"/>
  <c r="O606" i="1"/>
  <c r="AX87" i="1"/>
  <c r="BH226" i="1"/>
  <c r="BI226" i="1"/>
  <c r="BA226" i="1"/>
  <c r="K187" i="1"/>
  <c r="O189" i="1"/>
  <c r="O187" i="1"/>
  <c r="O413" i="1"/>
  <c r="O408" i="1"/>
  <c r="K408" i="1"/>
  <c r="O462" i="1"/>
  <c r="O459" i="1"/>
  <c r="K459" i="1"/>
  <c r="K578" i="1"/>
  <c r="AW570" i="1"/>
  <c r="AX572" i="1"/>
  <c r="BH490" i="1"/>
  <c r="BI490" i="1"/>
  <c r="BA490" i="1"/>
  <c r="O563" i="1"/>
  <c r="O561" i="1"/>
  <c r="K561" i="1"/>
  <c r="K83" i="1"/>
  <c r="BA74" i="1"/>
  <c r="BH74" i="1"/>
  <c r="BI74" i="1"/>
  <c r="O96" i="1"/>
  <c r="O93" i="1"/>
  <c r="K93" i="1"/>
  <c r="AW1244" i="1"/>
  <c r="AU535" i="1"/>
  <c r="AU30" i="1"/>
  <c r="AV459" i="1"/>
  <c r="AW459" i="1"/>
  <c r="O440" i="1"/>
  <c r="O438" i="1"/>
  <c r="K438" i="1"/>
  <c r="N737" i="1"/>
  <c r="AD1081" i="1"/>
  <c r="AD1104" i="1"/>
  <c r="O1144" i="1"/>
  <c r="AC1144" i="1"/>
  <c r="N1371" i="1"/>
  <c r="N36" i="1"/>
  <c r="AU1317" i="1"/>
  <c r="AD777" i="1"/>
  <c r="AD775" i="1"/>
  <c r="W775" i="1"/>
  <c r="W773" i="1"/>
  <c r="AW747" i="1"/>
  <c r="AX830" i="1"/>
  <c r="N1237" i="1"/>
  <c r="BA447" i="1"/>
  <c r="BH447" i="1"/>
  <c r="BA356" i="1"/>
  <c r="BH356" i="1"/>
  <c r="BA122" i="1"/>
  <c r="BH122" i="1"/>
  <c r="BI122" i="1"/>
  <c r="W243" i="1"/>
  <c r="BA202" i="1"/>
  <c r="BH202" i="1"/>
  <c r="K427" i="1"/>
  <c r="O431" i="1"/>
  <c r="O427" i="1"/>
  <c r="AV381" i="1"/>
  <c r="AW381" i="1"/>
  <c r="BH436" i="1"/>
  <c r="BI436" i="1"/>
  <c r="BA436" i="1"/>
  <c r="BH574" i="1"/>
  <c r="BI574" i="1"/>
  <c r="K1348" i="1"/>
  <c r="O1350" i="1"/>
  <c r="O578" i="1"/>
  <c r="AX403" i="1"/>
  <c r="O558" i="1"/>
  <c r="O555" i="1"/>
  <c r="K555" i="1"/>
  <c r="BA525" i="1"/>
  <c r="BH525" i="1"/>
  <c r="BI525" i="1"/>
  <c r="BA563" i="1"/>
  <c r="BH563" i="1"/>
  <c r="O522" i="1"/>
  <c r="O519" i="1"/>
  <c r="K519" i="1"/>
  <c r="AW502" i="1"/>
  <c r="O497" i="1"/>
  <c r="O494" i="1"/>
  <c r="K494" i="1"/>
  <c r="BH888" i="1"/>
  <c r="BI888" i="1"/>
  <c r="BA888" i="1"/>
  <c r="AX1013" i="1"/>
  <c r="BA1055" i="1"/>
  <c r="BH1055" i="1"/>
  <c r="BI1055" i="1"/>
  <c r="BA971" i="1"/>
  <c r="BH971" i="1"/>
  <c r="BI971" i="1"/>
  <c r="AV934" i="1"/>
  <c r="AW934" i="1"/>
  <c r="BA963" i="1"/>
  <c r="BH963" i="1"/>
  <c r="BI963" i="1"/>
  <c r="AD987" i="1"/>
  <c r="BA1040" i="1"/>
  <c r="BH1040" i="1"/>
  <c r="BI1040" i="1"/>
  <c r="AV910" i="1"/>
  <c r="AX913" i="1"/>
  <c r="BA952" i="1"/>
  <c r="AC934" i="1"/>
  <c r="AD1013" i="1"/>
  <c r="AT882" i="1"/>
  <c r="AT33" i="1"/>
  <c r="AV1003" i="1"/>
  <c r="BA1034" i="1"/>
  <c r="BH1034" i="1"/>
  <c r="BI1034" i="1"/>
  <c r="AW902" i="1"/>
  <c r="AV902" i="1"/>
  <c r="BA1008" i="1"/>
  <c r="BH1008" i="1"/>
  <c r="BI1008" i="1"/>
  <c r="BA999" i="1"/>
  <c r="BH999" i="1"/>
  <c r="BI999" i="1"/>
  <c r="BH1361" i="1"/>
  <c r="BI1361" i="1"/>
  <c r="BA1361" i="1"/>
  <c r="BA1368" i="1"/>
  <c r="BH1368" i="1"/>
  <c r="BI1368" i="1"/>
  <c r="BA1200" i="1"/>
  <c r="BH1200" i="1"/>
  <c r="BI1200" i="1"/>
  <c r="AV1329" i="1"/>
  <c r="AX1192" i="1"/>
  <c r="AX1269" i="1"/>
  <c r="BH1279" i="1"/>
  <c r="BI1279" i="1"/>
  <c r="BA1279" i="1"/>
  <c r="K1352" i="1"/>
  <c r="AX1354" i="1"/>
  <c r="AV1352" i="1"/>
  <c r="AV1239" i="1"/>
  <c r="AW1239" i="1"/>
  <c r="BH1248" i="1"/>
  <c r="BI1248" i="1"/>
  <c r="BA1248" i="1"/>
  <c r="BH1233" i="1"/>
  <c r="BI1233" i="1"/>
  <c r="BH1359" i="1"/>
  <c r="BI1359" i="1"/>
  <c r="AV1252" i="1"/>
  <c r="AT1317" i="1"/>
  <c r="AW1210" i="1"/>
  <c r="H1258" i="1"/>
  <c r="AV1264" i="1"/>
  <c r="AV1258" i="1"/>
  <c r="BH1277" i="1"/>
  <c r="BI1277" i="1"/>
  <c r="BA1277" i="1"/>
  <c r="AW1203" i="1"/>
  <c r="BA1224" i="1"/>
  <c r="BH1224" i="1"/>
  <c r="BI1224" i="1"/>
  <c r="O1352" i="1"/>
  <c r="AV1203" i="1"/>
  <c r="AX1327" i="1"/>
  <c r="AW1292" i="1"/>
  <c r="AX1333" i="1"/>
  <c r="O1270" i="1"/>
  <c r="K1264" i="1"/>
  <c r="Z1237" i="1"/>
  <c r="BH1385" i="1"/>
  <c r="BI1385" i="1"/>
  <c r="BA1385" i="1"/>
  <c r="BA1376" i="1"/>
  <c r="BH1376" i="1"/>
  <c r="BI1376" i="1"/>
  <c r="O1373" i="1"/>
  <c r="O1397" i="1"/>
  <c r="AV1408" i="1"/>
  <c r="AW1408" i="1"/>
  <c r="AX1404" i="1"/>
  <c r="K1387" i="1"/>
  <c r="AU1371" i="1"/>
  <c r="AU36" i="1"/>
  <c r="O1387" i="1"/>
  <c r="AX1383" i="1"/>
  <c r="AX1393" i="1"/>
  <c r="BA1088" i="1"/>
  <c r="BH1088" i="1"/>
  <c r="BI1088" i="1"/>
  <c r="AX1074" i="1"/>
  <c r="AD1061" i="1"/>
  <c r="W1059" i="1"/>
  <c r="AC1086" i="1"/>
  <c r="BA1065" i="1"/>
  <c r="BH1065" i="1"/>
  <c r="BI1065" i="1"/>
  <c r="AX1100" i="1"/>
  <c r="K1144" i="1"/>
  <c r="AV1071" i="1"/>
  <c r="AC1071" i="1"/>
  <c r="W1097" i="1"/>
  <c r="AT1126" i="1"/>
  <c r="AT1057" i="1"/>
  <c r="AT34" i="1"/>
  <c r="AD1066" i="1"/>
  <c r="AX1103" i="1"/>
  <c r="W1135" i="1"/>
  <c r="BA1153" i="1"/>
  <c r="BH1153" i="1"/>
  <c r="BI1153" i="1"/>
  <c r="W1144" i="1"/>
  <c r="AD1106" i="1"/>
  <c r="AD1138" i="1"/>
  <c r="BH1093" i="1"/>
  <c r="BI1093" i="1"/>
  <c r="BA1093" i="1"/>
  <c r="AD1065" i="1"/>
  <c r="K1059" i="1"/>
  <c r="H1126" i="1"/>
  <c r="H1057" i="1"/>
  <c r="H34" i="1"/>
  <c r="AC1115" i="1"/>
  <c r="AD1088" i="1"/>
  <c r="W1115" i="1"/>
  <c r="K1086" i="1"/>
  <c r="AC1128" i="1"/>
  <c r="AD1150" i="1"/>
  <c r="AD1089" i="1"/>
  <c r="AD1162" i="1"/>
  <c r="W1158" i="1"/>
  <c r="K685" i="1"/>
  <c r="AX816" i="1"/>
  <c r="BA734" i="1"/>
  <c r="BH734" i="1"/>
  <c r="BI734" i="1"/>
  <c r="AW764" i="1"/>
  <c r="AV764" i="1"/>
  <c r="AX679" i="1"/>
  <c r="BH781" i="1"/>
  <c r="BI781" i="1"/>
  <c r="BA781" i="1"/>
  <c r="W759" i="1"/>
  <c r="BH771" i="1"/>
  <c r="AX769" i="1"/>
  <c r="O702" i="1"/>
  <c r="AU798" i="1"/>
  <c r="AX777" i="1"/>
  <c r="AX839" i="1"/>
  <c r="AX864" i="1"/>
  <c r="AW855" i="1"/>
  <c r="AT798" i="1"/>
  <c r="O775" i="1"/>
  <c r="AX725" i="1"/>
  <c r="BH674" i="1"/>
  <c r="BI674" i="1"/>
  <c r="AX733" i="1"/>
  <c r="AD864" i="1"/>
  <c r="AD862" i="1"/>
  <c r="AX806" i="1"/>
  <c r="AV800" i="1"/>
  <c r="K729" i="1"/>
  <c r="H798" i="1"/>
  <c r="AD687" i="1"/>
  <c r="AD685" i="1"/>
  <c r="W685" i="1"/>
  <c r="AX744" i="1"/>
  <c r="BA878" i="1"/>
  <c r="BH878" i="1"/>
  <c r="BI878" i="1"/>
  <c r="BA639" i="1"/>
  <c r="BH639" i="1"/>
  <c r="BI639" i="1"/>
  <c r="H634" i="1"/>
  <c r="AX824" i="1"/>
  <c r="O641" i="1"/>
  <c r="AV677" i="1"/>
  <c r="AV739" i="1"/>
  <c r="AV737" i="1"/>
  <c r="Z683" i="1"/>
  <c r="AX720" i="1"/>
  <c r="AD824" i="1"/>
  <c r="W822" i="1"/>
  <c r="AD731" i="1"/>
  <c r="AD729" i="1"/>
  <c r="W729" i="1"/>
  <c r="AW822" i="1"/>
  <c r="W677" i="1"/>
  <c r="BH1400" i="1"/>
  <c r="BI1400" i="1"/>
  <c r="BA1400" i="1"/>
  <c r="BH1378" i="1"/>
  <c r="BI1378" i="1"/>
  <c r="BA1378" i="1"/>
  <c r="BH1394" i="1"/>
  <c r="BI1394" i="1"/>
  <c r="BA1394" i="1"/>
  <c r="BA1395" i="1"/>
  <c r="BH1395" i="1"/>
  <c r="BI1395" i="1"/>
  <c r="BA1392" i="1"/>
  <c r="BH1392" i="1"/>
  <c r="BI1392" i="1"/>
  <c r="BA1377" i="1"/>
  <c r="BH1377" i="1"/>
  <c r="BI1377" i="1"/>
  <c r="BH1401" i="1"/>
  <c r="BI1401" i="1"/>
  <c r="BA1401" i="1"/>
  <c r="AV1373" i="1"/>
  <c r="BH1403" i="1"/>
  <c r="BI1403" i="1"/>
  <c r="K1373" i="1"/>
  <c r="AV1397" i="1"/>
  <c r="K1397" i="1"/>
  <c r="AX1382" i="1"/>
  <c r="K1408" i="1"/>
  <c r="O1410" i="1"/>
  <c r="AV1387" i="1"/>
  <c r="BA1298" i="1"/>
  <c r="BH1298" i="1"/>
  <c r="BI1298" i="1"/>
  <c r="BH1296" i="1"/>
  <c r="BI1296" i="1"/>
  <c r="BA1296" i="1"/>
  <c r="BA1184" i="1"/>
  <c r="BH1184" i="1"/>
  <c r="BH1321" i="1"/>
  <c r="BA1321" i="1"/>
  <c r="K1244" i="1"/>
  <c r="O1295" i="1"/>
  <c r="K1292" i="1"/>
  <c r="AX1225" i="1"/>
  <c r="AC1260" i="1"/>
  <c r="AD1262" i="1"/>
  <c r="AD1260" i="1"/>
  <c r="AD1268" i="1"/>
  <c r="W1264" i="1"/>
  <c r="BH1313" i="1"/>
  <c r="BA1313" i="1"/>
  <c r="AX1311" i="1"/>
  <c r="O1333" i="1"/>
  <c r="K1329" i="1"/>
  <c r="AX1326" i="1"/>
  <c r="AX1217" i="1"/>
  <c r="BA1346" i="1"/>
  <c r="BH1346" i="1"/>
  <c r="BI1346" i="1"/>
  <c r="AX1345" i="1"/>
  <c r="AV1319" i="1"/>
  <c r="O1222" i="1"/>
  <c r="O1244" i="1"/>
  <c r="W1210" i="1"/>
  <c r="AD1212" i="1"/>
  <c r="BH1355" i="1"/>
  <c r="BA1355" i="1"/>
  <c r="K1189" i="1"/>
  <c r="O1191" i="1"/>
  <c r="AD1224" i="1"/>
  <c r="W1222" i="1"/>
  <c r="K1304" i="1"/>
  <c r="K1302" i="1"/>
  <c r="O1306" i="1"/>
  <c r="AX1295" i="1"/>
  <c r="O1183" i="1"/>
  <c r="K1178" i="1"/>
  <c r="BH1314" i="1"/>
  <c r="BI1314" i="1"/>
  <c r="BA1314" i="1"/>
  <c r="BA1213" i="1"/>
  <c r="BH1213" i="1"/>
  <c r="O1321" i="1"/>
  <c r="K1319" i="1"/>
  <c r="K1222" i="1"/>
  <c r="BA1139" i="1"/>
  <c r="BH1139" i="1"/>
  <c r="BI1139" i="1"/>
  <c r="BA1142" i="1"/>
  <c r="BH1142" i="1"/>
  <c r="BI1142" i="1"/>
  <c r="BH1109" i="1"/>
  <c r="BI1109" i="1"/>
  <c r="BA1109" i="1"/>
  <c r="BA1067" i="1"/>
  <c r="BH1067" i="1"/>
  <c r="BI1067" i="1"/>
  <c r="BA1149" i="1"/>
  <c r="BH1149" i="1"/>
  <c r="BI1149" i="1"/>
  <c r="BA1172" i="1"/>
  <c r="BH1172" i="1"/>
  <c r="BI1172" i="1"/>
  <c r="BE34" i="1"/>
  <c r="K1097" i="1"/>
  <c r="BA1150" i="1"/>
  <c r="BH1150" i="1"/>
  <c r="BI1150" i="1"/>
  <c r="AX1147" i="1"/>
  <c r="AX1166" i="1"/>
  <c r="AV1164" i="1"/>
  <c r="AD1137" i="1"/>
  <c r="AX1146" i="1"/>
  <c r="AV1144" i="1"/>
  <c r="AV1128" i="1"/>
  <c r="AW1128" i="1"/>
  <c r="BH1124" i="1"/>
  <c r="BI1124" i="1"/>
  <c r="BA1124" i="1"/>
  <c r="BH1102" i="1"/>
  <c r="BA1102" i="1"/>
  <c r="AG34" i="1"/>
  <c r="Z1126" i="1"/>
  <c r="Z1057" i="1"/>
  <c r="Z34" i="1"/>
  <c r="AW1115" i="1"/>
  <c r="AV1115" i="1"/>
  <c r="BA1107" i="1"/>
  <c r="BH1107" i="1"/>
  <c r="BI1107" i="1"/>
  <c r="O1086" i="1"/>
  <c r="O1135" i="1"/>
  <c r="AX1069" i="1"/>
  <c r="BH1084" i="1"/>
  <c r="BI1084" i="1"/>
  <c r="BH1079" i="1"/>
  <c r="BI1079" i="1"/>
  <c r="BA1079" i="1"/>
  <c r="BI1130" i="1"/>
  <c r="AX1090" i="1"/>
  <c r="AX1168" i="1"/>
  <c r="BH1160" i="1"/>
  <c r="BA1160" i="1"/>
  <c r="BA1123" i="1"/>
  <c r="BH1123" i="1"/>
  <c r="BI1123" i="1"/>
  <c r="O1074" i="1"/>
  <c r="AX1095" i="1"/>
  <c r="AX1092" i="1"/>
  <c r="O1100" i="1"/>
  <c r="O1167" i="1"/>
  <c r="K1164" i="1"/>
  <c r="BA1148" i="1"/>
  <c r="BH1148" i="1"/>
  <c r="BI1148" i="1"/>
  <c r="AV1086" i="1"/>
  <c r="AV1135" i="1"/>
  <c r="AW1158" i="1"/>
  <c r="BA997" i="1"/>
  <c r="BH997" i="1"/>
  <c r="BH970" i="1"/>
  <c r="BI970" i="1"/>
  <c r="BA970" i="1"/>
  <c r="O1016" i="1"/>
  <c r="K1011" i="1"/>
  <c r="BH1052" i="1"/>
  <c r="BI1052" i="1"/>
  <c r="BA1052" i="1"/>
  <c r="O952" i="1"/>
  <c r="K949" i="1"/>
  <c r="O1034" i="1"/>
  <c r="K1032" i="1"/>
  <c r="AV894" i="1"/>
  <c r="Z977" i="1"/>
  <c r="O936" i="1"/>
  <c r="K934" i="1"/>
  <c r="BA916" i="1"/>
  <c r="BH916" i="1"/>
  <c r="BI916" i="1"/>
  <c r="BA1009" i="1"/>
  <c r="BH1009" i="1"/>
  <c r="BI1009" i="1"/>
  <c r="BA936" i="1"/>
  <c r="BH936" i="1"/>
  <c r="BA1035" i="1"/>
  <c r="BH1035" i="1"/>
  <c r="BA953" i="1"/>
  <c r="BH953" i="1"/>
  <c r="BI953" i="1"/>
  <c r="K987" i="1"/>
  <c r="O991" i="1"/>
  <c r="BH932" i="1"/>
  <c r="BA932" i="1"/>
  <c r="BA930" i="1"/>
  <c r="AX930" i="1"/>
  <c r="BH926" i="1"/>
  <c r="BI928" i="1"/>
  <c r="BI926" i="1"/>
  <c r="O889" i="1"/>
  <c r="K886" i="1"/>
  <c r="O1008" i="1"/>
  <c r="K1003" i="1"/>
  <c r="BI993" i="1"/>
  <c r="O897" i="1"/>
  <c r="K894" i="1"/>
  <c r="K965" i="1"/>
  <c r="AV918" i="1"/>
  <c r="AX924" i="1"/>
  <c r="O1025" i="1"/>
  <c r="K1023" i="1"/>
  <c r="BA985" i="1"/>
  <c r="BH985" i="1"/>
  <c r="BI985" i="1"/>
  <c r="BA891" i="1"/>
  <c r="BH891" i="1"/>
  <c r="H977" i="1"/>
  <c r="BI1029" i="1"/>
  <c r="O928" i="1"/>
  <c r="K926" i="1"/>
  <c r="BA983" i="1"/>
  <c r="BH983" i="1"/>
  <c r="BI983" i="1"/>
  <c r="O1045" i="1"/>
  <c r="K1042" i="1"/>
  <c r="K910" i="1"/>
  <c r="O913" i="1"/>
  <c r="AX1030" i="1"/>
  <c r="AW965" i="1"/>
  <c r="BA982" i="1"/>
  <c r="BH982" i="1"/>
  <c r="BI982" i="1"/>
  <c r="O965" i="1"/>
  <c r="BH912" i="1"/>
  <c r="BA912" i="1"/>
  <c r="AX1014" i="1"/>
  <c r="O1000" i="1"/>
  <c r="K995" i="1"/>
  <c r="BH904" i="1"/>
  <c r="BA904" i="1"/>
  <c r="AX998" i="1"/>
  <c r="AV995" i="1"/>
  <c r="BA1006" i="1"/>
  <c r="BH1006" i="1"/>
  <c r="BI1006" i="1"/>
  <c r="O984" i="1"/>
  <c r="K979" i="1"/>
  <c r="BA951" i="1"/>
  <c r="BH951" i="1"/>
  <c r="AX921" i="1"/>
  <c r="AX961" i="1"/>
  <c r="AX892" i="1"/>
  <c r="O921" i="1"/>
  <c r="K918" i="1"/>
  <c r="O959" i="1"/>
  <c r="K956" i="1"/>
  <c r="O905" i="1"/>
  <c r="K902" i="1"/>
  <c r="BH699" i="1"/>
  <c r="BI699" i="1"/>
  <c r="BA699" i="1"/>
  <c r="BA743" i="1"/>
  <c r="BH743" i="1"/>
  <c r="BI743" i="1"/>
  <c r="BH790" i="1"/>
  <c r="BI790" i="1"/>
  <c r="BA790" i="1"/>
  <c r="BH708" i="1"/>
  <c r="BI708" i="1"/>
  <c r="BA708" i="1"/>
  <c r="BH858" i="1"/>
  <c r="BI858" i="1"/>
  <c r="BA858" i="1"/>
  <c r="BH820" i="1"/>
  <c r="BI820" i="1"/>
  <c r="BA820" i="1"/>
  <c r="BH851" i="1"/>
  <c r="BI851" i="1"/>
  <c r="BA851" i="1"/>
  <c r="BH651" i="1"/>
  <c r="BI651" i="1"/>
  <c r="BA651" i="1"/>
  <c r="BH687" i="1"/>
  <c r="BA687" i="1"/>
  <c r="AD848" i="1"/>
  <c r="AD846" i="1"/>
  <c r="AC846" i="1"/>
  <c r="BH749" i="1"/>
  <c r="BA749" i="1"/>
  <c r="BH802" i="1"/>
  <c r="BA802" i="1"/>
  <c r="BH671" i="1"/>
  <c r="BI671" i="1"/>
  <c r="BA671" i="1"/>
  <c r="BH690" i="1"/>
  <c r="BI690" i="1"/>
  <c r="BA690" i="1"/>
  <c r="BH803" i="1"/>
  <c r="BI803" i="1"/>
  <c r="BA803" i="1"/>
  <c r="BH873" i="1"/>
  <c r="BI873" i="1"/>
  <c r="BA873" i="1"/>
  <c r="BH664" i="1"/>
  <c r="BI664" i="1"/>
  <c r="BA664" i="1"/>
  <c r="BH656" i="1"/>
  <c r="BI656" i="1"/>
  <c r="BA656" i="1"/>
  <c r="K822" i="1"/>
  <c r="AX665" i="1"/>
  <c r="BA650" i="1"/>
  <c r="BH650" i="1"/>
  <c r="BI650" i="1"/>
  <c r="K641" i="1"/>
  <c r="AD702" i="1"/>
  <c r="AX704" i="1"/>
  <c r="AX857" i="1"/>
  <c r="AV814" i="1"/>
  <c r="AX832" i="1"/>
  <c r="K702" i="1"/>
  <c r="AW685" i="1"/>
  <c r="BH844" i="1"/>
  <c r="BI844" i="1"/>
  <c r="BA844" i="1"/>
  <c r="BH833" i="1"/>
  <c r="BI833" i="1"/>
  <c r="BA833" i="1"/>
  <c r="BH805" i="1"/>
  <c r="BI805" i="1"/>
  <c r="BA805" i="1"/>
  <c r="O822" i="1"/>
  <c r="O805" i="1"/>
  <c r="K800" i="1"/>
  <c r="O729" i="1"/>
  <c r="K712" i="1"/>
  <c r="BH879" i="1"/>
  <c r="BI879" i="1"/>
  <c r="BA879" i="1"/>
  <c r="O747" i="1"/>
  <c r="W636" i="1"/>
  <c r="O725" i="1"/>
  <c r="O722" i="1"/>
  <c r="K722" i="1"/>
  <c r="AD810" i="1"/>
  <c r="W808" i="1"/>
  <c r="BA752" i="1"/>
  <c r="BH752" i="1"/>
  <c r="BI752" i="1"/>
  <c r="AW668" i="1"/>
  <c r="AV668" i="1"/>
  <c r="BA714" i="1"/>
  <c r="BH714" i="1"/>
  <c r="BH644" i="1"/>
  <c r="BI644" i="1"/>
  <c r="BA644" i="1"/>
  <c r="BA849" i="1"/>
  <c r="BH849" i="1"/>
  <c r="BI849" i="1"/>
  <c r="O831" i="1"/>
  <c r="K828" i="1"/>
  <c r="BH719" i="1"/>
  <c r="BI719" i="1"/>
  <c r="BA719" i="1"/>
  <c r="BH796" i="1"/>
  <c r="BI796" i="1"/>
  <c r="BA796" i="1"/>
  <c r="BH645" i="1"/>
  <c r="BI645" i="1"/>
  <c r="BA645" i="1"/>
  <c r="BA852" i="1"/>
  <c r="BH852" i="1"/>
  <c r="BI852" i="1"/>
  <c r="BH707" i="1"/>
  <c r="BI707" i="1"/>
  <c r="BA707" i="1"/>
  <c r="O850" i="1"/>
  <c r="K846" i="1"/>
  <c r="BH705" i="1"/>
  <c r="BI705" i="1"/>
  <c r="BA705" i="1"/>
  <c r="BH871" i="1"/>
  <c r="BI871" i="1"/>
  <c r="BA871" i="1"/>
  <c r="BH726" i="1"/>
  <c r="BI726" i="1"/>
  <c r="BA726" i="1"/>
  <c r="BH804" i="1"/>
  <c r="BI804" i="1"/>
  <c r="BA804" i="1"/>
  <c r="AD771" i="1"/>
  <c r="AD769" i="1"/>
  <c r="W769" i="1"/>
  <c r="AX741" i="1"/>
  <c r="BH715" i="1"/>
  <c r="BI715" i="1"/>
  <c r="BA715" i="1"/>
  <c r="AX795" i="1"/>
  <c r="BH791" i="1"/>
  <c r="BI791" i="1"/>
  <c r="BA791" i="1"/>
  <c r="AW702" i="1"/>
  <c r="AV783" i="1"/>
  <c r="K677" i="1"/>
  <c r="O680" i="1"/>
  <c r="O677" i="1"/>
  <c r="BH789" i="1"/>
  <c r="BI789" i="1"/>
  <c r="BA789" i="1"/>
  <c r="BA843" i="1"/>
  <c r="BH843" i="1"/>
  <c r="BI843" i="1"/>
  <c r="BA681" i="1"/>
  <c r="BH681" i="1"/>
  <c r="BI681" i="1"/>
  <c r="BA811" i="1"/>
  <c r="O685" i="1"/>
  <c r="O842" i="1"/>
  <c r="K837" i="1"/>
  <c r="K783" i="1"/>
  <c r="K653" i="1"/>
  <c r="K775" i="1"/>
  <c r="BH831" i="1"/>
  <c r="BA831" i="1"/>
  <c r="BA750" i="1"/>
  <c r="BH750" i="1"/>
  <c r="BI750" i="1"/>
  <c r="AW285" i="1"/>
  <c r="AX287" i="1"/>
  <c r="AJ627" i="1"/>
  <c r="O1237" i="1"/>
  <c r="BH889" i="1"/>
  <c r="BI889" i="1"/>
  <c r="AD1387" i="1"/>
  <c r="AD93" i="1"/>
  <c r="W1237" i="1"/>
  <c r="AR198" i="1"/>
  <c r="AR29" i="1"/>
  <c r="AD1128" i="1"/>
  <c r="AW956" i="1"/>
  <c r="P95" i="1"/>
  <c r="P673" i="1"/>
  <c r="P222" i="1"/>
  <c r="P299" i="1"/>
  <c r="P786" i="1"/>
  <c r="P264" i="1"/>
  <c r="P1083" i="1"/>
  <c r="P830" i="1"/>
  <c r="AW1042" i="1"/>
  <c r="P321" i="1"/>
  <c r="AW1304" i="1"/>
  <c r="BH1405" i="1"/>
  <c r="BI1405" i="1"/>
  <c r="P246" i="1"/>
  <c r="P75" i="1"/>
  <c r="BA1315" i="1"/>
  <c r="P780" i="1"/>
  <c r="P333" i="1"/>
  <c r="P788" i="1"/>
  <c r="P651" i="1"/>
  <c r="P362" i="1"/>
  <c r="P527" i="1"/>
  <c r="P466" i="1"/>
  <c r="P424" i="1"/>
  <c r="P1378" i="1"/>
  <c r="P968" i="1"/>
  <c r="P1336" i="1"/>
  <c r="P1015" i="1"/>
  <c r="P1123" i="1"/>
  <c r="P970" i="1"/>
  <c r="P376" i="1"/>
  <c r="P374" i="1"/>
  <c r="P614" i="1"/>
  <c r="P230" i="1"/>
  <c r="P1266" i="1"/>
  <c r="P741" i="1"/>
  <c r="P892" i="1"/>
  <c r="P961" i="1"/>
  <c r="P679" i="1"/>
  <c r="P1404" i="1"/>
  <c r="P491" i="1"/>
  <c r="BA320" i="1"/>
  <c r="P581" i="1"/>
  <c r="BA1110" i="1"/>
  <c r="P64" i="1"/>
  <c r="P281" i="1"/>
  <c r="P521" i="1"/>
  <c r="P433" i="1"/>
  <c r="P735" i="1"/>
  <c r="P253" i="1"/>
  <c r="P461" i="1"/>
  <c r="P274" i="1"/>
  <c r="P99" i="1"/>
  <c r="P203" i="1"/>
  <c r="P1193" i="1"/>
  <c r="P1121" i="1"/>
  <c r="P1380" i="1"/>
  <c r="P1250" i="1"/>
  <c r="P1394" i="1"/>
  <c r="P1377" i="1"/>
  <c r="P974" i="1"/>
  <c r="P1014" i="1"/>
  <c r="P345" i="1"/>
  <c r="P1278" i="1"/>
  <c r="P691" i="1"/>
  <c r="P414" i="1"/>
  <c r="P513" i="1"/>
  <c r="P1000" i="1"/>
  <c r="P1119" i="1"/>
  <c r="P1049" i="1"/>
  <c r="P287" i="1"/>
  <c r="P665" i="1"/>
  <c r="P921" i="1"/>
  <c r="P1168" i="1"/>
  <c r="P618" i="1"/>
  <c r="AW220" i="1"/>
  <c r="P355" i="1"/>
  <c r="P724" i="1"/>
  <c r="P173" i="1"/>
  <c r="BH1110" i="1"/>
  <c r="BI1110" i="1"/>
  <c r="P240" i="1"/>
  <c r="P1234" i="1"/>
  <c r="P781" i="1"/>
  <c r="P1277" i="1"/>
  <c r="P514" i="1"/>
  <c r="P778" i="1"/>
  <c r="P404" i="1"/>
  <c r="P233" i="1"/>
  <c r="P825" i="1"/>
  <c r="P818" i="1"/>
  <c r="P80" i="1"/>
  <c r="P369" i="1"/>
  <c r="P366" i="1"/>
  <c r="P923" i="1"/>
  <c r="P1162" i="1"/>
  <c r="P1140" i="1"/>
  <c r="P940" i="1"/>
  <c r="P1051" i="1"/>
  <c r="P260" i="1"/>
  <c r="P1267" i="1"/>
  <c r="P542" i="1"/>
  <c r="P592" i="1"/>
  <c r="P1309" i="1"/>
  <c r="P1389" i="1"/>
  <c r="P1016" i="1"/>
  <c r="BH691" i="1"/>
  <c r="BI691" i="1"/>
  <c r="P1225" i="1"/>
  <c r="BA222" i="1"/>
  <c r="P149" i="1"/>
  <c r="P610" i="1"/>
  <c r="P262" i="1"/>
  <c r="P127" i="1"/>
  <c r="P576" i="1"/>
  <c r="P429" i="1"/>
  <c r="P435" i="1"/>
  <c r="BA266" i="1"/>
  <c r="P625" i="1"/>
  <c r="P565" i="1"/>
  <c r="P441" i="1"/>
  <c r="P1078" i="1"/>
  <c r="P937" i="1"/>
  <c r="P1105" i="1"/>
  <c r="P960" i="1"/>
  <c r="P1232" i="1"/>
  <c r="P1112" i="1"/>
  <c r="P1400" i="1"/>
  <c r="P1109" i="1"/>
  <c r="P360" i="1"/>
  <c r="P322" i="1"/>
  <c r="P320" i="1"/>
  <c r="P323" i="1"/>
  <c r="P324" i="1"/>
  <c r="P325" i="1"/>
  <c r="P318" i="1"/>
  <c r="P1001" i="1"/>
  <c r="P1106" i="1"/>
  <c r="BA691" i="1"/>
  <c r="P368" i="1"/>
  <c r="P1219" i="1"/>
  <c r="BH1068" i="1"/>
  <c r="BI1068" i="1"/>
  <c r="BA1113" i="1"/>
  <c r="P108" i="1"/>
  <c r="P698" i="1"/>
  <c r="P541" i="1"/>
  <c r="BH585" i="1"/>
  <c r="BI585" i="1"/>
  <c r="P539" i="1"/>
  <c r="P468" i="1"/>
  <c r="BA283" i="1"/>
  <c r="P307" i="1"/>
  <c r="P1120" i="1"/>
  <c r="P1111" i="1"/>
  <c r="P1044" i="1"/>
  <c r="P1229" i="1"/>
  <c r="P1185" i="1"/>
  <c r="P872" i="1"/>
  <c r="P1376" i="1"/>
  <c r="P1037" i="1"/>
  <c r="P394" i="1"/>
  <c r="P972" i="1"/>
  <c r="P816" i="1"/>
  <c r="P87" i="1"/>
  <c r="P1343" i="1"/>
  <c r="BA675" i="1"/>
  <c r="P947" i="1"/>
  <c r="P580" i="1"/>
  <c r="P422" i="1"/>
  <c r="P719" i="1"/>
  <c r="P415" i="1"/>
  <c r="P133" i="1"/>
  <c r="P666" i="1"/>
  <c r="P316" i="1"/>
  <c r="P214" i="1"/>
  <c r="P1064" i="1"/>
  <c r="P958" i="1"/>
  <c r="P1150" i="1"/>
  <c r="P1201" i="1"/>
  <c r="P907" i="1"/>
  <c r="P908" i="1"/>
  <c r="P939" i="1"/>
  <c r="P1152" i="1"/>
  <c r="P517" i="1"/>
  <c r="BA1068" i="1"/>
  <c r="P598" i="1"/>
  <c r="P1138" i="1"/>
  <c r="P1151" i="1"/>
  <c r="AW894" i="1"/>
  <c r="P1345" i="1"/>
  <c r="P924" i="1"/>
  <c r="BH1119" i="1"/>
  <c r="BI1119" i="1"/>
  <c r="P864" i="1"/>
  <c r="P1269" i="1"/>
  <c r="P1235" i="1"/>
  <c r="P1384" i="1"/>
  <c r="P275" i="1"/>
  <c r="P1101" i="1"/>
  <c r="P245" i="1"/>
  <c r="P249" i="1"/>
  <c r="P243" i="1"/>
  <c r="P999" i="1"/>
  <c r="P259" i="1"/>
  <c r="P330" i="1"/>
  <c r="P500" i="1"/>
  <c r="P312" i="1"/>
  <c r="P224" i="1"/>
  <c r="P402" i="1"/>
  <c r="P589" i="1"/>
  <c r="P1299" i="1"/>
  <c r="P1306" i="1"/>
  <c r="P920" i="1"/>
  <c r="P841" i="1"/>
  <c r="P1268" i="1"/>
  <c r="P1290" i="1"/>
  <c r="P1288" i="1"/>
  <c r="P1075" i="1"/>
  <c r="P992" i="1"/>
  <c r="P279" i="1"/>
  <c r="P811" i="1"/>
  <c r="P832" i="1"/>
  <c r="P1069" i="1"/>
  <c r="P1146" i="1"/>
  <c r="BA1119" i="1"/>
  <c r="P1295" i="1"/>
  <c r="AW1264" i="1"/>
  <c r="P700" i="1"/>
  <c r="P1141" i="1"/>
  <c r="P206" i="1"/>
  <c r="P400" i="1"/>
  <c r="P952" i="1"/>
  <c r="AD328" i="1"/>
  <c r="P334" i="1"/>
  <c r="P361" i="1"/>
  <c r="P717" i="1"/>
  <c r="BA261" i="1"/>
  <c r="P716" i="1"/>
  <c r="BA223" i="1"/>
  <c r="P718" i="1"/>
  <c r="P630" i="1"/>
  <c r="BH467" i="1"/>
  <c r="BI467" i="1"/>
  <c r="P566" i="1"/>
  <c r="P258" i="1"/>
  <c r="P1063" i="1"/>
  <c r="P1227" i="1"/>
  <c r="P1089" i="1"/>
  <c r="P1079" i="1"/>
  <c r="P877" i="1"/>
  <c r="P922" i="1"/>
  <c r="P1171" i="1"/>
  <c r="P853" i="1"/>
  <c r="P1327" i="1"/>
  <c r="P762" i="1"/>
  <c r="P194" i="1"/>
  <c r="P335" i="1"/>
  <c r="P348" i="1"/>
  <c r="P898" i="1"/>
  <c r="AW783" i="1"/>
  <c r="P1217" i="1"/>
  <c r="P744" i="1"/>
  <c r="P1074" i="1"/>
  <c r="P1192" i="1"/>
  <c r="BA194" i="1"/>
  <c r="P66" i="1"/>
  <c r="BH347" i="1"/>
  <c r="BI347" i="1"/>
  <c r="P294" i="1"/>
  <c r="P697" i="1"/>
  <c r="P626" i="1"/>
  <c r="P393" i="1"/>
  <c r="P229" i="1"/>
  <c r="P515" i="1"/>
  <c r="P516" i="1"/>
  <c r="P511" i="1"/>
  <c r="P72" i="1"/>
  <c r="P309" i="1"/>
  <c r="BA981" i="1"/>
  <c r="P889" i="1"/>
  <c r="BH942" i="1"/>
  <c r="BI942" i="1"/>
  <c r="P962" i="1"/>
  <c r="P1369" i="1"/>
  <c r="P1332" i="1"/>
  <c r="BH194" i="1"/>
  <c r="BI194" i="1"/>
  <c r="P340" i="1"/>
  <c r="P647" i="1"/>
  <c r="AD391" i="1"/>
  <c r="BA1405" i="1"/>
  <c r="P1220" i="1"/>
  <c r="P1107" i="1"/>
  <c r="BH1054" i="1"/>
  <c r="BI1054" i="1"/>
  <c r="BH76" i="1"/>
  <c r="BI76" i="1"/>
  <c r="P1360" i="1"/>
  <c r="P849" i="1"/>
  <c r="P508" i="1"/>
  <c r="P732" i="1"/>
  <c r="P116" i="1"/>
  <c r="P151" i="1"/>
  <c r="BH544" i="1"/>
  <c r="BI544" i="1"/>
  <c r="P202" i="1"/>
  <c r="P385" i="1"/>
  <c r="P753" i="1"/>
  <c r="P499" i="1"/>
  <c r="P289" i="1"/>
  <c r="P1067" i="1"/>
  <c r="P1402" i="1"/>
  <c r="P1082" i="1"/>
  <c r="P1207" i="1"/>
  <c r="P1228" i="1"/>
  <c r="P932" i="1"/>
  <c r="P930" i="1"/>
  <c r="P1382" i="1"/>
  <c r="P1354" i="1"/>
  <c r="BH673" i="1"/>
  <c r="BI673" i="1"/>
  <c r="P998" i="1"/>
  <c r="P1326" i="1"/>
  <c r="BA673" i="1"/>
  <c r="P1092" i="1"/>
  <c r="P1166" i="1"/>
  <c r="P1013" i="1"/>
  <c r="P403" i="1"/>
  <c r="P572" i="1"/>
  <c r="AW328" i="1"/>
  <c r="P489" i="1"/>
  <c r="P89" i="1"/>
  <c r="P1055" i="1"/>
  <c r="P417" i="1"/>
  <c r="P553" i="1"/>
  <c r="P371" i="1"/>
  <c r="P657" i="1"/>
  <c r="BA406" i="1"/>
  <c r="P524" i="1"/>
  <c r="P81" i="1"/>
  <c r="P450" i="1"/>
  <c r="P672" i="1"/>
  <c r="P546" i="1"/>
  <c r="P1139" i="1"/>
  <c r="P1255" i="1"/>
  <c r="P1272" i="1"/>
  <c r="P850" i="1"/>
  <c r="P1017" i="1"/>
  <c r="P567" i="1"/>
  <c r="BH598" i="1"/>
  <c r="BI598" i="1"/>
  <c r="P238" i="1"/>
  <c r="AD793" i="1"/>
  <c r="BA310" i="1"/>
  <c r="P693" i="1"/>
  <c r="P79" i="1"/>
  <c r="P492" i="1"/>
  <c r="P97" i="1"/>
  <c r="P434" i="1"/>
  <c r="P727" i="1"/>
  <c r="P401" i="1"/>
  <c r="P336" i="1"/>
  <c r="P583" i="1"/>
  <c r="P532" i="1"/>
  <c r="P530" i="1"/>
  <c r="BA990" i="1"/>
  <c r="P1379" i="1"/>
  <c r="P973" i="1"/>
  <c r="P1172" i="1"/>
  <c r="P1095" i="1"/>
  <c r="P1147" i="1"/>
  <c r="P1103" i="1"/>
  <c r="P795" i="1"/>
  <c r="P793" i="1"/>
  <c r="P704" i="1"/>
  <c r="P1383" i="1"/>
  <c r="P1333" i="1"/>
  <c r="P1066" i="1"/>
  <c r="BA598" i="1"/>
  <c r="P349" i="1"/>
  <c r="P277" i="1"/>
  <c r="P78" i="1"/>
  <c r="BH779" i="1"/>
  <c r="BI779" i="1"/>
  <c r="P313" i="1"/>
  <c r="P128" i="1"/>
  <c r="P497" i="1"/>
  <c r="P1181" i="1"/>
  <c r="P184" i="1"/>
  <c r="P617" i="1"/>
  <c r="P101" i="1"/>
  <c r="P564" i="1"/>
  <c r="BA73" i="1"/>
  <c r="P225" i="1"/>
  <c r="P1249" i="1"/>
  <c r="P1334" i="1"/>
  <c r="P1048" i="1"/>
  <c r="P840" i="1"/>
  <c r="P1194" i="1"/>
  <c r="BA914" i="1"/>
  <c r="P1090" i="1"/>
  <c r="P1100" i="1"/>
  <c r="P267" i="1"/>
  <c r="P857" i="1"/>
  <c r="P855" i="1"/>
  <c r="P1393" i="1"/>
  <c r="P1195" i="1"/>
  <c r="BH811" i="1"/>
  <c r="BI811" i="1"/>
  <c r="P720" i="1"/>
  <c r="P1364" i="1"/>
  <c r="P584" i="1"/>
  <c r="BA1278" i="1"/>
  <c r="BA1280" i="1"/>
  <c r="BA1275" i="1"/>
  <c r="P1337" i="1"/>
  <c r="P805" i="1"/>
  <c r="BH1038" i="1"/>
  <c r="BI1038" i="1"/>
  <c r="P616" i="1"/>
  <c r="P649" i="1"/>
  <c r="P357" i="1"/>
  <c r="P591" i="1"/>
  <c r="P109" i="1"/>
  <c r="P148" i="1"/>
  <c r="P1356" i="1"/>
  <c r="P1196" i="1"/>
  <c r="P946" i="1"/>
  <c r="P1390" i="1"/>
  <c r="P1294" i="1"/>
  <c r="AD200" i="1"/>
  <c r="AD1178" i="1"/>
  <c r="AD427" i="1"/>
  <c r="BH434" i="1"/>
  <c r="BI434" i="1"/>
  <c r="BA97" i="1"/>
  <c r="K1275" i="1"/>
  <c r="BA1227" i="1"/>
  <c r="BH441" i="1"/>
  <c r="BI441" i="1"/>
  <c r="AD272" i="1"/>
  <c r="AD587" i="1"/>
  <c r="BA309" i="1"/>
  <c r="BH1091" i="1"/>
  <c r="BI1091" i="1"/>
  <c r="BH73" i="1"/>
  <c r="BI73" i="1"/>
  <c r="BH914" i="1"/>
  <c r="BI914" i="1"/>
  <c r="BA942" i="1"/>
  <c r="BH282" i="1"/>
  <c r="BI282" i="1"/>
  <c r="BH608" i="1"/>
  <c r="BI608" i="1"/>
  <c r="AD561" i="1"/>
  <c r="BA245" i="1"/>
  <c r="K70" i="1"/>
  <c r="BH564" i="1"/>
  <c r="BI564" i="1"/>
  <c r="BH309" i="1"/>
  <c r="BI309" i="1"/>
  <c r="AW1178" i="1"/>
  <c r="AD995" i="1"/>
  <c r="BI1025" i="1"/>
  <c r="BI1023" i="1"/>
  <c r="AW113" i="1"/>
  <c r="BH393" i="1"/>
  <c r="O70" i="1"/>
  <c r="BH521" i="1"/>
  <c r="BI521" i="1"/>
  <c r="BA564" i="1"/>
  <c r="AD1244" i="1"/>
  <c r="BH981" i="1"/>
  <c r="BI981" i="1"/>
  <c r="W111" i="1"/>
  <c r="AW837" i="1"/>
  <c r="AW868" i="1"/>
  <c r="AD1352" i="1"/>
  <c r="BA497" i="1"/>
  <c r="K255" i="1"/>
  <c r="AD636" i="1"/>
  <c r="BA347" i="1"/>
  <c r="BH952" i="1"/>
  <c r="BI952" i="1"/>
  <c r="BH497" i="1"/>
  <c r="BI497" i="1"/>
  <c r="AD1373" i="1"/>
  <c r="BH1278" i="1"/>
  <c r="BI1278" i="1"/>
  <c r="AW537" i="1"/>
  <c r="BA521" i="1"/>
  <c r="AW561" i="1"/>
  <c r="BH1227" i="1"/>
  <c r="BI1227" i="1"/>
  <c r="BA467" i="1"/>
  <c r="AD1340" i="1"/>
  <c r="BH466" i="1"/>
  <c r="BI466" i="1"/>
  <c r="BH532" i="1"/>
  <c r="BI532" i="1"/>
  <c r="BI530" i="1"/>
  <c r="W351" i="1"/>
  <c r="AV1302" i="1"/>
  <c r="AW427" i="1"/>
  <c r="BA434" i="1"/>
  <c r="BH97" i="1"/>
  <c r="BI97" i="1"/>
  <c r="AD419" i="1"/>
  <c r="AD70" i="1"/>
  <c r="AW419" i="1"/>
  <c r="AD537" i="1"/>
  <c r="P627" i="1"/>
  <c r="P1161" i="1"/>
  <c r="P1158" i="1"/>
  <c r="BH1161" i="1"/>
  <c r="BI1161" i="1"/>
  <c r="BA1161" i="1"/>
  <c r="P1122" i="1"/>
  <c r="BH1122" i="1"/>
  <c r="BI1122" i="1"/>
  <c r="BA1122" i="1"/>
  <c r="P943" i="1"/>
  <c r="BH943" i="1"/>
  <c r="BI943" i="1"/>
  <c r="BA943" i="1"/>
  <c r="BA1187" i="1"/>
  <c r="P1187" i="1"/>
  <c r="AX1178" i="1"/>
  <c r="BH1187" i="1"/>
  <c r="BI1187" i="1"/>
  <c r="P1324" i="1"/>
  <c r="BA1324" i="1"/>
  <c r="BH1324" i="1"/>
  <c r="BI1324" i="1"/>
  <c r="P62" i="1"/>
  <c r="BH62" i="1"/>
  <c r="BI62" i="1"/>
  <c r="BA62" i="1"/>
  <c r="BA824" i="1"/>
  <c r="P824" i="1"/>
  <c r="P913" i="1"/>
  <c r="P1280" i="1"/>
  <c r="BA1308" i="1"/>
  <c r="P1308" i="1"/>
  <c r="BA1154" i="1"/>
  <c r="P1154" i="1"/>
  <c r="BH1081" i="1"/>
  <c r="BI1081" i="1"/>
  <c r="P1081" i="1"/>
  <c r="BA880" i="1"/>
  <c r="P880" i="1"/>
  <c r="BH1133" i="1"/>
  <c r="BI1133" i="1"/>
  <c r="P1133" i="1"/>
  <c r="BA1073" i="1"/>
  <c r="P1073" i="1"/>
  <c r="BH945" i="1"/>
  <c r="BI945" i="1"/>
  <c r="P945" i="1"/>
  <c r="P936" i="1"/>
  <c r="BA954" i="1"/>
  <c r="P954" i="1"/>
  <c r="P1084" i="1"/>
  <c r="BA1307" i="1"/>
  <c r="P1307" i="1"/>
  <c r="BH1315" i="1"/>
  <c r="BI1315" i="1"/>
  <c r="P1315" i="1"/>
  <c r="BH990" i="1"/>
  <c r="BI990" i="1"/>
  <c r="P990" i="1"/>
  <c r="BH1169" i="1"/>
  <c r="BI1169" i="1"/>
  <c r="P1169" i="1"/>
  <c r="BA1170" i="1"/>
  <c r="P1170" i="1"/>
  <c r="BH941" i="1"/>
  <c r="BI941" i="1"/>
  <c r="P941" i="1"/>
  <c r="P839" i="1"/>
  <c r="P837" i="1"/>
  <c r="BA984" i="1"/>
  <c r="P984" i="1"/>
  <c r="BA1132" i="1"/>
  <c r="P1132" i="1"/>
  <c r="BH1381" i="1"/>
  <c r="BI1381" i="1"/>
  <c r="P1381" i="1"/>
  <c r="BH1167" i="1"/>
  <c r="BI1167" i="1"/>
  <c r="P1167" i="1"/>
  <c r="BH1155" i="1"/>
  <c r="BI1155" i="1"/>
  <c r="P1155" i="1"/>
  <c r="P1094" i="1"/>
  <c r="P1403" i="1"/>
  <c r="BH866" i="1"/>
  <c r="BI866" i="1"/>
  <c r="P866" i="1"/>
  <c r="BH1108" i="1"/>
  <c r="BI1108" i="1"/>
  <c r="P1108" i="1"/>
  <c r="BH1191" i="1"/>
  <c r="BI1191" i="1"/>
  <c r="P1191" i="1"/>
  <c r="P1273" i="1"/>
  <c r="BH1046" i="1"/>
  <c r="BI1046" i="1"/>
  <c r="P1046" i="1"/>
  <c r="P1068" i="1"/>
  <c r="P981" i="1"/>
  <c r="P942" i="1"/>
  <c r="BH915" i="1"/>
  <c r="BI915" i="1"/>
  <c r="P915" i="1"/>
  <c r="BA1186" i="1"/>
  <c r="P1186" i="1"/>
  <c r="BA1054" i="1"/>
  <c r="P1054" i="1"/>
  <c r="AX800" i="1"/>
  <c r="P806" i="1"/>
  <c r="BH848" i="1"/>
  <c r="BI848" i="1"/>
  <c r="P848" i="1"/>
  <c r="BH1080" i="1"/>
  <c r="BI1080" i="1"/>
  <c r="P1080" i="1"/>
  <c r="BH1113" i="1"/>
  <c r="BI1113" i="1"/>
  <c r="P1113" i="1"/>
  <c r="BH1118" i="1"/>
  <c r="BI1118" i="1"/>
  <c r="P1118" i="1"/>
  <c r="BH1047" i="1"/>
  <c r="BI1047" i="1"/>
  <c r="P1047" i="1"/>
  <c r="P969" i="1"/>
  <c r="P1197" i="1"/>
  <c r="BH1365" i="1"/>
  <c r="BI1365" i="1"/>
  <c r="P1365" i="1"/>
  <c r="P1038" i="1"/>
  <c r="P1226" i="1"/>
  <c r="P1130" i="1"/>
  <c r="BH1076" i="1"/>
  <c r="BI1076" i="1"/>
  <c r="P1076" i="1"/>
  <c r="BA1091" i="1"/>
  <c r="P1091" i="1"/>
  <c r="BA900" i="1"/>
  <c r="P900" i="1"/>
  <c r="BA1406" i="1"/>
  <c r="P1406" i="1"/>
  <c r="BA1005" i="1"/>
  <c r="P1005" i="1"/>
  <c r="P944" i="1"/>
  <c r="P967" i="1"/>
  <c r="BH1062" i="1"/>
  <c r="BI1062" i="1"/>
  <c r="P1062" i="1"/>
  <c r="P1359" i="1"/>
  <c r="P993" i="1"/>
  <c r="P1405" i="1"/>
  <c r="P1110" i="1"/>
  <c r="P914" i="1"/>
  <c r="P121" i="1"/>
  <c r="BA121" i="1"/>
  <c r="BH121" i="1"/>
  <c r="BI121" i="1"/>
  <c r="BA1201" i="1"/>
  <c r="BH1201" i="1"/>
  <c r="BI1201" i="1"/>
  <c r="BA907" i="1"/>
  <c r="BH907" i="1"/>
  <c r="BI907" i="1"/>
  <c r="P157" i="1"/>
  <c r="BH157" i="1"/>
  <c r="BI157" i="1"/>
  <c r="BA1063" i="1"/>
  <c r="BH1063" i="1"/>
  <c r="BI1063" i="1"/>
  <c r="BA841" i="1"/>
  <c r="BH841" i="1"/>
  <c r="BI841" i="1"/>
  <c r="BH1402" i="1"/>
  <c r="BI1402" i="1"/>
  <c r="BA1402" i="1"/>
  <c r="BH1082" i="1"/>
  <c r="BI1082" i="1"/>
  <c r="BA1082" i="1"/>
  <c r="P239" i="1"/>
  <c r="BH239" i="1"/>
  <c r="BI239" i="1"/>
  <c r="BA239" i="1"/>
  <c r="BH241" i="1"/>
  <c r="BI241" i="1"/>
  <c r="P241" i="1"/>
  <c r="BA241" i="1"/>
  <c r="BA1332" i="1"/>
  <c r="BH1332" i="1"/>
  <c r="BI1332" i="1"/>
  <c r="BH1334" i="1"/>
  <c r="BI1334" i="1"/>
  <c r="BA1334" i="1"/>
  <c r="BA288" i="1"/>
  <c r="P288" i="1"/>
  <c r="P475" i="1"/>
  <c r="BH475" i="1"/>
  <c r="BI475" i="1"/>
  <c r="BA475" i="1"/>
  <c r="BA1151" i="1"/>
  <c r="BH1151" i="1"/>
  <c r="BI1151" i="1"/>
  <c r="BA974" i="1"/>
  <c r="BH974" i="1"/>
  <c r="BI974" i="1"/>
  <c r="BA1105" i="1"/>
  <c r="BH1105" i="1"/>
  <c r="BI1105" i="1"/>
  <c r="O1011" i="1"/>
  <c r="O1304" i="1"/>
  <c r="O1292" i="1"/>
  <c r="BH303" i="1"/>
  <c r="P303" i="1"/>
  <c r="BH298" i="1"/>
  <c r="BI298" i="1"/>
  <c r="P298" i="1"/>
  <c r="BH171" i="1"/>
  <c r="BI171" i="1"/>
  <c r="P171" i="1"/>
  <c r="BH77" i="1"/>
  <c r="BI77" i="1"/>
  <c r="P77" i="1"/>
  <c r="BH372" i="1"/>
  <c r="BI372" i="1"/>
  <c r="P372" i="1"/>
  <c r="BA731" i="1"/>
  <c r="P731" i="1"/>
  <c r="P310" i="1"/>
  <c r="BH406" i="1"/>
  <c r="BI406" i="1"/>
  <c r="P406" i="1"/>
  <c r="BA209" i="1"/>
  <c r="P209" i="1"/>
  <c r="BA680" i="1"/>
  <c r="P680" i="1"/>
  <c r="P677" i="1"/>
  <c r="BA608" i="1"/>
  <c r="P608" i="1"/>
  <c r="O1042" i="1"/>
  <c r="O1203" i="1"/>
  <c r="BH547" i="1"/>
  <c r="BI547" i="1"/>
  <c r="P547" i="1"/>
  <c r="BA465" i="1"/>
  <c r="P465" i="1"/>
  <c r="P276" i="1"/>
  <c r="BH745" i="1"/>
  <c r="BI745" i="1"/>
  <c r="P745" i="1"/>
  <c r="BH557" i="1"/>
  <c r="BI557" i="1"/>
  <c r="P557" i="1"/>
  <c r="P73" i="1"/>
  <c r="O987" i="1"/>
  <c r="O1408" i="1"/>
  <c r="BH304" i="1"/>
  <c r="BI304" i="1"/>
  <c r="P304" i="1"/>
  <c r="P263" i="1"/>
  <c r="BH297" i="1"/>
  <c r="BI297" i="1"/>
  <c r="P297" i="1"/>
  <c r="O995" i="1"/>
  <c r="P995" i="1"/>
  <c r="O934" i="1"/>
  <c r="O1189" i="1"/>
  <c r="BA410" i="1"/>
  <c r="P410" i="1"/>
  <c r="P290" i="1"/>
  <c r="P158" i="1"/>
  <c r="P152" i="1"/>
  <c r="P609" i="1"/>
  <c r="BH231" i="1"/>
  <c r="BI231" i="1"/>
  <c r="P231" i="1"/>
  <c r="BA216" i="1"/>
  <c r="P216" i="1"/>
  <c r="BA411" i="1"/>
  <c r="P411" i="1"/>
  <c r="BH451" i="1"/>
  <c r="BI451" i="1"/>
  <c r="P451" i="1"/>
  <c r="AW612" i="1"/>
  <c r="P779" i="1"/>
  <c r="O1264" i="1"/>
  <c r="P65" i="1"/>
  <c r="P178" i="1"/>
  <c r="O837" i="1"/>
  <c r="O1319" i="1"/>
  <c r="O1329" i="1"/>
  <c r="O1317" i="1"/>
  <c r="BH777" i="1"/>
  <c r="BI777" i="1"/>
  <c r="P777" i="1"/>
  <c r="BA498" i="1"/>
  <c r="P498" i="1"/>
  <c r="BH85" i="1"/>
  <c r="BI85" i="1"/>
  <c r="P85" i="1"/>
  <c r="BH103" i="1"/>
  <c r="BI103" i="1"/>
  <c r="P103" i="1"/>
  <c r="BA688" i="1"/>
  <c r="P688" i="1"/>
  <c r="BH215" i="1"/>
  <c r="BI215" i="1"/>
  <c r="P215" i="1"/>
  <c r="O926" i="1"/>
  <c r="P926" i="1"/>
  <c r="O894" i="1"/>
  <c r="P115" i="1"/>
  <c r="P689" i="1"/>
  <c r="BA195" i="1"/>
  <c r="P195" i="1"/>
  <c r="P523" i="1"/>
  <c r="P280" i="1"/>
  <c r="BA483" i="1"/>
  <c r="P483" i="1"/>
  <c r="BA278" i="1"/>
  <c r="P278" i="1"/>
  <c r="P296" i="1"/>
  <c r="BA282" i="1"/>
  <c r="P282" i="1"/>
  <c r="P61" i="1"/>
  <c r="BH648" i="1"/>
  <c r="BI648" i="1"/>
  <c r="P648" i="1"/>
  <c r="AX160" i="1"/>
  <c r="P162" i="1"/>
  <c r="P160" i="1"/>
  <c r="O808" i="1"/>
  <c r="P574" i="1"/>
  <c r="P570" i="1"/>
  <c r="BH751" i="1"/>
  <c r="BI751" i="1"/>
  <c r="P751" i="1"/>
  <c r="BA291" i="1"/>
  <c r="P291" i="1"/>
  <c r="P347" i="1"/>
  <c r="P338" i="1"/>
  <c r="BA1130" i="1"/>
  <c r="BH449" i="1"/>
  <c r="BI449" i="1"/>
  <c r="P449" i="1"/>
  <c r="P445" i="1"/>
  <c r="O800" i="1"/>
  <c r="O979" i="1"/>
  <c r="O1032" i="1"/>
  <c r="O1210" i="1"/>
  <c r="BA507" i="1"/>
  <c r="P507" i="1"/>
  <c r="P464" i="1"/>
  <c r="BH399" i="1"/>
  <c r="BI399" i="1"/>
  <c r="P399" i="1"/>
  <c r="BH675" i="1"/>
  <c r="BI675" i="1"/>
  <c r="P675" i="1"/>
  <c r="BA585" i="1"/>
  <c r="P585" i="1"/>
  <c r="BA76" i="1"/>
  <c r="P76" i="1"/>
  <c r="O1003" i="1"/>
  <c r="BA473" i="1"/>
  <c r="P473" i="1"/>
  <c r="BH118" i="1"/>
  <c r="BI118" i="1"/>
  <c r="P118" i="1"/>
  <c r="P474" i="1"/>
  <c r="BH266" i="1"/>
  <c r="BI266" i="1"/>
  <c r="P266" i="1"/>
  <c r="BA627" i="1"/>
  <c r="BI627" i="1"/>
  <c r="O1023" i="1"/>
  <c r="P1023" i="1"/>
  <c r="O949" i="1"/>
  <c r="O1348" i="1"/>
  <c r="BA663" i="1"/>
  <c r="P663" i="1"/>
  <c r="P661" i="1"/>
  <c r="P358" i="1"/>
  <c r="BH283" i="1"/>
  <c r="BI283" i="1"/>
  <c r="P283" i="1"/>
  <c r="BH150" i="1"/>
  <c r="BI150" i="1"/>
  <c r="P150" i="1"/>
  <c r="O1071" i="1"/>
  <c r="O886" i="1"/>
  <c r="BH733" i="1"/>
  <c r="BI733" i="1"/>
  <c r="P733" i="1"/>
  <c r="BH481" i="1"/>
  <c r="BI481" i="1"/>
  <c r="P481" i="1"/>
  <c r="BA622" i="1"/>
  <c r="P622" i="1"/>
  <c r="BA440" i="1"/>
  <c r="P440" i="1"/>
  <c r="P438" i="1"/>
  <c r="O846" i="1"/>
  <c r="O835" i="1"/>
  <c r="O828" i="1"/>
  <c r="P828" i="1"/>
  <c r="O902" i="1"/>
  <c r="O814" i="1"/>
  <c r="O798" i="1"/>
  <c r="BA646" i="1"/>
  <c r="P646" i="1"/>
  <c r="BA228" i="1"/>
  <c r="P228" i="1"/>
  <c r="P311" i="1"/>
  <c r="BA269" i="1"/>
  <c r="P269" i="1"/>
  <c r="BH261" i="1"/>
  <c r="BI261" i="1"/>
  <c r="P261" i="1"/>
  <c r="BH223" i="1"/>
  <c r="BI223" i="1"/>
  <c r="P223" i="1"/>
  <c r="BA405" i="1"/>
  <c r="P405" i="1"/>
  <c r="O1164" i="1"/>
  <c r="O1178" i="1"/>
  <c r="P725" i="1"/>
  <c r="BA169" i="1"/>
  <c r="P169" i="1"/>
  <c r="BH205" i="1"/>
  <c r="BI205" i="1"/>
  <c r="P205" i="1"/>
  <c r="BH597" i="1"/>
  <c r="BI597" i="1"/>
  <c r="P597" i="1"/>
  <c r="BA314" i="1"/>
  <c r="P314" i="1"/>
  <c r="P391" i="1"/>
  <c r="P467" i="1"/>
  <c r="P771" i="1"/>
  <c r="P769" i="1"/>
  <c r="O918" i="1"/>
  <c r="P739" i="1"/>
  <c r="O956" i="1"/>
  <c r="P956" i="1"/>
  <c r="O910" i="1"/>
  <c r="O1097" i="1"/>
  <c r="O1158" i="1"/>
  <c r="AD397" i="1"/>
  <c r="O1019" i="1"/>
  <c r="O1311" i="1"/>
  <c r="P1311" i="1"/>
  <c r="BH310" i="1"/>
  <c r="BI310" i="1"/>
  <c r="BH153" i="1"/>
  <c r="BI153" i="1"/>
  <c r="P153" i="1"/>
  <c r="BH509" i="1"/>
  <c r="BI509" i="1"/>
  <c r="P509" i="1"/>
  <c r="BA544" i="1"/>
  <c r="P544" i="1"/>
  <c r="BA1138" i="1"/>
  <c r="BH1138" i="1"/>
  <c r="BI1138" i="1"/>
  <c r="BH1001" i="1"/>
  <c r="BI1001" i="1"/>
  <c r="BA1001" i="1"/>
  <c r="BH1309" i="1"/>
  <c r="BI1309" i="1"/>
  <c r="BA1309" i="1"/>
  <c r="BA898" i="1"/>
  <c r="BH898" i="1"/>
  <c r="BI898" i="1"/>
  <c r="BA1266" i="1"/>
  <c r="BH1266" i="1"/>
  <c r="BI1266" i="1"/>
  <c r="BA1037" i="1"/>
  <c r="BH1037" i="1"/>
  <c r="BI1037" i="1"/>
  <c r="BH780" i="1"/>
  <c r="BI780" i="1"/>
  <c r="BA780" i="1"/>
  <c r="BH333" i="1"/>
  <c r="BI333" i="1"/>
  <c r="BA333" i="1"/>
  <c r="BH786" i="1"/>
  <c r="BI786" i="1"/>
  <c r="BA786" i="1"/>
  <c r="BA1078" i="1"/>
  <c r="BH1078" i="1"/>
  <c r="BI1078" i="1"/>
  <c r="BH937" i="1"/>
  <c r="BI937" i="1"/>
  <c r="BA937" i="1"/>
  <c r="BH853" i="1"/>
  <c r="BI853" i="1"/>
  <c r="BA853" i="1"/>
  <c r="BH362" i="1"/>
  <c r="BI362" i="1"/>
  <c r="BA362" i="1"/>
  <c r="BA1120" i="1"/>
  <c r="BH1120" i="1"/>
  <c r="BI1120" i="1"/>
  <c r="BA1111" i="1"/>
  <c r="BH1111" i="1"/>
  <c r="BI1111" i="1"/>
  <c r="BA1106" i="1"/>
  <c r="BH1106" i="1"/>
  <c r="BI1106" i="1"/>
  <c r="BH1152" i="1"/>
  <c r="BI1152" i="1"/>
  <c r="BA1152" i="1"/>
  <c r="BA1294" i="1"/>
  <c r="BH1294" i="1"/>
  <c r="BI1294" i="1"/>
  <c r="BH461" i="1"/>
  <c r="BA461" i="1"/>
  <c r="BH1064" i="1"/>
  <c r="BI1064" i="1"/>
  <c r="BA1064" i="1"/>
  <c r="BA1112" i="1"/>
  <c r="BH1112" i="1"/>
  <c r="BI1112" i="1"/>
  <c r="BH101" i="1"/>
  <c r="BI101" i="1"/>
  <c r="BA101" i="1"/>
  <c r="BA825" i="1"/>
  <c r="BH825" i="1"/>
  <c r="BI825" i="1"/>
  <c r="BH818" i="1"/>
  <c r="BI818" i="1"/>
  <c r="BA818" i="1"/>
  <c r="BA1299" i="1"/>
  <c r="BH1299" i="1"/>
  <c r="BI1299" i="1"/>
  <c r="BA872" i="1"/>
  <c r="BH872" i="1"/>
  <c r="BI872" i="1"/>
  <c r="BH335" i="1"/>
  <c r="BI335" i="1"/>
  <c r="BA335" i="1"/>
  <c r="BH513" i="1"/>
  <c r="BI513" i="1"/>
  <c r="BA513" i="1"/>
  <c r="BA877" i="1"/>
  <c r="BA875" i="1"/>
  <c r="BH877" i="1"/>
  <c r="BI877" i="1"/>
  <c r="BH908" i="1"/>
  <c r="BI908" i="1"/>
  <c r="BA908" i="1"/>
  <c r="AX1158" i="1"/>
  <c r="BH1162" i="1"/>
  <c r="BI1162" i="1"/>
  <c r="BA1162" i="1"/>
  <c r="BH1268" i="1"/>
  <c r="BI1268" i="1"/>
  <c r="BA1268" i="1"/>
  <c r="AX1288" i="1"/>
  <c r="BA1290" i="1"/>
  <c r="BA1288" i="1"/>
  <c r="BH1290" i="1"/>
  <c r="BI1290" i="1"/>
  <c r="BI1288" i="1"/>
  <c r="BH923" i="1"/>
  <c r="BI923" i="1"/>
  <c r="BA923" i="1"/>
  <c r="BA1207" i="1"/>
  <c r="BH1207" i="1"/>
  <c r="BI1207" i="1"/>
  <c r="BH922" i="1"/>
  <c r="BI922" i="1"/>
  <c r="BA922" i="1"/>
  <c r="BA1171" i="1"/>
  <c r="BH1171" i="1"/>
  <c r="BI1171" i="1"/>
  <c r="BA1272" i="1"/>
  <c r="BH1272" i="1"/>
  <c r="BI1272" i="1"/>
  <c r="BA1369" i="1"/>
  <c r="BH1369" i="1"/>
  <c r="BI1369" i="1"/>
  <c r="BA1228" i="1"/>
  <c r="BH1228" i="1"/>
  <c r="BI1228" i="1"/>
  <c r="BH1048" i="1"/>
  <c r="BI1048" i="1"/>
  <c r="BA1048" i="1"/>
  <c r="BH840" i="1"/>
  <c r="BI840" i="1"/>
  <c r="BA840" i="1"/>
  <c r="BH1140" i="1"/>
  <c r="BI1140" i="1"/>
  <c r="BA1140" i="1"/>
  <c r="BH732" i="1"/>
  <c r="BI732" i="1"/>
  <c r="BH735" i="1"/>
  <c r="BI735" i="1"/>
  <c r="BI729" i="1"/>
  <c r="BA732" i="1"/>
  <c r="BA1356" i="1"/>
  <c r="BH1356" i="1"/>
  <c r="BI1356" i="1"/>
  <c r="BA1196" i="1"/>
  <c r="BH1196" i="1"/>
  <c r="BI1196" i="1"/>
  <c r="BH946" i="1"/>
  <c r="BI946" i="1"/>
  <c r="BA946" i="1"/>
  <c r="BA1000" i="1"/>
  <c r="BH1000" i="1"/>
  <c r="BI1000" i="1"/>
  <c r="BH1083" i="1"/>
  <c r="BI1083" i="1"/>
  <c r="BA1083" i="1"/>
  <c r="BA968" i="1"/>
  <c r="BH968" i="1"/>
  <c r="BI968" i="1"/>
  <c r="BH1336" i="1"/>
  <c r="BI1336" i="1"/>
  <c r="BA1336" i="1"/>
  <c r="BA939" i="1"/>
  <c r="BH939" i="1"/>
  <c r="BI939" i="1"/>
  <c r="BH492" i="1"/>
  <c r="BI492" i="1"/>
  <c r="BA492" i="1"/>
  <c r="BA81" i="1"/>
  <c r="BH81" i="1"/>
  <c r="BI81" i="1"/>
  <c r="BH1193" i="1"/>
  <c r="BI1193" i="1"/>
  <c r="BA1193" i="1"/>
  <c r="BH1121" i="1"/>
  <c r="BI1121" i="1"/>
  <c r="BA1121" i="1"/>
  <c r="BH1380" i="1"/>
  <c r="BI1380" i="1"/>
  <c r="BA1380" i="1"/>
  <c r="BA1075" i="1"/>
  <c r="BH1075" i="1"/>
  <c r="BI1075" i="1"/>
  <c r="BH962" i="1"/>
  <c r="BI962" i="1"/>
  <c r="BA962" i="1"/>
  <c r="BA992" i="1"/>
  <c r="BH992" i="1"/>
  <c r="BI992" i="1"/>
  <c r="BA850" i="1"/>
  <c r="BH850" i="1"/>
  <c r="BI850" i="1"/>
  <c r="BH1049" i="1"/>
  <c r="BI1049" i="1"/>
  <c r="BA1049" i="1"/>
  <c r="BH1379" i="1"/>
  <c r="BI1379" i="1"/>
  <c r="BA1379" i="1"/>
  <c r="BA941" i="1"/>
  <c r="BH1015" i="1"/>
  <c r="BI1015" i="1"/>
  <c r="BA1015" i="1"/>
  <c r="BA1044" i="1"/>
  <c r="BH1044" i="1"/>
  <c r="BI1044" i="1"/>
  <c r="BA960" i="1"/>
  <c r="BH960" i="1"/>
  <c r="BI960" i="1"/>
  <c r="BH1250" i="1"/>
  <c r="BI1250" i="1"/>
  <c r="BA1250" i="1"/>
  <c r="BA1017" i="1"/>
  <c r="BH1017" i="1"/>
  <c r="BI1017" i="1"/>
  <c r="BA296" i="1"/>
  <c r="BH958" i="1"/>
  <c r="BI958" i="1"/>
  <c r="BA958" i="1"/>
  <c r="BH940" i="1"/>
  <c r="BI940" i="1"/>
  <c r="BA940" i="1"/>
  <c r="BH973" i="1"/>
  <c r="BI973" i="1"/>
  <c r="BA973" i="1"/>
  <c r="AD578" i="1"/>
  <c r="BH1389" i="1"/>
  <c r="BI1389" i="1"/>
  <c r="BA1389" i="1"/>
  <c r="BH1089" i="1"/>
  <c r="BI1089" i="1"/>
  <c r="BA1089" i="1"/>
  <c r="BH920" i="1"/>
  <c r="BI920" i="1"/>
  <c r="BA920" i="1"/>
  <c r="BH1390" i="1"/>
  <c r="BI1390" i="1"/>
  <c r="BH1255" i="1"/>
  <c r="BI1255" i="1"/>
  <c r="BA1255" i="1"/>
  <c r="AD318" i="1"/>
  <c r="BH288" i="1"/>
  <c r="BI288" i="1"/>
  <c r="AW408" i="1"/>
  <c r="BH269" i="1"/>
  <c r="BI269" i="1"/>
  <c r="BH900" i="1"/>
  <c r="BI900" i="1"/>
  <c r="AX615" i="1"/>
  <c r="BA1249" i="1"/>
  <c r="BH1249" i="1"/>
  <c r="BI1249" i="1"/>
  <c r="BA1016" i="1"/>
  <c r="AD471" i="1"/>
  <c r="BA1226" i="1"/>
  <c r="BA1365" i="1"/>
  <c r="BH1307" i="1"/>
  <c r="BI1307" i="1"/>
  <c r="BH1094" i="1"/>
  <c r="BI1094" i="1"/>
  <c r="BA1094" i="1"/>
  <c r="BA299" i="1"/>
  <c r="BH299" i="1"/>
  <c r="BI299" i="1"/>
  <c r="BH698" i="1"/>
  <c r="BI698" i="1"/>
  <c r="BA698" i="1"/>
  <c r="BH576" i="1"/>
  <c r="BI576" i="1"/>
  <c r="BA576" i="1"/>
  <c r="BA753" i="1"/>
  <c r="BH753" i="1"/>
  <c r="BI753" i="1"/>
  <c r="BH424" i="1"/>
  <c r="BI424" i="1"/>
  <c r="BA424" i="1"/>
  <c r="AX419" i="1"/>
  <c r="BH580" i="1"/>
  <c r="BI580" i="1"/>
  <c r="BA580" i="1"/>
  <c r="BH541" i="1"/>
  <c r="BI541" i="1"/>
  <c r="BA541" i="1"/>
  <c r="BA253" i="1"/>
  <c r="BH253" i="1"/>
  <c r="BI253" i="1"/>
  <c r="BA450" i="1"/>
  <c r="BH450" i="1"/>
  <c r="BI450" i="1"/>
  <c r="AX445" i="1"/>
  <c r="BH72" i="1"/>
  <c r="BI72" i="1"/>
  <c r="BA72" i="1"/>
  <c r="BA203" i="1"/>
  <c r="BH203" i="1"/>
  <c r="BI203" i="1"/>
  <c r="BH249" i="1"/>
  <c r="BI249" i="1"/>
  <c r="BA249" i="1"/>
  <c r="BA360" i="1"/>
  <c r="BH360" i="1"/>
  <c r="BI360" i="1"/>
  <c r="BA401" i="1"/>
  <c r="BH401" i="1"/>
  <c r="BI401" i="1"/>
  <c r="BA366" i="1"/>
  <c r="BH366" i="1"/>
  <c r="BI366" i="1"/>
  <c r="BH334" i="1"/>
  <c r="BI334" i="1"/>
  <c r="BA334" i="1"/>
  <c r="BH225" i="1"/>
  <c r="BI225" i="1"/>
  <c r="BA225" i="1"/>
  <c r="BH672" i="1"/>
  <c r="BI672" i="1"/>
  <c r="BA672" i="1"/>
  <c r="BA294" i="1"/>
  <c r="BH294" i="1"/>
  <c r="BI294" i="1"/>
  <c r="BA361" i="1"/>
  <c r="BH361" i="1"/>
  <c r="BI361" i="1"/>
  <c r="BA468" i="1"/>
  <c r="BH468" i="1"/>
  <c r="BI468" i="1"/>
  <c r="BH435" i="1"/>
  <c r="BI435" i="1"/>
  <c r="BA435" i="1"/>
  <c r="BH591" i="1"/>
  <c r="BI591" i="1"/>
  <c r="BA591" i="1"/>
  <c r="BA336" i="1"/>
  <c r="BH336" i="1"/>
  <c r="BI336" i="1"/>
  <c r="BA566" i="1"/>
  <c r="BH566" i="1"/>
  <c r="BI566" i="1"/>
  <c r="BH348" i="1"/>
  <c r="BI348" i="1"/>
  <c r="BA348" i="1"/>
  <c r="BA289" i="1"/>
  <c r="BH289" i="1"/>
  <c r="BI289" i="1"/>
  <c r="BA325" i="1"/>
  <c r="BH325" i="1"/>
  <c r="BI325" i="1"/>
  <c r="BA767" i="1"/>
  <c r="BH767" i="1"/>
  <c r="BI767" i="1"/>
  <c r="BA717" i="1"/>
  <c r="BH717" i="1"/>
  <c r="BI717" i="1"/>
  <c r="BA546" i="1"/>
  <c r="BH546" i="1"/>
  <c r="BI546" i="1"/>
  <c r="BA385" i="1"/>
  <c r="BH385" i="1"/>
  <c r="BI385" i="1"/>
  <c r="BH109" i="1"/>
  <c r="BI109" i="1"/>
  <c r="BA109" i="1"/>
  <c r="BA716" i="1"/>
  <c r="BH716" i="1"/>
  <c r="BI716" i="1"/>
  <c r="BH230" i="1"/>
  <c r="BI230" i="1"/>
  <c r="BA230" i="1"/>
  <c r="BH214" i="1"/>
  <c r="BI214" i="1"/>
  <c r="BA214" i="1"/>
  <c r="BH514" i="1"/>
  <c r="BI514" i="1"/>
  <c r="BA514" i="1"/>
  <c r="BH258" i="1"/>
  <c r="BI258" i="1"/>
  <c r="BA258" i="1"/>
  <c r="BH371" i="1"/>
  <c r="BI371" i="1"/>
  <c r="BA371" i="1"/>
  <c r="BH649" i="1"/>
  <c r="BI649" i="1"/>
  <c r="BA649" i="1"/>
  <c r="BH778" i="1"/>
  <c r="BI778" i="1"/>
  <c r="BA778" i="1"/>
  <c r="BH79" i="1"/>
  <c r="BI79" i="1"/>
  <c r="BA79" i="1"/>
  <c r="BH151" i="1"/>
  <c r="BI151" i="1"/>
  <c r="BA322" i="1"/>
  <c r="BH322" i="1"/>
  <c r="BI322" i="1"/>
  <c r="BH64" i="1"/>
  <c r="BI64" i="1"/>
  <c r="BA64" i="1"/>
  <c r="BA281" i="1"/>
  <c r="BH281" i="1"/>
  <c r="BI281" i="1"/>
  <c r="BH229" i="1"/>
  <c r="BI229" i="1"/>
  <c r="BA229" i="1"/>
  <c r="BA515" i="1"/>
  <c r="BH515" i="1"/>
  <c r="BI515" i="1"/>
  <c r="BA617" i="1"/>
  <c r="BH617" i="1"/>
  <c r="BI617" i="1"/>
  <c r="BH657" i="1"/>
  <c r="BI657" i="1"/>
  <c r="BA657" i="1"/>
  <c r="BA583" i="1"/>
  <c r="BH583" i="1"/>
  <c r="BI583" i="1"/>
  <c r="BH148" i="1"/>
  <c r="BI148" i="1"/>
  <c r="BA565" i="1"/>
  <c r="BH565" i="1"/>
  <c r="BI565" i="1"/>
  <c r="BH324" i="1"/>
  <c r="BI324" i="1"/>
  <c r="BA324" i="1"/>
  <c r="BH127" i="1"/>
  <c r="BI127" i="1"/>
  <c r="BA127" i="1"/>
  <c r="BH616" i="1"/>
  <c r="BI616" i="1"/>
  <c r="BA616" i="1"/>
  <c r="BH718" i="1"/>
  <c r="BI718" i="1"/>
  <c r="BA718" i="1"/>
  <c r="BH184" i="1"/>
  <c r="BI184" i="1"/>
  <c r="BA184" i="1"/>
  <c r="BH133" i="1"/>
  <c r="BI133" i="1"/>
  <c r="BA133" i="1"/>
  <c r="BA414" i="1"/>
  <c r="BH414" i="1"/>
  <c r="BI414" i="1"/>
  <c r="BA441" i="1"/>
  <c r="BA735" i="1"/>
  <c r="BH542" i="1"/>
  <c r="BI542" i="1"/>
  <c r="BA542" i="1"/>
  <c r="BA312" i="1"/>
  <c r="BH312" i="1"/>
  <c r="BI312" i="1"/>
  <c r="BA727" i="1"/>
  <c r="BH727" i="1"/>
  <c r="BI727" i="1"/>
  <c r="BA259" i="1"/>
  <c r="BH259" i="1"/>
  <c r="BI259" i="1"/>
  <c r="BA589" i="1"/>
  <c r="BA614" i="1"/>
  <c r="BH614" i="1"/>
  <c r="BI614" i="1"/>
  <c r="BA626" i="1"/>
  <c r="BI626" i="1"/>
  <c r="BA527" i="1"/>
  <c r="BH433" i="1"/>
  <c r="BI433" i="1"/>
  <c r="BA433" i="1"/>
  <c r="BH422" i="1"/>
  <c r="BI422" i="1"/>
  <c r="BA422" i="1"/>
  <c r="BH527" i="1"/>
  <c r="BI527" i="1"/>
  <c r="BH666" i="1"/>
  <c r="BI666" i="1"/>
  <c r="BA666" i="1"/>
  <c r="BA274" i="1"/>
  <c r="BH402" i="1"/>
  <c r="BI402" i="1"/>
  <c r="BA402" i="1"/>
  <c r="BH264" i="1"/>
  <c r="BI264" i="1"/>
  <c r="BA264" i="1"/>
  <c r="BA788" i="1"/>
  <c r="BH788" i="1"/>
  <c r="BI788" i="1"/>
  <c r="BH474" i="1"/>
  <c r="BI474" i="1"/>
  <c r="AX413" i="1"/>
  <c r="BH499" i="1"/>
  <c r="BI499" i="1"/>
  <c r="BA499" i="1"/>
  <c r="BA625" i="1"/>
  <c r="BI625" i="1"/>
  <c r="BH233" i="1"/>
  <c r="BI233" i="1"/>
  <c r="BA233" i="1"/>
  <c r="BA267" i="1"/>
  <c r="BH267" i="1"/>
  <c r="BI267" i="1"/>
  <c r="BH274" i="1"/>
  <c r="BI274" i="1"/>
  <c r="BA451" i="1"/>
  <c r="BA539" i="1"/>
  <c r="BH539" i="1"/>
  <c r="BI539" i="1"/>
  <c r="O624" i="1"/>
  <c r="O620" i="1"/>
  <c r="O31" i="1"/>
  <c r="AW624" i="1"/>
  <c r="AV835" i="1"/>
  <c r="AD145" i="1"/>
  <c r="AD143" i="1"/>
  <c r="BA474" i="1"/>
  <c r="BA417" i="1"/>
  <c r="BH417" i="1"/>
  <c r="BI417" i="1"/>
  <c r="BA116" i="1"/>
  <c r="BH116" i="1"/>
  <c r="BI116" i="1"/>
  <c r="AD243" i="1"/>
  <c r="BA967" i="1"/>
  <c r="BA557" i="1"/>
  <c r="BA553" i="1"/>
  <c r="BH553" i="1"/>
  <c r="BI553" i="1"/>
  <c r="BA415" i="1"/>
  <c r="BH415" i="1"/>
  <c r="BI415" i="1"/>
  <c r="BA693" i="1"/>
  <c r="BH693" i="1"/>
  <c r="BI693" i="1"/>
  <c r="BA500" i="1"/>
  <c r="BH500" i="1"/>
  <c r="BI500" i="1"/>
  <c r="BA323" i="1"/>
  <c r="BH689" i="1"/>
  <c r="BI689" i="1"/>
  <c r="BH609" i="1"/>
  <c r="BI609" i="1"/>
  <c r="BA464" i="1"/>
  <c r="AX353" i="1"/>
  <c r="BA311" i="1"/>
  <c r="BH311" i="1"/>
  <c r="BI311" i="1"/>
  <c r="BH291" i="1"/>
  <c r="BI291" i="1"/>
  <c r="BH276" i="1"/>
  <c r="BI276" i="1"/>
  <c r="BH65" i="1"/>
  <c r="BI65" i="1"/>
  <c r="BA65" i="1"/>
  <c r="BH296" i="1"/>
  <c r="BI296" i="1"/>
  <c r="BH947" i="1"/>
  <c r="BI947" i="1"/>
  <c r="BA947" i="1"/>
  <c r="AX1262" i="1"/>
  <c r="BA866" i="1"/>
  <c r="BH483" i="1"/>
  <c r="BI483" i="1"/>
  <c r="BH411" i="1"/>
  <c r="BI411" i="1"/>
  <c r="BH358" i="1"/>
  <c r="BI358" i="1"/>
  <c r="BH278" i="1"/>
  <c r="BI278" i="1"/>
  <c r="BA280" i="1"/>
  <c r="BA276" i="1"/>
  <c r="BH280" i="1"/>
  <c r="BI280" i="1"/>
  <c r="BA118" i="1"/>
  <c r="BH1267" i="1"/>
  <c r="BI1267" i="1"/>
  <c r="BA1267" i="1"/>
  <c r="BA751" i="1"/>
  <c r="BH464" i="1"/>
  <c r="BI464" i="1"/>
  <c r="AD338" i="1"/>
  <c r="BA1062" i="1"/>
  <c r="BA1360" i="1"/>
  <c r="BH1360" i="1"/>
  <c r="BI1360" i="1"/>
  <c r="AD837" i="1"/>
  <c r="AD835" i="1"/>
  <c r="AX455" i="1"/>
  <c r="BA372" i="1"/>
  <c r="AD408" i="1"/>
  <c r="BA358" i="1"/>
  <c r="BH1197" i="1"/>
  <c r="BI1197" i="1"/>
  <c r="AD828" i="1"/>
  <c r="BH178" i="1"/>
  <c r="BI178" i="1"/>
  <c r="AD519" i="1"/>
  <c r="AT57" i="1"/>
  <c r="AT28" i="1"/>
  <c r="BH195" i="1"/>
  <c r="BI195" i="1"/>
  <c r="BH465" i="1"/>
  <c r="BI465" i="1"/>
  <c r="BA231" i="1"/>
  <c r="AD910" i="1"/>
  <c r="BH263" i="1"/>
  <c r="BI263" i="1"/>
  <c r="BA263" i="1"/>
  <c r="BH1181" i="1"/>
  <c r="BI1181" i="1"/>
  <c r="BA1181" i="1"/>
  <c r="BA1047" i="1"/>
  <c r="AC91" i="1"/>
  <c r="AV757" i="1"/>
  <c r="BA648" i="1"/>
  <c r="BH663" i="1"/>
  <c r="BI663" i="1"/>
  <c r="BA574" i="1"/>
  <c r="AX606" i="1"/>
  <c r="BA609" i="1"/>
  <c r="BA399" i="1"/>
  <c r="AD445" i="1"/>
  <c r="AD438" i="1"/>
  <c r="AD353" i="1"/>
  <c r="AD485" i="1"/>
  <c r="AT198" i="1"/>
  <c r="AT29" i="1"/>
  <c r="BA509" i="1"/>
  <c r="AD374" i="1"/>
  <c r="BH228" i="1"/>
  <c r="BI228" i="1"/>
  <c r="AW143" i="1"/>
  <c r="BA1197" i="1"/>
  <c r="AD894" i="1"/>
  <c r="BH967" i="1"/>
  <c r="BI967" i="1"/>
  <c r="AY1413" i="1"/>
  <c r="AY38" i="1"/>
  <c r="AY46" i="1"/>
  <c r="AX132" i="1"/>
  <c r="BA85" i="1"/>
  <c r="O91" i="1"/>
  <c r="BH152" i="1"/>
  <c r="BI152" i="1"/>
  <c r="BA1403" i="1"/>
  <c r="BH969" i="1"/>
  <c r="BI969" i="1"/>
  <c r="AX965" i="1"/>
  <c r="BA969" i="1"/>
  <c r="AD814" i="1"/>
  <c r="BA523" i="1"/>
  <c r="BH216" i="1"/>
  <c r="BI216" i="1"/>
  <c r="BH523" i="1"/>
  <c r="BI523" i="1"/>
  <c r="N198" i="1"/>
  <c r="N29" i="1"/>
  <c r="AV111" i="1"/>
  <c r="AD1264" i="1"/>
  <c r="BH473" i="1"/>
  <c r="BI473" i="1"/>
  <c r="K111" i="1"/>
  <c r="AD220" i="1"/>
  <c r="BA547" i="1"/>
  <c r="BH1273" i="1"/>
  <c r="BI1273" i="1"/>
  <c r="AX638" i="1"/>
  <c r="AW255" i="1"/>
  <c r="AX1350" i="1"/>
  <c r="AC710" i="1"/>
  <c r="W165" i="1"/>
  <c r="BA1046" i="1"/>
  <c r="BH169" i="1"/>
  <c r="BI169" i="1"/>
  <c r="O111" i="1"/>
  <c r="BA171" i="1"/>
  <c r="AC111" i="1"/>
  <c r="AD1275" i="1"/>
  <c r="AD1292" i="1"/>
  <c r="BH314" i="1"/>
  <c r="BI314" i="1"/>
  <c r="BA77" i="1"/>
  <c r="K143" i="1"/>
  <c r="BA1343" i="1"/>
  <c r="BH507" i="1"/>
  <c r="BI507" i="1"/>
  <c r="AW301" i="1"/>
  <c r="AD1319" i="1"/>
  <c r="AW124" i="1"/>
  <c r="AX875" i="1"/>
  <c r="BA689" i="1"/>
  <c r="AX685" i="1"/>
  <c r="BE52" i="1"/>
  <c r="AD1210" i="1"/>
  <c r="AX870" i="1"/>
  <c r="AX810" i="1"/>
  <c r="BL1413" i="1"/>
  <c r="BL38" i="1"/>
  <c r="BA1273" i="1"/>
  <c r="BH954" i="1"/>
  <c r="BI954" i="1"/>
  <c r="AC1302" i="1"/>
  <c r="AX502" i="1"/>
  <c r="AX126" i="1"/>
  <c r="AD965" i="1"/>
  <c r="W860" i="1"/>
  <c r="AV143" i="1"/>
  <c r="BA178" i="1"/>
  <c r="BA103" i="1"/>
  <c r="BH260" i="1"/>
  <c r="BI260" i="1"/>
  <c r="BA260" i="1"/>
  <c r="AC535" i="1"/>
  <c r="AC30" i="1"/>
  <c r="BH688" i="1"/>
  <c r="BI688" i="1"/>
  <c r="BA1084" i="1"/>
  <c r="BH262" i="1"/>
  <c r="BI262" i="1"/>
  <c r="BA262" i="1"/>
  <c r="AX949" i="1"/>
  <c r="BH1308" i="1"/>
  <c r="BI1308" i="1"/>
  <c r="BI1304" i="1"/>
  <c r="AD822" i="1"/>
  <c r="AX862" i="1"/>
  <c r="AD1215" i="1"/>
  <c r="BH209" i="1"/>
  <c r="BI209" i="1"/>
  <c r="AD949" i="1"/>
  <c r="AD722" i="1"/>
  <c r="BH680" i="1"/>
  <c r="BI680" i="1"/>
  <c r="AD783" i="1"/>
  <c r="AD773" i="1"/>
  <c r="BH1343" i="1"/>
  <c r="BI1343" i="1"/>
  <c r="BH128" i="1"/>
  <c r="BI128" i="1"/>
  <c r="BA128" i="1"/>
  <c r="BH1234" i="1"/>
  <c r="BI1234" i="1"/>
  <c r="BA1234" i="1"/>
  <c r="BH1337" i="1"/>
  <c r="BI1337" i="1"/>
  <c r="BA1337" i="1"/>
  <c r="BH1132" i="1"/>
  <c r="BI1132" i="1"/>
  <c r="AW338" i="1"/>
  <c r="AD800" i="1"/>
  <c r="AC1317" i="1"/>
  <c r="AC165" i="1"/>
  <c r="BH972" i="1"/>
  <c r="BI972" i="1"/>
  <c r="BA972" i="1"/>
  <c r="BA944" i="1"/>
  <c r="BH944" i="1"/>
  <c r="BI944" i="1"/>
  <c r="W143" i="1"/>
  <c r="AD668" i="1"/>
  <c r="AD918" i="1"/>
  <c r="AD764" i="1"/>
  <c r="AD757" i="1"/>
  <c r="AX155" i="1"/>
  <c r="W535" i="1"/>
  <c r="W30" i="1"/>
  <c r="H57" i="1"/>
  <c r="H28" i="1"/>
  <c r="AD91" i="1"/>
  <c r="AD1329" i="1"/>
  <c r="Z882" i="1"/>
  <c r="Z33" i="1"/>
  <c r="W835" i="1"/>
  <c r="AD1032" i="1"/>
  <c r="AD956" i="1"/>
  <c r="AD285" i="1"/>
  <c r="O351" i="1"/>
  <c r="BA481" i="1"/>
  <c r="AC835" i="1"/>
  <c r="BH1005" i="1"/>
  <c r="BI1005" i="1"/>
  <c r="BH1073" i="1"/>
  <c r="BI1073" i="1"/>
  <c r="K91" i="1"/>
  <c r="BA597" i="1"/>
  <c r="AX587" i="1"/>
  <c r="AD1003" i="1"/>
  <c r="BH158" i="1"/>
  <c r="BI158" i="1"/>
  <c r="N57" i="1"/>
  <c r="N28" i="1"/>
  <c r="BA1133" i="1"/>
  <c r="AX1039" i="1"/>
  <c r="AF1413" i="1"/>
  <c r="AF38" i="1"/>
  <c r="AF46" i="1"/>
  <c r="AD1158" i="1"/>
  <c r="AW243" i="1"/>
  <c r="AW511" i="1"/>
  <c r="AW83" i="1"/>
  <c r="AD808" i="1"/>
  <c r="BH1406" i="1"/>
  <c r="BI1406" i="1"/>
  <c r="AU57" i="1"/>
  <c r="AU28" i="1"/>
  <c r="AD747" i="1"/>
  <c r="AD737" i="1"/>
  <c r="AC860" i="1"/>
  <c r="W1258" i="1"/>
  <c r="BA303" i="1"/>
  <c r="AC457" i="1"/>
  <c r="AR1413" i="1"/>
  <c r="AR38" i="1"/>
  <c r="AV389" i="1"/>
  <c r="AD1252" i="1"/>
  <c r="AD1237" i="1"/>
  <c r="BA848" i="1"/>
  <c r="AD1222" i="1"/>
  <c r="K1258" i="1"/>
  <c r="AW397" i="1"/>
  <c r="BA290" i="1"/>
  <c r="BA304" i="1"/>
  <c r="AU882" i="1"/>
  <c r="AU33" i="1"/>
  <c r="AD124" i="1"/>
  <c r="AD111" i="1"/>
  <c r="BH290" i="1"/>
  <c r="BI290" i="1"/>
  <c r="BA205" i="1"/>
  <c r="AD653" i="1"/>
  <c r="AW578" i="1"/>
  <c r="AD459" i="1"/>
  <c r="AC1371" i="1"/>
  <c r="AC36" i="1"/>
  <c r="AX301" i="1"/>
  <c r="O737" i="1"/>
  <c r="BH864" i="1"/>
  <c r="BA610" i="1"/>
  <c r="BA1220" i="1"/>
  <c r="BH1220" i="1"/>
  <c r="BI1220" i="1"/>
  <c r="BA345" i="1"/>
  <c r="BH345" i="1"/>
  <c r="BI345" i="1"/>
  <c r="BH240" i="1"/>
  <c r="BI240" i="1"/>
  <c r="BA240" i="1"/>
  <c r="BH646" i="1"/>
  <c r="BI646" i="1"/>
  <c r="BA1118" i="1"/>
  <c r="W1302" i="1"/>
  <c r="AC683" i="1"/>
  <c r="BH162" i="1"/>
  <c r="AW1135" i="1"/>
  <c r="AV351" i="1"/>
  <c r="AD934" i="1"/>
  <c r="AW722" i="1"/>
  <c r="BH440" i="1"/>
  <c r="BH438" i="1"/>
  <c r="AC218" i="1"/>
  <c r="AV683" i="1"/>
  <c r="N882" i="1"/>
  <c r="N33" i="1"/>
  <c r="AX655" i="1"/>
  <c r="AU632" i="1"/>
  <c r="AU32" i="1"/>
  <c r="AX568" i="1"/>
  <c r="AX729" i="1"/>
  <c r="BA733" i="1"/>
  <c r="AC389" i="1"/>
  <c r="Z57" i="1"/>
  <c r="Z28" i="1"/>
  <c r="AV1176" i="1"/>
  <c r="BH1288" i="1"/>
  <c r="AX494" i="1"/>
  <c r="AD712" i="1"/>
  <c r="AD255" i="1"/>
  <c r="AD886" i="1"/>
  <c r="BH498" i="1"/>
  <c r="BI498" i="1"/>
  <c r="BA864" i="1"/>
  <c r="AT632" i="1"/>
  <c r="AT32" i="1"/>
  <c r="BA1080" i="1"/>
  <c r="AX190" i="1"/>
  <c r="AD1304" i="1"/>
  <c r="AD902" i="1"/>
  <c r="AW1019" i="1"/>
  <c r="AX1021" i="1"/>
  <c r="W757" i="1"/>
  <c r="AW677" i="1"/>
  <c r="AT1174" i="1"/>
  <c r="AT35" i="1"/>
  <c r="AC634" i="1"/>
  <c r="AD1164" i="1"/>
  <c r="AW1302" i="1"/>
  <c r="AD1042" i="1"/>
  <c r="AC977" i="1"/>
  <c r="BA1101" i="1"/>
  <c r="BH1101" i="1"/>
  <c r="BI1101" i="1"/>
  <c r="BH880" i="1"/>
  <c r="BI880" i="1"/>
  <c r="AW438" i="1"/>
  <c r="AW106" i="1"/>
  <c r="AW91" i="1"/>
  <c r="AW875" i="1"/>
  <c r="AW860" i="1"/>
  <c r="K351" i="1"/>
  <c r="O683" i="1"/>
  <c r="BA1167" i="1"/>
  <c r="BA1191" i="1"/>
  <c r="BA1108" i="1"/>
  <c r="N1174" i="1"/>
  <c r="N35" i="1"/>
  <c r="AX438" i="1"/>
  <c r="W710" i="1"/>
  <c r="BH610" i="1"/>
  <c r="BI610" i="1"/>
  <c r="O860" i="1"/>
  <c r="AD661" i="1"/>
  <c r="AD875" i="1"/>
  <c r="AD860" i="1"/>
  <c r="BA516" i="1"/>
  <c r="BH516" i="1"/>
  <c r="BI516" i="1"/>
  <c r="W457" i="1"/>
  <c r="BH839" i="1"/>
  <c r="BI839" i="1"/>
  <c r="AW70" i="1"/>
  <c r="Z1174" i="1"/>
  <c r="Z35" i="1"/>
  <c r="BH410" i="1"/>
  <c r="AD364" i="1"/>
  <c r="BH246" i="1"/>
  <c r="BI246" i="1"/>
  <c r="BA246" i="1"/>
  <c r="AX243" i="1"/>
  <c r="BA66" i="1"/>
  <c r="BH66" i="1"/>
  <c r="BI66" i="1"/>
  <c r="AX59" i="1"/>
  <c r="BH75" i="1"/>
  <c r="BI75" i="1"/>
  <c r="BA75" i="1"/>
  <c r="AX70" i="1"/>
  <c r="BA839" i="1"/>
  <c r="BA1155" i="1"/>
  <c r="AD1011" i="1"/>
  <c r="W1317" i="1"/>
  <c r="AW272" i="1"/>
  <c r="AD1189" i="1"/>
  <c r="AW59" i="1"/>
  <c r="AX551" i="1"/>
  <c r="AX837" i="1"/>
  <c r="BH1154" i="1"/>
  <c r="BI1154" i="1"/>
  <c r="AV457" i="1"/>
  <c r="AD641" i="1"/>
  <c r="AC884" i="1"/>
  <c r="AC1258" i="1"/>
  <c r="W683" i="1"/>
  <c r="AD1311" i="1"/>
  <c r="AD165" i="1"/>
  <c r="AW167" i="1"/>
  <c r="AW165" i="1"/>
  <c r="BH581" i="1"/>
  <c r="BI581" i="1"/>
  <c r="BA581" i="1"/>
  <c r="BA89" i="1"/>
  <c r="BH89" i="1"/>
  <c r="BI89" i="1"/>
  <c r="BA313" i="1"/>
  <c r="BH313" i="1"/>
  <c r="BI313" i="1"/>
  <c r="BA173" i="1"/>
  <c r="BH173" i="1"/>
  <c r="BI173" i="1"/>
  <c r="AX167" i="1"/>
  <c r="K737" i="1"/>
  <c r="O143" i="1"/>
  <c r="AC798" i="1"/>
  <c r="AX196" i="1"/>
  <c r="AW192" i="1"/>
  <c r="AW1011" i="1"/>
  <c r="BA1381" i="1"/>
  <c r="H198" i="1"/>
  <c r="H29" i="1"/>
  <c r="AC351" i="1"/>
  <c r="K165" i="1"/>
  <c r="W884" i="1"/>
  <c r="K860" i="1"/>
  <c r="AW1071" i="1"/>
  <c r="W737" i="1"/>
  <c r="AV773" i="1"/>
  <c r="AG1413" i="1"/>
  <c r="AG38" i="1"/>
  <c r="AG46" i="1"/>
  <c r="BA1081" i="1"/>
  <c r="BE1413" i="1"/>
  <c r="BE38" i="1"/>
  <c r="BD1413" i="1"/>
  <c r="BD38" i="1"/>
  <c r="BF52" i="1"/>
  <c r="W218" i="1"/>
  <c r="AD1071" i="1"/>
  <c r="H620" i="1"/>
  <c r="H31" i="1"/>
  <c r="AD1144" i="1"/>
  <c r="O1258" i="1"/>
  <c r="AW485" i="1"/>
  <c r="AW457" i="1"/>
  <c r="AW353" i="1"/>
  <c r="AW351" i="1"/>
  <c r="K757" i="1"/>
  <c r="W389" i="1"/>
  <c r="W977" i="1"/>
  <c r="AW759" i="1"/>
  <c r="AW757" i="1"/>
  <c r="AV977" i="1"/>
  <c r="O773" i="1"/>
  <c r="H1174" i="1"/>
  <c r="H35" i="1"/>
  <c r="AX1352" i="1"/>
  <c r="AD1115" i="1"/>
  <c r="AW391" i="1"/>
  <c r="AX141" i="1"/>
  <c r="BH238" i="1"/>
  <c r="BI238" i="1"/>
  <c r="BA238" i="1"/>
  <c r="BA279" i="1"/>
  <c r="BH279" i="1"/>
  <c r="BI279" i="1"/>
  <c r="AX761" i="1"/>
  <c r="AW846" i="1"/>
  <c r="AW835" i="1"/>
  <c r="AX846" i="1"/>
  <c r="AU1174" i="1"/>
  <c r="AU35" i="1"/>
  <c r="N632" i="1"/>
  <c r="AC1237" i="1"/>
  <c r="BG52" i="1"/>
  <c r="AX1344" i="1"/>
  <c r="AX722" i="1"/>
  <c r="BH400" i="1"/>
  <c r="BI400" i="1"/>
  <c r="BA400" i="1"/>
  <c r="AW1387" i="1"/>
  <c r="Z632" i="1"/>
  <c r="Z32" i="1"/>
  <c r="AW1258" i="1"/>
  <c r="AX755" i="1"/>
  <c r="AX890" i="1"/>
  <c r="AC1176" i="1"/>
  <c r="O757" i="1"/>
  <c r="BI421" i="1"/>
  <c r="BI419" i="1"/>
  <c r="BH419" i="1"/>
  <c r="BF1413" i="1"/>
  <c r="BF38" i="1"/>
  <c r="AW318" i="1"/>
  <c r="AV710" i="1"/>
  <c r="AD677" i="1"/>
  <c r="AX543" i="1"/>
  <c r="AX431" i="1"/>
  <c r="BA206" i="1"/>
  <c r="BH206" i="1"/>
  <c r="BI206" i="1"/>
  <c r="AX200" i="1"/>
  <c r="O634" i="1"/>
  <c r="AW773" i="1"/>
  <c r="BA725" i="1"/>
  <c r="AX826" i="1"/>
  <c r="AV218" i="1"/>
  <c r="AW200" i="1"/>
  <c r="AV535" i="1"/>
  <c r="AV30" i="1"/>
  <c r="AX137" i="1"/>
  <c r="AX213" i="1"/>
  <c r="AX236" i="1"/>
  <c r="BH725" i="1"/>
  <c r="BI725" i="1"/>
  <c r="AW641" i="1"/>
  <c r="AV1317" i="1"/>
  <c r="AX1304" i="1"/>
  <c r="AX1302" i="1"/>
  <c r="AW1189" i="1"/>
  <c r="AH1413" i="1"/>
  <c r="AH38" i="1"/>
  <c r="AH46" i="1"/>
  <c r="AX463" i="1"/>
  <c r="AX1053" i="1"/>
  <c r="O389" i="1"/>
  <c r="AU198" i="1"/>
  <c r="AU29" i="1"/>
  <c r="AX522" i="1"/>
  <c r="BA724" i="1"/>
  <c r="BH724" i="1"/>
  <c r="BI724" i="1"/>
  <c r="K389" i="1"/>
  <c r="W634" i="1"/>
  <c r="BG1413" i="1"/>
  <c r="BG38" i="1"/>
  <c r="K1126" i="1"/>
  <c r="K1057" i="1"/>
  <c r="K34" i="1"/>
  <c r="K1237" i="1"/>
  <c r="AW1215" i="1"/>
  <c r="AX1189" i="1"/>
  <c r="AX332" i="1"/>
  <c r="AX559" i="1"/>
  <c r="AD1203" i="1"/>
  <c r="AX119" i="1"/>
  <c r="AX177" i="1"/>
  <c r="AX185" i="1"/>
  <c r="W1371" i="1"/>
  <c r="W36" i="1"/>
  <c r="AV165" i="1"/>
  <c r="BH78" i="1"/>
  <c r="BI78" i="1"/>
  <c r="BA78" i="1"/>
  <c r="BA394" i="1"/>
  <c r="BA391" i="1"/>
  <c r="BH394" i="1"/>
  <c r="BI394" i="1"/>
  <c r="AX391" i="1"/>
  <c r="BH762" i="1"/>
  <c r="BI762" i="1"/>
  <c r="BA762" i="1"/>
  <c r="AX979" i="1"/>
  <c r="BA913" i="1"/>
  <c r="BA910" i="1"/>
  <c r="AW1097" i="1"/>
  <c r="AW987" i="1"/>
  <c r="AX991" i="1"/>
  <c r="BA349" i="1"/>
  <c r="BH349" i="1"/>
  <c r="BI349" i="1"/>
  <c r="AX257" i="1"/>
  <c r="BH824" i="1"/>
  <c r="BI824" i="1"/>
  <c r="K710" i="1"/>
  <c r="K683" i="1"/>
  <c r="BA949" i="1"/>
  <c r="AW995" i="1"/>
  <c r="BH913" i="1"/>
  <c r="BI913" i="1"/>
  <c r="BH984" i="1"/>
  <c r="BI984" i="1"/>
  <c r="BI979" i="1"/>
  <c r="AX1137" i="1"/>
  <c r="H632" i="1"/>
  <c r="H32" i="1"/>
  <c r="AC1126" i="1"/>
  <c r="AC1057" i="1"/>
  <c r="AC34" i="1"/>
  <c r="AD1097" i="1"/>
  <c r="O457" i="1"/>
  <c r="BA1219" i="1"/>
  <c r="BH1219" i="1"/>
  <c r="BI1219" i="1"/>
  <c r="BA355" i="1"/>
  <c r="BH355" i="1"/>
  <c r="BI355" i="1"/>
  <c r="BA277" i="1"/>
  <c r="BH277" i="1"/>
  <c r="BI277" i="1"/>
  <c r="AX670" i="1"/>
  <c r="O710" i="1"/>
  <c r="AW918" i="1"/>
  <c r="AX910" i="1"/>
  <c r="AX1059" i="1"/>
  <c r="BH1280" i="1"/>
  <c r="BI1280" i="1"/>
  <c r="BI1275" i="1"/>
  <c r="O165" i="1"/>
  <c r="BA517" i="1"/>
  <c r="BH517" i="1"/>
  <c r="AX511" i="1"/>
  <c r="AX145" i="1"/>
  <c r="BH149" i="1"/>
  <c r="BH115" i="1"/>
  <c r="BI115" i="1"/>
  <c r="BA115" i="1"/>
  <c r="AX482" i="1"/>
  <c r="AW910" i="1"/>
  <c r="BI393" i="1"/>
  <c r="BI622" i="1"/>
  <c r="O218" i="1"/>
  <c r="BH1384" i="1"/>
  <c r="BI1384" i="1"/>
  <c r="BA1384" i="1"/>
  <c r="BH830" i="1"/>
  <c r="BI830" i="1"/>
  <c r="BA830" i="1"/>
  <c r="AX828" i="1"/>
  <c r="BH700" i="1"/>
  <c r="BI700" i="1"/>
  <c r="BA700" i="1"/>
  <c r="AX695" i="1"/>
  <c r="BA1364" i="1"/>
  <c r="BH1364" i="1"/>
  <c r="BI1364" i="1"/>
  <c r="BA321" i="1"/>
  <c r="BH321" i="1"/>
  <c r="BI321" i="1"/>
  <c r="AX318" i="1"/>
  <c r="BA1235" i="1"/>
  <c r="BH1235" i="1"/>
  <c r="BI1235" i="1"/>
  <c r="BH1195" i="1"/>
  <c r="BI1195" i="1"/>
  <c r="BA1195" i="1"/>
  <c r="BA1141" i="1"/>
  <c r="BH1141" i="1"/>
  <c r="BI1141" i="1"/>
  <c r="AD1059" i="1"/>
  <c r="AW1222" i="1"/>
  <c r="BI563" i="1"/>
  <c r="AX387" i="1"/>
  <c r="BA572" i="1"/>
  <c r="BH572" i="1"/>
  <c r="AX570" i="1"/>
  <c r="BA87" i="1"/>
  <c r="BH87" i="1"/>
  <c r="AX83" i="1"/>
  <c r="BH618" i="1"/>
  <c r="BA618" i="1"/>
  <c r="BA1066" i="1"/>
  <c r="BH1066" i="1"/>
  <c r="BI1066" i="1"/>
  <c r="BH491" i="1"/>
  <c r="BI491" i="1"/>
  <c r="BA491" i="1"/>
  <c r="BI222" i="1"/>
  <c r="AX485" i="1"/>
  <c r="AX364" i="1"/>
  <c r="BH368" i="1"/>
  <c r="BA368" i="1"/>
  <c r="BA95" i="1"/>
  <c r="BH95" i="1"/>
  <c r="AX93" i="1"/>
  <c r="AW828" i="1"/>
  <c r="K535" i="1"/>
  <c r="K30" i="1"/>
  <c r="BI356" i="1"/>
  <c r="O535" i="1"/>
  <c r="O30" i="1"/>
  <c r="K218" i="1"/>
  <c r="BI330" i="1"/>
  <c r="BA647" i="1"/>
  <c r="BH647" i="1"/>
  <c r="BI647" i="1"/>
  <c r="AW712" i="1"/>
  <c r="BA979" i="1"/>
  <c r="AX1275" i="1"/>
  <c r="AW1397" i="1"/>
  <c r="AD1371" i="1"/>
  <c r="AD36" i="1"/>
  <c r="AD683" i="1"/>
  <c r="W1126" i="1"/>
  <c r="W1057" i="1"/>
  <c r="W34" i="1"/>
  <c r="AX1212" i="1"/>
  <c r="BA403" i="1"/>
  <c r="BH403" i="1"/>
  <c r="AX397" i="1"/>
  <c r="BI202" i="1"/>
  <c r="BH489" i="1"/>
  <c r="BI489" i="1"/>
  <c r="BA489" i="1"/>
  <c r="BI590" i="1"/>
  <c r="BA376" i="1"/>
  <c r="BA374" i="1"/>
  <c r="BH376" i="1"/>
  <c r="AX374" i="1"/>
  <c r="BI320" i="1"/>
  <c r="BI183" i="1"/>
  <c r="BI496" i="1"/>
  <c r="BH340" i="1"/>
  <c r="BA340" i="1"/>
  <c r="AX338" i="1"/>
  <c r="AX641" i="1"/>
  <c r="AW814" i="1"/>
  <c r="AX706" i="1"/>
  <c r="AW695" i="1"/>
  <c r="AW683" i="1"/>
  <c r="H882" i="1"/>
  <c r="H33" i="1"/>
  <c r="K1317" i="1"/>
  <c r="AX1410" i="1"/>
  <c r="AX1297" i="1"/>
  <c r="AW1352" i="1"/>
  <c r="BI447" i="1"/>
  <c r="AX1246" i="1"/>
  <c r="K457" i="1"/>
  <c r="BI303" i="1"/>
  <c r="BI487" i="1"/>
  <c r="BI504" i="1"/>
  <c r="BI429" i="1"/>
  <c r="BH108" i="1"/>
  <c r="BA108" i="1"/>
  <c r="AX106" i="1"/>
  <c r="BI461" i="1"/>
  <c r="BH584" i="1"/>
  <c r="BA584" i="1"/>
  <c r="AX578" i="1"/>
  <c r="BI245" i="1"/>
  <c r="BA275" i="1"/>
  <c r="BH275" i="1"/>
  <c r="AX272" i="1"/>
  <c r="BA1013" i="1"/>
  <c r="BH1013" i="1"/>
  <c r="BI1013" i="1"/>
  <c r="K977" i="1"/>
  <c r="AX938" i="1"/>
  <c r="AV884" i="1"/>
  <c r="AX905" i="1"/>
  <c r="AW1003" i="1"/>
  <c r="AX1007" i="1"/>
  <c r="BA1327" i="1"/>
  <c r="BH1327" i="1"/>
  <c r="BI1327" i="1"/>
  <c r="BA1333" i="1"/>
  <c r="BH1333" i="1"/>
  <c r="BI1333" i="1"/>
  <c r="BH1269" i="1"/>
  <c r="BA1269" i="1"/>
  <c r="W1176" i="1"/>
  <c r="BA1311" i="1"/>
  <c r="AX1254" i="1"/>
  <c r="AW1252" i="1"/>
  <c r="AW1237" i="1"/>
  <c r="AV1237" i="1"/>
  <c r="AX1270" i="1"/>
  <c r="AX1331" i="1"/>
  <c r="AW1329" i="1"/>
  <c r="BA1192" i="1"/>
  <c r="BH1192" i="1"/>
  <c r="BI1192" i="1"/>
  <c r="AX1205" i="1"/>
  <c r="AX1218" i="1"/>
  <c r="AX1241" i="1"/>
  <c r="BA1354" i="1"/>
  <c r="BH1354" i="1"/>
  <c r="BI1354" i="1"/>
  <c r="AX1391" i="1"/>
  <c r="O1371" i="1"/>
  <c r="O36" i="1"/>
  <c r="K1371" i="1"/>
  <c r="K36" i="1"/>
  <c r="BA1393" i="1"/>
  <c r="BH1393" i="1"/>
  <c r="BI1393" i="1"/>
  <c r="BH1383" i="1"/>
  <c r="BI1383" i="1"/>
  <c r="BA1383" i="1"/>
  <c r="BA1404" i="1"/>
  <c r="BH1404" i="1"/>
  <c r="BI1404" i="1"/>
  <c r="BA1103" i="1"/>
  <c r="BH1103" i="1"/>
  <c r="BI1103" i="1"/>
  <c r="AX1097" i="1"/>
  <c r="BA1074" i="1"/>
  <c r="BH1074" i="1"/>
  <c r="BI1074" i="1"/>
  <c r="AW1059" i="1"/>
  <c r="AX1117" i="1"/>
  <c r="AD1135" i="1"/>
  <c r="BA1100" i="1"/>
  <c r="BH1100" i="1"/>
  <c r="BI1100" i="1"/>
  <c r="AD1086" i="1"/>
  <c r="BH720" i="1"/>
  <c r="BI720" i="1"/>
  <c r="BA720" i="1"/>
  <c r="AX712" i="1"/>
  <c r="BA744" i="1"/>
  <c r="BH744" i="1"/>
  <c r="BI744" i="1"/>
  <c r="BH679" i="1"/>
  <c r="BI679" i="1"/>
  <c r="BA679" i="1"/>
  <c r="AX677" i="1"/>
  <c r="AV798" i="1"/>
  <c r="BA806" i="1"/>
  <c r="BA800" i="1"/>
  <c r="BH806" i="1"/>
  <c r="BI806" i="1"/>
  <c r="BA816" i="1"/>
  <c r="BH816" i="1"/>
  <c r="BI816" i="1"/>
  <c r="AW739" i="1"/>
  <c r="AW737" i="1"/>
  <c r="AX775" i="1"/>
  <c r="BI771" i="1"/>
  <c r="BI769" i="1"/>
  <c r="BH769" i="1"/>
  <c r="BA777" i="1"/>
  <c r="AV634" i="1"/>
  <c r="W798" i="1"/>
  <c r="AW800" i="1"/>
  <c r="AX766" i="1"/>
  <c r="BH1382" i="1"/>
  <c r="BI1382" i="1"/>
  <c r="BA1382" i="1"/>
  <c r="AW1373" i="1"/>
  <c r="AV1371" i="1"/>
  <c r="AV36" i="1"/>
  <c r="AX1399" i="1"/>
  <c r="AX1375" i="1"/>
  <c r="BH1326" i="1"/>
  <c r="BI1326" i="1"/>
  <c r="BA1326" i="1"/>
  <c r="AX1319" i="1"/>
  <c r="BI1355" i="1"/>
  <c r="K1176" i="1"/>
  <c r="BH1345" i="1"/>
  <c r="BA1345" i="1"/>
  <c r="BH1217" i="1"/>
  <c r="BA1217" i="1"/>
  <c r="BI1313" i="1"/>
  <c r="BI1311" i="1"/>
  <c r="BH1311" i="1"/>
  <c r="AX1222" i="1"/>
  <c r="BA1225" i="1"/>
  <c r="BH1225" i="1"/>
  <c r="BI1321" i="1"/>
  <c r="BI1213" i="1"/>
  <c r="AW1319" i="1"/>
  <c r="BA1295" i="1"/>
  <c r="BH1295" i="1"/>
  <c r="BI1184" i="1"/>
  <c r="BA1168" i="1"/>
  <c r="BH1168" i="1"/>
  <c r="BI1168" i="1"/>
  <c r="BA1147" i="1"/>
  <c r="BH1147" i="1"/>
  <c r="BI1147" i="1"/>
  <c r="BH1090" i="1"/>
  <c r="BA1090" i="1"/>
  <c r="AX1086" i="1"/>
  <c r="BA1146" i="1"/>
  <c r="BH1146" i="1"/>
  <c r="AX1144" i="1"/>
  <c r="BH1095" i="1"/>
  <c r="BI1095" i="1"/>
  <c r="BA1095" i="1"/>
  <c r="BI1160" i="1"/>
  <c r="BI1102" i="1"/>
  <c r="AV1126" i="1"/>
  <c r="AV1057" i="1"/>
  <c r="AW1164" i="1"/>
  <c r="BA1092" i="1"/>
  <c r="BH1092" i="1"/>
  <c r="BI1092" i="1"/>
  <c r="BH1069" i="1"/>
  <c r="BI1069" i="1"/>
  <c r="BA1069" i="1"/>
  <c r="BA1166" i="1"/>
  <c r="BH1166" i="1"/>
  <c r="AX1164" i="1"/>
  <c r="AX1077" i="1"/>
  <c r="AW1086" i="1"/>
  <c r="AX1131" i="1"/>
  <c r="AW1144" i="1"/>
  <c r="BA998" i="1"/>
  <c r="BH998" i="1"/>
  <c r="BI998" i="1"/>
  <c r="AX995" i="1"/>
  <c r="BI951" i="1"/>
  <c r="BI932" i="1"/>
  <c r="BI930" i="1"/>
  <c r="BH930" i="1"/>
  <c r="BI1035" i="1"/>
  <c r="BI997" i="1"/>
  <c r="BA924" i="1"/>
  <c r="BH924" i="1"/>
  <c r="BI924" i="1"/>
  <c r="AX1011" i="1"/>
  <c r="BH1014" i="1"/>
  <c r="BA1014" i="1"/>
  <c r="BA961" i="1"/>
  <c r="BA956" i="1"/>
  <c r="BH961" i="1"/>
  <c r="AX956" i="1"/>
  <c r="BI904" i="1"/>
  <c r="K884" i="1"/>
  <c r="BI936" i="1"/>
  <c r="AX896" i="1"/>
  <c r="BI912" i="1"/>
  <c r="BA892" i="1"/>
  <c r="BH892" i="1"/>
  <c r="BI892" i="1"/>
  <c r="BA921" i="1"/>
  <c r="BH921" i="1"/>
  <c r="AX918" i="1"/>
  <c r="BA1030" i="1"/>
  <c r="BA1027" i="1"/>
  <c r="BH1030" i="1"/>
  <c r="AX1027" i="1"/>
  <c r="BI891" i="1"/>
  <c r="O884" i="1"/>
  <c r="BH795" i="1"/>
  <c r="BA795" i="1"/>
  <c r="BA793" i="1"/>
  <c r="AX793" i="1"/>
  <c r="BI714" i="1"/>
  <c r="BA704" i="1"/>
  <c r="BH704" i="1"/>
  <c r="BH665" i="1"/>
  <c r="BI665" i="1"/>
  <c r="BA665" i="1"/>
  <c r="K835" i="1"/>
  <c r="BI749" i="1"/>
  <c r="BI687" i="1"/>
  <c r="AX785" i="1"/>
  <c r="K798" i="1"/>
  <c r="AX819" i="1"/>
  <c r="BH741" i="1"/>
  <c r="BA741" i="1"/>
  <c r="AX739" i="1"/>
  <c r="BA832" i="1"/>
  <c r="BH832" i="1"/>
  <c r="BI832" i="1"/>
  <c r="K634" i="1"/>
  <c r="BI802" i="1"/>
  <c r="BH857" i="1"/>
  <c r="AX855" i="1"/>
  <c r="BA857" i="1"/>
  <c r="BA855" i="1"/>
  <c r="AX661" i="1"/>
  <c r="BI831" i="1"/>
  <c r="K773" i="1"/>
  <c r="BA287" i="1"/>
  <c r="AX285" i="1"/>
  <c r="BH287" i="1"/>
  <c r="P918" i="1"/>
  <c r="BH729" i="1"/>
  <c r="P875" i="1"/>
  <c r="AW535" i="1"/>
  <c r="AW30" i="1"/>
  <c r="BA438" i="1"/>
  <c r="P353" i="1"/>
  <c r="P364" i="1"/>
  <c r="BA1158" i="1"/>
  <c r="P722" i="1"/>
  <c r="P419" i="1"/>
  <c r="BH530" i="1"/>
  <c r="P1011" i="1"/>
  <c r="P695" i="1"/>
  <c r="P83" i="1"/>
  <c r="BA677" i="1"/>
  <c r="P846" i="1"/>
  <c r="P835" i="1"/>
  <c r="P1189" i="1"/>
  <c r="P979" i="1"/>
  <c r="P949" i="1"/>
  <c r="AD535" i="1"/>
  <c r="AD30" i="1"/>
  <c r="P485" i="1"/>
  <c r="P712" i="1"/>
  <c r="BI846" i="1"/>
  <c r="P800" i="1"/>
  <c r="BI775" i="1"/>
  <c r="O1176" i="1"/>
  <c r="O1302" i="1"/>
  <c r="O1174" i="1"/>
  <c r="O35" i="1"/>
  <c r="O1126" i="1"/>
  <c r="O1057" i="1"/>
  <c r="P965" i="1"/>
  <c r="BA729" i="1"/>
  <c r="BI155" i="1"/>
  <c r="P1352" i="1"/>
  <c r="P1222" i="1"/>
  <c r="P1275" i="1"/>
  <c r="P1077" i="1"/>
  <c r="P1375" i="1"/>
  <c r="P1373" i="1"/>
  <c r="P387" i="1"/>
  <c r="P381" i="1"/>
  <c r="P351" i="1"/>
  <c r="P177" i="1"/>
  <c r="P175" i="1"/>
  <c r="O977" i="1"/>
  <c r="O882" i="1"/>
  <c r="O33" i="1"/>
  <c r="P1399" i="1"/>
  <c r="P1246" i="1"/>
  <c r="P1244" i="1"/>
  <c r="P991" i="1"/>
  <c r="P987" i="1"/>
  <c r="P1021" i="1"/>
  <c r="P1019" i="1"/>
  <c r="P862" i="1"/>
  <c r="BI445" i="1"/>
  <c r="P578" i="1"/>
  <c r="BH846" i="1"/>
  <c r="BH775" i="1"/>
  <c r="P1205" i="1"/>
  <c r="P1203" i="1"/>
  <c r="BA419" i="1"/>
  <c r="P766" i="1"/>
  <c r="P764" i="1"/>
  <c r="P431" i="1"/>
  <c r="P427" i="1"/>
  <c r="BA1304" i="1"/>
  <c r="BA1302" i="1"/>
  <c r="P587" i="1"/>
  <c r="P196" i="1"/>
  <c r="P192" i="1"/>
  <c r="P93" i="1"/>
  <c r="P785" i="1"/>
  <c r="P783" i="1"/>
  <c r="BA1178" i="1"/>
  <c r="P106" i="1"/>
  <c r="P1331" i="1"/>
  <c r="P1329" i="1"/>
  <c r="BA106" i="1"/>
  <c r="P1319" i="1"/>
  <c r="P1317" i="1"/>
  <c r="P1131" i="1"/>
  <c r="P1128" i="1"/>
  <c r="P1254" i="1"/>
  <c r="P1252" i="1"/>
  <c r="P551" i="1"/>
  <c r="P549" i="1"/>
  <c r="BA775" i="1"/>
  <c r="P1270" i="1"/>
  <c r="P1264" i="1"/>
  <c r="P905" i="1"/>
  <c r="P902" i="1"/>
  <c r="AW111" i="1"/>
  <c r="AW57" i="1"/>
  <c r="AW28" i="1"/>
  <c r="BA615" i="1"/>
  <c r="BA612" i="1"/>
  <c r="P641" i="1"/>
  <c r="P1086" i="1"/>
  <c r="P1241" i="1"/>
  <c r="P1239" i="1"/>
  <c r="P896" i="1"/>
  <c r="P894" i="1"/>
  <c r="P1007" i="1"/>
  <c r="P1003" i="1"/>
  <c r="P819" i="1"/>
  <c r="P814" i="1"/>
  <c r="BH1158" i="1"/>
  <c r="P482" i="1"/>
  <c r="P471" i="1"/>
  <c r="BH862" i="1"/>
  <c r="P494" i="1"/>
  <c r="P910" i="1"/>
  <c r="P1304" i="1"/>
  <c r="P1302" i="1"/>
  <c r="P257" i="1"/>
  <c r="P255" i="1"/>
  <c r="BI1158" i="1"/>
  <c r="P938" i="1"/>
  <c r="P934" i="1"/>
  <c r="P1071" i="1"/>
  <c r="P1397" i="1"/>
  <c r="BA364" i="1"/>
  <c r="BI587" i="1"/>
  <c r="BI875" i="1"/>
  <c r="BH587" i="1"/>
  <c r="BA502" i="1"/>
  <c r="BA641" i="1"/>
  <c r="BI59" i="1"/>
  <c r="P1097" i="1"/>
  <c r="P1059" i="1"/>
  <c r="P1164" i="1"/>
  <c r="P1178" i="1"/>
  <c r="BA846" i="1"/>
  <c r="BH445" i="1"/>
  <c r="P200" i="1"/>
  <c r="P59" i="1"/>
  <c r="P1144" i="1"/>
  <c r="AX1215" i="1"/>
  <c r="P1218" i="1"/>
  <c r="P1215" i="1"/>
  <c r="AX1340" i="1"/>
  <c r="P1344" i="1"/>
  <c r="P1340" i="1"/>
  <c r="AX1032" i="1"/>
  <c r="P1039" i="1"/>
  <c r="P1032" i="1"/>
  <c r="AX808" i="1"/>
  <c r="P810" i="1"/>
  <c r="P808" i="1"/>
  <c r="P145" i="1"/>
  <c r="P70" i="1"/>
  <c r="P606" i="1"/>
  <c r="P155" i="1"/>
  <c r="P1297" i="1"/>
  <c r="P1292" i="1"/>
  <c r="P870" i="1"/>
  <c r="P868" i="1"/>
  <c r="P397" i="1"/>
  <c r="P502" i="1"/>
  <c r="P1117" i="1"/>
  <c r="P1115" i="1"/>
  <c r="BA1391" i="1"/>
  <c r="BA1387" i="1"/>
  <c r="P1391" i="1"/>
  <c r="P1387" i="1"/>
  <c r="BA1410" i="1"/>
  <c r="BA1408" i="1"/>
  <c r="P1410" i="1"/>
  <c r="P1408" i="1"/>
  <c r="AX1210" i="1"/>
  <c r="P1212" i="1"/>
  <c r="P1210" i="1"/>
  <c r="P890" i="1"/>
  <c r="P886" i="1"/>
  <c r="P685" i="1"/>
  <c r="P729" i="1"/>
  <c r="P1137" i="1"/>
  <c r="P1135" i="1"/>
  <c r="AX1042" i="1"/>
  <c r="P1053" i="1"/>
  <c r="P1042" i="1"/>
  <c r="AX822" i="1"/>
  <c r="P826" i="1"/>
  <c r="P822" i="1"/>
  <c r="BA1350" i="1"/>
  <c r="BA1348" i="1"/>
  <c r="P1350" i="1"/>
  <c r="P1348" i="1"/>
  <c r="BA1262" i="1"/>
  <c r="BA1260" i="1"/>
  <c r="P1262" i="1"/>
  <c r="P1260" i="1"/>
  <c r="P272" i="1"/>
  <c r="P285" i="1"/>
  <c r="P655" i="1"/>
  <c r="P653" i="1"/>
  <c r="BA559" i="1"/>
  <c r="BA555" i="1"/>
  <c r="P559" i="1"/>
  <c r="P555" i="1"/>
  <c r="P332" i="1"/>
  <c r="P328" i="1"/>
  <c r="AX459" i="1"/>
  <c r="P463" i="1"/>
  <c r="P459" i="1"/>
  <c r="BA706" i="1"/>
  <c r="BA702" i="1"/>
  <c r="P706" i="1"/>
  <c r="P702" i="1"/>
  <c r="P126" i="1"/>
  <c r="P124" i="1"/>
  <c r="AX747" i="1"/>
  <c r="AX737" i="1"/>
  <c r="P755" i="1"/>
  <c r="P747" i="1"/>
  <c r="P737" i="1"/>
  <c r="BH132" i="1"/>
  <c r="BI132" i="1"/>
  <c r="BI130" i="1"/>
  <c r="P132" i="1"/>
  <c r="P130" i="1"/>
  <c r="BH761" i="1"/>
  <c r="BH759" i="1"/>
  <c r="P761" i="1"/>
  <c r="P759" i="1"/>
  <c r="P455" i="1"/>
  <c r="P453" i="1"/>
  <c r="AX408" i="1"/>
  <c r="P413" i="1"/>
  <c r="P408" i="1"/>
  <c r="BA494" i="1"/>
  <c r="BA445" i="1"/>
  <c r="BH615" i="1"/>
  <c r="BI615" i="1"/>
  <c r="P615" i="1"/>
  <c r="P612" i="1"/>
  <c r="AX220" i="1"/>
  <c r="P236" i="1"/>
  <c r="P220" i="1"/>
  <c r="P301" i="1"/>
  <c r="P213" i="1"/>
  <c r="P211" i="1"/>
  <c r="AX537" i="1"/>
  <c r="P543" i="1"/>
  <c r="P537" i="1"/>
  <c r="BA685" i="1"/>
  <c r="AX135" i="1"/>
  <c r="P137" i="1"/>
  <c r="P135" i="1"/>
  <c r="AX187" i="1"/>
  <c r="P190" i="1"/>
  <c r="P187" i="1"/>
  <c r="P775" i="1"/>
  <c r="AX668" i="1"/>
  <c r="P670" i="1"/>
  <c r="P668" i="1"/>
  <c r="AX180" i="1"/>
  <c r="P185" i="1"/>
  <c r="P180" i="1"/>
  <c r="BA141" i="1"/>
  <c r="BA139" i="1"/>
  <c r="P141" i="1"/>
  <c r="P139" i="1"/>
  <c r="BI606" i="1"/>
  <c r="BH638" i="1"/>
  <c r="BI638" i="1"/>
  <c r="BI636" i="1"/>
  <c r="P638" i="1"/>
  <c r="P636" i="1"/>
  <c r="AX519" i="1"/>
  <c r="P522" i="1"/>
  <c r="P519" i="1"/>
  <c r="P568" i="1"/>
  <c r="P561" i="1"/>
  <c r="P167" i="1"/>
  <c r="BH1262" i="1"/>
  <c r="BH1260" i="1"/>
  <c r="P119" i="1"/>
  <c r="P113" i="1"/>
  <c r="BA243" i="1"/>
  <c r="BA59" i="1"/>
  <c r="BA712" i="1"/>
  <c r="BA587" i="1"/>
  <c r="BA837" i="1"/>
  <c r="BA318" i="1"/>
  <c r="AX612" i="1"/>
  <c r="BI837" i="1"/>
  <c r="AD389" i="1"/>
  <c r="BA661" i="1"/>
  <c r="BA995" i="1"/>
  <c r="BA695" i="1"/>
  <c r="AX1260" i="1"/>
  <c r="BA862" i="1"/>
  <c r="AX624" i="1"/>
  <c r="AW620" i="1"/>
  <c r="AW31" i="1"/>
  <c r="BH413" i="1"/>
  <c r="BI413" i="1"/>
  <c r="BA413" i="1"/>
  <c r="BA408" i="1"/>
  <c r="BA810" i="1"/>
  <c r="BA808" i="1"/>
  <c r="BH810" i="1"/>
  <c r="BH808" i="1"/>
  <c r="BI685" i="1"/>
  <c r="BH1304" i="1"/>
  <c r="BH1302" i="1"/>
  <c r="BI677" i="1"/>
  <c r="BA353" i="1"/>
  <c r="BA93" i="1"/>
  <c r="BA455" i="1"/>
  <c r="BA453" i="1"/>
  <c r="AD457" i="1"/>
  <c r="BH455" i="1"/>
  <c r="AX453" i="1"/>
  <c r="BH949" i="1"/>
  <c r="BI864" i="1"/>
  <c r="BI862" i="1"/>
  <c r="BH190" i="1"/>
  <c r="BI190" i="1"/>
  <c r="BI187" i="1"/>
  <c r="BA167" i="1"/>
  <c r="AC882" i="1"/>
  <c r="AC33" i="1"/>
  <c r="BI1178" i="1"/>
  <c r="BH1178" i="1"/>
  <c r="BA570" i="1"/>
  <c r="AX561" i="1"/>
  <c r="BA606" i="1"/>
  <c r="AD351" i="1"/>
  <c r="BA285" i="1"/>
  <c r="AD218" i="1"/>
  <c r="BI965" i="1"/>
  <c r="AX759" i="1"/>
  <c r="BA965" i="1"/>
  <c r="W57" i="1"/>
  <c r="W28" i="1"/>
  <c r="AX130" i="1"/>
  <c r="BA132" i="1"/>
  <c r="BA130" i="1"/>
  <c r="AD1258" i="1"/>
  <c r="BI949" i="1"/>
  <c r="BH685" i="1"/>
  <c r="BA870" i="1"/>
  <c r="BA868" i="1"/>
  <c r="BH870" i="1"/>
  <c r="BI870" i="1"/>
  <c r="BI868" i="1"/>
  <c r="AX868" i="1"/>
  <c r="AX860" i="1"/>
  <c r="AX1348" i="1"/>
  <c r="BH155" i="1"/>
  <c r="AD798" i="1"/>
  <c r="AD710" i="1"/>
  <c r="BH1350" i="1"/>
  <c r="AX636" i="1"/>
  <c r="BA638" i="1"/>
  <c r="BA636" i="1"/>
  <c r="BH213" i="1"/>
  <c r="BH211" i="1"/>
  <c r="BE53" i="1"/>
  <c r="AC57" i="1"/>
  <c r="AC28" i="1"/>
  <c r="AX124" i="1"/>
  <c r="BI641" i="1"/>
  <c r="BA126" i="1"/>
  <c r="BA124" i="1"/>
  <c r="BH965" i="1"/>
  <c r="BH502" i="1"/>
  <c r="BH1039" i="1"/>
  <c r="BI1039" i="1"/>
  <c r="BI1032" i="1"/>
  <c r="BI502" i="1"/>
  <c r="BH318" i="1"/>
  <c r="AW710" i="1"/>
  <c r="BH126" i="1"/>
  <c r="BI126" i="1"/>
  <c r="BI124" i="1"/>
  <c r="AD1317" i="1"/>
  <c r="BA1222" i="1"/>
  <c r="BH837" i="1"/>
  <c r="BA1039" i="1"/>
  <c r="BA1032" i="1"/>
  <c r="BI410" i="1"/>
  <c r="AD977" i="1"/>
  <c r="AX143" i="1"/>
  <c r="BI301" i="1"/>
  <c r="BH494" i="1"/>
  <c r="BH301" i="1"/>
  <c r="BA670" i="1"/>
  <c r="BA668" i="1"/>
  <c r="BH875" i="1"/>
  <c r="BI494" i="1"/>
  <c r="BA200" i="1"/>
  <c r="AX1387" i="1"/>
  <c r="BA1212" i="1"/>
  <c r="BA1210" i="1"/>
  <c r="BH655" i="1"/>
  <c r="BH653" i="1"/>
  <c r="BA1352" i="1"/>
  <c r="BI695" i="1"/>
  <c r="AX328" i="1"/>
  <c r="BH695" i="1"/>
  <c r="BI167" i="1"/>
  <c r="AC632" i="1"/>
  <c r="AC32" i="1"/>
  <c r="W882" i="1"/>
  <c r="W33" i="1"/>
  <c r="AD884" i="1"/>
  <c r="BA338" i="1"/>
  <c r="BA83" i="1"/>
  <c r="AX653" i="1"/>
  <c r="BA655" i="1"/>
  <c r="BA653" i="1"/>
  <c r="AX211" i="1"/>
  <c r="N1413" i="1"/>
  <c r="N38" i="1"/>
  <c r="M40" i="1"/>
  <c r="N40" i="1"/>
  <c r="W1174" i="1"/>
  <c r="W35" i="1"/>
  <c r="BH167" i="1"/>
  <c r="BH1053" i="1"/>
  <c r="BI1053" i="1"/>
  <c r="BI1042" i="1"/>
  <c r="BA213" i="1"/>
  <c r="BA211" i="1"/>
  <c r="AW634" i="1"/>
  <c r="BA463" i="1"/>
  <c r="BA459" i="1"/>
  <c r="BH670" i="1"/>
  <c r="BH668" i="1"/>
  <c r="BA1011" i="1"/>
  <c r="BH826" i="1"/>
  <c r="BI826" i="1"/>
  <c r="BI822" i="1"/>
  <c r="AW389" i="1"/>
  <c r="BA301" i="1"/>
  <c r="BA826" i="1"/>
  <c r="BA822" i="1"/>
  <c r="BA1189" i="1"/>
  <c r="AV882" i="1"/>
  <c r="AV33" i="1"/>
  <c r="BH559" i="1"/>
  <c r="BI559" i="1"/>
  <c r="BI555" i="1"/>
  <c r="BH243" i="1"/>
  <c r="BA578" i="1"/>
  <c r="BI440" i="1"/>
  <c r="BI438" i="1"/>
  <c r="AV198" i="1"/>
  <c r="AV29" i="1"/>
  <c r="AD1302" i="1"/>
  <c r="AC198" i="1"/>
  <c r="AC29" i="1"/>
  <c r="BH160" i="1"/>
  <c r="BI162" i="1"/>
  <c r="BI160" i="1"/>
  <c r="BH568" i="1"/>
  <c r="BA568" i="1"/>
  <c r="BA561" i="1"/>
  <c r="AX139" i="1"/>
  <c r="AD57" i="1"/>
  <c r="AD28" i="1"/>
  <c r="BA761" i="1"/>
  <c r="BA759" i="1"/>
  <c r="BI243" i="1"/>
  <c r="BH755" i="1"/>
  <c r="BI70" i="1"/>
  <c r="AT1413" i="1"/>
  <c r="AT38" i="1"/>
  <c r="BH712" i="1"/>
  <c r="AX1408" i="1"/>
  <c r="BA755" i="1"/>
  <c r="BA747" i="1"/>
  <c r="AX1019" i="1"/>
  <c r="BA1021" i="1"/>
  <c r="BA1019" i="1"/>
  <c r="BH1021" i="1"/>
  <c r="BI712" i="1"/>
  <c r="BF53" i="1"/>
  <c r="N32" i="1"/>
  <c r="BH1275" i="1"/>
  <c r="BH70" i="1"/>
  <c r="BA236" i="1"/>
  <c r="BA220" i="1"/>
  <c r="BH606" i="1"/>
  <c r="BH141" i="1"/>
  <c r="BI141" i="1"/>
  <c r="BI139" i="1"/>
  <c r="BH800" i="1"/>
  <c r="BH185" i="1"/>
  <c r="BI185" i="1"/>
  <c r="BI180" i="1"/>
  <c r="BA511" i="1"/>
  <c r="AD1176" i="1"/>
  <c r="AD634" i="1"/>
  <c r="BH828" i="1"/>
  <c r="BA137" i="1"/>
  <c r="BA135" i="1"/>
  <c r="AW884" i="1"/>
  <c r="BH1137" i="1"/>
  <c r="BI1137" i="1"/>
  <c r="BI1135" i="1"/>
  <c r="BH137" i="1"/>
  <c r="BI137" i="1"/>
  <c r="BI135" i="1"/>
  <c r="BA70" i="1"/>
  <c r="BH59" i="1"/>
  <c r="AW218" i="1"/>
  <c r="BI391" i="1"/>
  <c r="BI800" i="1"/>
  <c r="BH1297" i="1"/>
  <c r="BI1297" i="1"/>
  <c r="BH332" i="1"/>
  <c r="BI332" i="1"/>
  <c r="BI328" i="1"/>
  <c r="AC1174" i="1"/>
  <c r="AC35" i="1"/>
  <c r="K57" i="1"/>
  <c r="K28" i="1"/>
  <c r="AX1292" i="1"/>
  <c r="BA1297" i="1"/>
  <c r="BA1292" i="1"/>
  <c r="BA332" i="1"/>
  <c r="BA328" i="1"/>
  <c r="BA543" i="1"/>
  <c r="BA537" i="1"/>
  <c r="BI722" i="1"/>
  <c r="W29" i="1"/>
  <c r="BA551" i="1"/>
  <c r="BA549" i="1"/>
  <c r="BH551" i="1"/>
  <c r="AX549" i="1"/>
  <c r="Z1413" i="1"/>
  <c r="Z38" i="1"/>
  <c r="Z48" i="1"/>
  <c r="W632" i="1"/>
  <c r="W32" i="1"/>
  <c r="BA397" i="1"/>
  <c r="H38" i="1"/>
  <c r="G43" i="1"/>
  <c r="H43" i="1"/>
  <c r="BI828" i="1"/>
  <c r="AX835" i="1"/>
  <c r="BH910" i="1"/>
  <c r="AW1371" i="1"/>
  <c r="AW36" i="1"/>
  <c r="BH1410" i="1"/>
  <c r="BI1410" i="1"/>
  <c r="BI1408" i="1"/>
  <c r="BA890" i="1"/>
  <c r="BA886" i="1"/>
  <c r="AX555" i="1"/>
  <c r="BH119" i="1"/>
  <c r="AX886" i="1"/>
  <c r="BH196" i="1"/>
  <c r="BA196" i="1"/>
  <c r="BA192" i="1"/>
  <c r="AX192" i="1"/>
  <c r="O632" i="1"/>
  <c r="O32" i="1"/>
  <c r="AX710" i="1"/>
  <c r="AD1126" i="1"/>
  <c r="AD1057" i="1"/>
  <c r="AD34" i="1"/>
  <c r="BH890" i="1"/>
  <c r="BI890" i="1"/>
  <c r="BI886" i="1"/>
  <c r="BH353" i="1"/>
  <c r="AW1176" i="1"/>
  <c r="BA119" i="1"/>
  <c r="BA113" i="1"/>
  <c r="BI353" i="1"/>
  <c r="BH522" i="1"/>
  <c r="BI522" i="1"/>
  <c r="BI519" i="1"/>
  <c r="AV57" i="1"/>
  <c r="AV28" i="1"/>
  <c r="H1413" i="1"/>
  <c r="BH641" i="1"/>
  <c r="BA1117" i="1"/>
  <c r="BA1115" i="1"/>
  <c r="BH1391" i="1"/>
  <c r="BI1391" i="1"/>
  <c r="BI1387" i="1"/>
  <c r="AV632" i="1"/>
  <c r="AV32" i="1"/>
  <c r="BA485" i="1"/>
  <c r="BH200" i="1"/>
  <c r="BA1053" i="1"/>
  <c r="BA1042" i="1"/>
  <c r="BH463" i="1"/>
  <c r="BI463" i="1"/>
  <c r="BI459" i="1"/>
  <c r="AX113" i="1"/>
  <c r="BA522" i="1"/>
  <c r="BA519" i="1"/>
  <c r="BG53" i="1"/>
  <c r="BA722" i="1"/>
  <c r="O57" i="1"/>
  <c r="O28" i="1"/>
  <c r="BH722" i="1"/>
  <c r="BI200" i="1"/>
  <c r="BH543" i="1"/>
  <c r="BI543" i="1"/>
  <c r="BI537" i="1"/>
  <c r="AU1413" i="1"/>
  <c r="AU38" i="1"/>
  <c r="BI910" i="1"/>
  <c r="BA272" i="1"/>
  <c r="BA185" i="1"/>
  <c r="BA180" i="1"/>
  <c r="BA431" i="1"/>
  <c r="BA427" i="1"/>
  <c r="BH431" i="1"/>
  <c r="AX427" i="1"/>
  <c r="BA1344" i="1"/>
  <c r="BA1340" i="1"/>
  <c r="BH1344" i="1"/>
  <c r="BI1344" i="1"/>
  <c r="AX175" i="1"/>
  <c r="BH979" i="1"/>
  <c r="BH1352" i="1"/>
  <c r="K198" i="1"/>
  <c r="K29" i="1"/>
  <c r="BH391" i="1"/>
  <c r="BH177" i="1"/>
  <c r="BH485" i="1"/>
  <c r="BH236" i="1"/>
  <c r="AX702" i="1"/>
  <c r="AX683" i="1"/>
  <c r="BA1059" i="1"/>
  <c r="AV1174" i="1"/>
  <c r="AV35" i="1"/>
  <c r="AW977" i="1"/>
  <c r="BA177" i="1"/>
  <c r="BA175" i="1"/>
  <c r="BA482" i="1"/>
  <c r="BA471" i="1"/>
  <c r="BH482" i="1"/>
  <c r="AX471" i="1"/>
  <c r="BH706" i="1"/>
  <c r="BI706" i="1"/>
  <c r="BA1137" i="1"/>
  <c r="BA1135" i="1"/>
  <c r="BA1319" i="1"/>
  <c r="BI485" i="1"/>
  <c r="BA828" i="1"/>
  <c r="BA739" i="1"/>
  <c r="AX1135" i="1"/>
  <c r="BH1319" i="1"/>
  <c r="K1174" i="1"/>
  <c r="K35" i="1"/>
  <c r="O198" i="1"/>
  <c r="O29" i="1"/>
  <c r="BI149" i="1"/>
  <c r="BI145" i="1"/>
  <c r="BH145" i="1"/>
  <c r="BH257" i="1"/>
  <c r="BA257" i="1"/>
  <c r="BA255" i="1"/>
  <c r="AX255" i="1"/>
  <c r="BH991" i="1"/>
  <c r="AX987" i="1"/>
  <c r="BA991" i="1"/>
  <c r="BA987" i="1"/>
  <c r="AW798" i="1"/>
  <c r="BA1097" i="1"/>
  <c r="BI517" i="1"/>
  <c r="BI511" i="1"/>
  <c r="BH511" i="1"/>
  <c r="BI618" i="1"/>
  <c r="BI1352" i="1"/>
  <c r="BI584" i="1"/>
  <c r="BI578" i="1"/>
  <c r="BH578" i="1"/>
  <c r="BA1246" i="1"/>
  <c r="BA1244" i="1"/>
  <c r="BH1246" i="1"/>
  <c r="AX1244" i="1"/>
  <c r="BI403" i="1"/>
  <c r="BI397" i="1"/>
  <c r="BH397" i="1"/>
  <c r="AX91" i="1"/>
  <c r="BI275" i="1"/>
  <c r="BI272" i="1"/>
  <c r="BH272" i="1"/>
  <c r="BI108" i="1"/>
  <c r="BI106" i="1"/>
  <c r="BH106" i="1"/>
  <c r="BI376" i="1"/>
  <c r="BI374" i="1"/>
  <c r="BH374" i="1"/>
  <c r="BH364" i="1"/>
  <c r="BI368" i="1"/>
  <c r="BI364" i="1"/>
  <c r="BI995" i="1"/>
  <c r="BH1117" i="1"/>
  <c r="BH1115" i="1"/>
  <c r="BA1164" i="1"/>
  <c r="BH1212" i="1"/>
  <c r="BI340" i="1"/>
  <c r="BI338" i="1"/>
  <c r="BH338" i="1"/>
  <c r="BI318" i="1"/>
  <c r="BI95" i="1"/>
  <c r="BI93" i="1"/>
  <c r="BH93" i="1"/>
  <c r="BI87" i="1"/>
  <c r="BI83" i="1"/>
  <c r="BH83" i="1"/>
  <c r="BI572" i="1"/>
  <c r="BI570" i="1"/>
  <c r="BH570" i="1"/>
  <c r="BA387" i="1"/>
  <c r="BA381" i="1"/>
  <c r="BH387" i="1"/>
  <c r="AX381" i="1"/>
  <c r="AX351" i="1"/>
  <c r="BA1007" i="1"/>
  <c r="BA1003" i="1"/>
  <c r="BH1007" i="1"/>
  <c r="AX1003" i="1"/>
  <c r="K882" i="1"/>
  <c r="K33" i="1"/>
  <c r="BH905" i="1"/>
  <c r="BA905" i="1"/>
  <c r="BA902" i="1"/>
  <c r="AX902" i="1"/>
  <c r="BH938" i="1"/>
  <c r="BA938" i="1"/>
  <c r="BA934" i="1"/>
  <c r="AX934" i="1"/>
  <c r="AX1203" i="1"/>
  <c r="BA1205" i="1"/>
  <c r="BA1203" i="1"/>
  <c r="BH1205" i="1"/>
  <c r="BI1269" i="1"/>
  <c r="AW1317" i="1"/>
  <c r="BI1189" i="1"/>
  <c r="BH1270" i="1"/>
  <c r="BI1270" i="1"/>
  <c r="BA1270" i="1"/>
  <c r="BA1264" i="1"/>
  <c r="BA1241" i="1"/>
  <c r="BA1239" i="1"/>
  <c r="AX1239" i="1"/>
  <c r="BH1241" i="1"/>
  <c r="BA1331" i="1"/>
  <c r="BA1329" i="1"/>
  <c r="BH1331" i="1"/>
  <c r="AX1329" i="1"/>
  <c r="AX1317" i="1"/>
  <c r="BH1254" i="1"/>
  <c r="BA1254" i="1"/>
  <c r="BA1252" i="1"/>
  <c r="AX1252" i="1"/>
  <c r="BH1189" i="1"/>
  <c r="BA1218" i="1"/>
  <c r="BA1215" i="1"/>
  <c r="BH1218" i="1"/>
  <c r="BI1218" i="1"/>
  <c r="AX1264" i="1"/>
  <c r="AX1258" i="1"/>
  <c r="AW1126" i="1"/>
  <c r="AW1057" i="1"/>
  <c r="AW34" i="1"/>
  <c r="BH1059" i="1"/>
  <c r="AX1115" i="1"/>
  <c r="BH1097" i="1"/>
  <c r="BI1059" i="1"/>
  <c r="BI1097" i="1"/>
  <c r="BH766" i="1"/>
  <c r="AX764" i="1"/>
  <c r="BA766" i="1"/>
  <c r="BA764" i="1"/>
  <c r="BH677" i="1"/>
  <c r="BA1375" i="1"/>
  <c r="BA1373" i="1"/>
  <c r="BH1375" i="1"/>
  <c r="AX1373" i="1"/>
  <c r="BA1399" i="1"/>
  <c r="BA1397" i="1"/>
  <c r="AX1397" i="1"/>
  <c r="BH1399" i="1"/>
  <c r="BI1319" i="1"/>
  <c r="BH1222" i="1"/>
  <c r="BI1225" i="1"/>
  <c r="BI1222" i="1"/>
  <c r="BI1345" i="1"/>
  <c r="BI1295" i="1"/>
  <c r="BI1217" i="1"/>
  <c r="BI1302" i="1"/>
  <c r="AV34" i="1"/>
  <c r="O34" i="1"/>
  <c r="BI1166" i="1"/>
  <c r="BI1164" i="1"/>
  <c r="BH1164" i="1"/>
  <c r="BA1086" i="1"/>
  <c r="BH1131" i="1"/>
  <c r="BA1131" i="1"/>
  <c r="BA1128" i="1"/>
  <c r="AX1128" i="1"/>
  <c r="BI1146" i="1"/>
  <c r="BI1144" i="1"/>
  <c r="BH1144" i="1"/>
  <c r="BA1077" i="1"/>
  <c r="BA1071" i="1"/>
  <c r="BH1077" i="1"/>
  <c r="AX1071" i="1"/>
  <c r="BA1144" i="1"/>
  <c r="BI1090" i="1"/>
  <c r="BI1086" i="1"/>
  <c r="BH1086" i="1"/>
  <c r="BA918" i="1"/>
  <c r="BI961" i="1"/>
  <c r="BI956" i="1"/>
  <c r="BH956" i="1"/>
  <c r="BI921" i="1"/>
  <c r="BI918" i="1"/>
  <c r="BH918" i="1"/>
  <c r="BA896" i="1"/>
  <c r="BA894" i="1"/>
  <c r="AX894" i="1"/>
  <c r="BH896" i="1"/>
  <c r="BI1014" i="1"/>
  <c r="BI1011" i="1"/>
  <c r="BH1011" i="1"/>
  <c r="BI1030" i="1"/>
  <c r="BI1027" i="1"/>
  <c r="BH1027" i="1"/>
  <c r="BH995" i="1"/>
  <c r="BI704" i="1"/>
  <c r="K632" i="1"/>
  <c r="BH661" i="1"/>
  <c r="BH819" i="1"/>
  <c r="BA819" i="1"/>
  <c r="BA814" i="1"/>
  <c r="AX814" i="1"/>
  <c r="BA785" i="1"/>
  <c r="BA783" i="1"/>
  <c r="BA773" i="1"/>
  <c r="AX783" i="1"/>
  <c r="AX773" i="1"/>
  <c r="BH785" i="1"/>
  <c r="BI857" i="1"/>
  <c r="BI855" i="1"/>
  <c r="BH855" i="1"/>
  <c r="BI741" i="1"/>
  <c r="BI739" i="1"/>
  <c r="BH739" i="1"/>
  <c r="BI661" i="1"/>
  <c r="BI795" i="1"/>
  <c r="BI793" i="1"/>
  <c r="BH793" i="1"/>
  <c r="BI287" i="1"/>
  <c r="BI285" i="1"/>
  <c r="BH285" i="1"/>
  <c r="BI1262" i="1"/>
  <c r="BI1260" i="1"/>
  <c r="P977" i="1"/>
  <c r="P91" i="1"/>
  <c r="P710" i="1"/>
  <c r="P1237" i="1"/>
  <c r="P757" i="1"/>
  <c r="BA91" i="1"/>
  <c r="P1258" i="1"/>
  <c r="P884" i="1"/>
  <c r="AX1176" i="1"/>
  <c r="P624" i="1"/>
  <c r="P620" i="1"/>
  <c r="P31" i="1"/>
  <c r="P773" i="1"/>
  <c r="BA710" i="1"/>
  <c r="P860" i="1"/>
  <c r="P1176" i="1"/>
  <c r="P1174" i="1"/>
  <c r="P35" i="1"/>
  <c r="BA835" i="1"/>
  <c r="P683" i="1"/>
  <c r="BI810" i="1"/>
  <c r="BI808" i="1"/>
  <c r="BH130" i="1"/>
  <c r="BI761" i="1"/>
  <c r="BI759" i="1"/>
  <c r="P1126" i="1"/>
  <c r="P1057" i="1"/>
  <c r="P34" i="1"/>
  <c r="P634" i="1"/>
  <c r="P798" i="1"/>
  <c r="P111" i="1"/>
  <c r="P218" i="1"/>
  <c r="P1371" i="1"/>
  <c r="P36" i="1"/>
  <c r="BH612" i="1"/>
  <c r="P535" i="1"/>
  <c r="P30" i="1"/>
  <c r="P389" i="1"/>
  <c r="P457" i="1"/>
  <c r="BA683" i="1"/>
  <c r="BI835" i="1"/>
  <c r="BI612" i="1"/>
  <c r="AX165" i="1"/>
  <c r="P143" i="1"/>
  <c r="AX798" i="1"/>
  <c r="BA1258" i="1"/>
  <c r="P165" i="1"/>
  <c r="BH636" i="1"/>
  <c r="BH634" i="1"/>
  <c r="AX457" i="1"/>
  <c r="BI408" i="1"/>
  <c r="BA860" i="1"/>
  <c r="BH408" i="1"/>
  <c r="BA351" i="1"/>
  <c r="BA624" i="1"/>
  <c r="AX620" i="1"/>
  <c r="AX31" i="1"/>
  <c r="BI31" i="1"/>
  <c r="AX757" i="1"/>
  <c r="BH187" i="1"/>
  <c r="AX389" i="1"/>
  <c r="BI860" i="1"/>
  <c r="BH453" i="1"/>
  <c r="BI455" i="1"/>
  <c r="BI453" i="1"/>
  <c r="BI213" i="1"/>
  <c r="BI211" i="1"/>
  <c r="AD882" i="1"/>
  <c r="AD33" i="1"/>
  <c r="BH1042" i="1"/>
  <c r="BH180" i="1"/>
  <c r="BH868" i="1"/>
  <c r="BH860" i="1"/>
  <c r="BI655" i="1"/>
  <c r="BI653" i="1"/>
  <c r="BH710" i="1"/>
  <c r="BI670" i="1"/>
  <c r="BI668" i="1"/>
  <c r="BH555" i="1"/>
  <c r="AD198" i="1"/>
  <c r="AD29" i="1"/>
  <c r="AX634" i="1"/>
  <c r="BH143" i="1"/>
  <c r="AX111" i="1"/>
  <c r="BH822" i="1"/>
  <c r="BA634" i="1"/>
  <c r="AD632" i="1"/>
  <c r="AD32" i="1"/>
  <c r="BH835" i="1"/>
  <c r="BA111" i="1"/>
  <c r="BH1032" i="1"/>
  <c r="BH124" i="1"/>
  <c r="BI1350" i="1"/>
  <c r="BI1348" i="1"/>
  <c r="BH1348" i="1"/>
  <c r="BA1317" i="1"/>
  <c r="AW632" i="1"/>
  <c r="AW32" i="1"/>
  <c r="BI143" i="1"/>
  <c r="AX218" i="1"/>
  <c r="M43" i="1"/>
  <c r="N43" i="1"/>
  <c r="O43" i="1"/>
  <c r="N48" i="1"/>
  <c r="M42" i="1"/>
  <c r="N42" i="1"/>
  <c r="BH139" i="1"/>
  <c r="BI1292" i="1"/>
  <c r="BA757" i="1"/>
  <c r="BA535" i="1"/>
  <c r="BA30" i="1"/>
  <c r="AW198" i="1"/>
  <c r="AW29" i="1"/>
  <c r="AD1174" i="1"/>
  <c r="AD35" i="1"/>
  <c r="BH135" i="1"/>
  <c r="BH1135" i="1"/>
  <c r="BA218" i="1"/>
  <c r="BI710" i="1"/>
  <c r="BH1292" i="1"/>
  <c r="AC1413" i="1"/>
  <c r="AC38" i="1"/>
  <c r="AC48" i="1"/>
  <c r="AW882" i="1"/>
  <c r="AW33" i="1"/>
  <c r="BA737" i="1"/>
  <c r="BH1340" i="1"/>
  <c r="BI1340" i="1"/>
  <c r="BH1408" i="1"/>
  <c r="AW1174" i="1"/>
  <c r="AW35" i="1"/>
  <c r="BI568" i="1"/>
  <c r="BI561" i="1"/>
  <c r="BH561" i="1"/>
  <c r="BI1021" i="1"/>
  <c r="BI1019" i="1"/>
  <c r="BH1019" i="1"/>
  <c r="BI755" i="1"/>
  <c r="BI747" i="1"/>
  <c r="BI737" i="1"/>
  <c r="BH747" i="1"/>
  <c r="BH737" i="1"/>
  <c r="BH459" i="1"/>
  <c r="BH537" i="1"/>
  <c r="Z46" i="1"/>
  <c r="BH328" i="1"/>
  <c r="BA798" i="1"/>
  <c r="AX535" i="1"/>
  <c r="AX30" i="1"/>
  <c r="BA165" i="1"/>
  <c r="BH519" i="1"/>
  <c r="G40" i="1"/>
  <c r="H40" i="1"/>
  <c r="BA389" i="1"/>
  <c r="G42" i="1"/>
  <c r="H42" i="1"/>
  <c r="Q38" i="1"/>
  <c r="BH886" i="1"/>
  <c r="BI551" i="1"/>
  <c r="BI549" i="1"/>
  <c r="BH549" i="1"/>
  <c r="W1413" i="1"/>
  <c r="W38" i="1"/>
  <c r="V42" i="1"/>
  <c r="W42" i="1"/>
  <c r="BI91" i="1"/>
  <c r="BI119" i="1"/>
  <c r="BI113" i="1"/>
  <c r="BI111" i="1"/>
  <c r="BH113" i="1"/>
  <c r="BI196" i="1"/>
  <c r="BI192" i="1"/>
  <c r="BH192" i="1"/>
  <c r="AX1126" i="1"/>
  <c r="AX1057" i="1"/>
  <c r="AX34" i="1"/>
  <c r="BI1215" i="1"/>
  <c r="BA457" i="1"/>
  <c r="BA977" i="1"/>
  <c r="O1413" i="1"/>
  <c r="O38" i="1"/>
  <c r="BH1387" i="1"/>
  <c r="BI1117" i="1"/>
  <c r="BI1115" i="1"/>
  <c r="BI431" i="1"/>
  <c r="BI427" i="1"/>
  <c r="BH427" i="1"/>
  <c r="AV1413" i="1"/>
  <c r="AV38" i="1"/>
  <c r="BH91" i="1"/>
  <c r="BI236" i="1"/>
  <c r="BI220" i="1"/>
  <c r="BH220" i="1"/>
  <c r="BI177" i="1"/>
  <c r="BI175" i="1"/>
  <c r="BI165" i="1"/>
  <c r="BH175" i="1"/>
  <c r="BH702" i="1"/>
  <c r="BH683" i="1"/>
  <c r="BI991" i="1"/>
  <c r="BI987" i="1"/>
  <c r="BH987" i="1"/>
  <c r="BI257" i="1"/>
  <c r="BI255" i="1"/>
  <c r="BH255" i="1"/>
  <c r="BI702" i="1"/>
  <c r="BI683" i="1"/>
  <c r="AX977" i="1"/>
  <c r="BI482" i="1"/>
  <c r="BI471" i="1"/>
  <c r="BI457" i="1"/>
  <c r="BH471" i="1"/>
  <c r="BA884" i="1"/>
  <c r="AX884" i="1"/>
  <c r="BA1176" i="1"/>
  <c r="BI1212" i="1"/>
  <c r="BI1210" i="1"/>
  <c r="BH1210" i="1"/>
  <c r="BI1246" i="1"/>
  <c r="BI1244" i="1"/>
  <c r="BH1244" i="1"/>
  <c r="AX1371" i="1"/>
  <c r="AX36" i="1"/>
  <c r="BI387" i="1"/>
  <c r="BI381" i="1"/>
  <c r="BI351" i="1"/>
  <c r="BH381" i="1"/>
  <c r="BH351" i="1"/>
  <c r="BI905" i="1"/>
  <c r="BI902" i="1"/>
  <c r="BH902" i="1"/>
  <c r="BI1007" i="1"/>
  <c r="BI1003" i="1"/>
  <c r="BH1003" i="1"/>
  <c r="BI938" i="1"/>
  <c r="BI934" i="1"/>
  <c r="BH934" i="1"/>
  <c r="BH1215" i="1"/>
  <c r="AX1237" i="1"/>
  <c r="BH1264" i="1"/>
  <c r="BH1258" i="1"/>
  <c r="BI1241" i="1"/>
  <c r="BI1239" i="1"/>
  <c r="BH1239" i="1"/>
  <c r="BI1331" i="1"/>
  <c r="BI1329" i="1"/>
  <c r="BI1317" i="1"/>
  <c r="BH1329" i="1"/>
  <c r="BH1317" i="1"/>
  <c r="BA1237" i="1"/>
  <c r="BI1264" i="1"/>
  <c r="BI1258" i="1"/>
  <c r="BH1203" i="1"/>
  <c r="BI1205" i="1"/>
  <c r="BI1203" i="1"/>
  <c r="BI1254" i="1"/>
  <c r="BI1252" i="1"/>
  <c r="BH1252" i="1"/>
  <c r="BA1126" i="1"/>
  <c r="BA1057" i="1"/>
  <c r="BI766" i="1"/>
  <c r="BI764" i="1"/>
  <c r="BH764" i="1"/>
  <c r="BH757" i="1"/>
  <c r="BH1373" i="1"/>
  <c r="BI1375" i="1"/>
  <c r="BI1373" i="1"/>
  <c r="BI1399" i="1"/>
  <c r="BI1397" i="1"/>
  <c r="BH1397" i="1"/>
  <c r="BA1371" i="1"/>
  <c r="BA36" i="1"/>
  <c r="BI1131" i="1"/>
  <c r="BI1128" i="1"/>
  <c r="BI1126" i="1"/>
  <c r="BH1128" i="1"/>
  <c r="BI1077" i="1"/>
  <c r="BI1071" i="1"/>
  <c r="BH1071" i="1"/>
  <c r="BH894" i="1"/>
  <c r="BI896" i="1"/>
  <c r="BI894" i="1"/>
  <c r="BI785" i="1"/>
  <c r="BI783" i="1"/>
  <c r="BI773" i="1"/>
  <c r="BH783" i="1"/>
  <c r="BH773" i="1"/>
  <c r="K32" i="1"/>
  <c r="K1413" i="1"/>
  <c r="K38" i="1"/>
  <c r="BI819" i="1"/>
  <c r="BI814" i="1"/>
  <c r="BH814" i="1"/>
  <c r="AX57" i="1"/>
  <c r="AX28" i="1"/>
  <c r="P632" i="1"/>
  <c r="P32" i="1"/>
  <c r="P882" i="1"/>
  <c r="P33" i="1"/>
  <c r="BI798" i="1"/>
  <c r="BI757" i="1"/>
  <c r="P198" i="1"/>
  <c r="P29" i="1"/>
  <c r="AX1174" i="1"/>
  <c r="AX35" i="1"/>
  <c r="P57" i="1"/>
  <c r="P28" i="1"/>
  <c r="BI624" i="1"/>
  <c r="BI620" i="1"/>
  <c r="BJ620" i="1"/>
  <c r="BA620" i="1"/>
  <c r="BA31" i="1"/>
  <c r="AX632" i="1"/>
  <c r="AX32" i="1"/>
  <c r="BH389" i="1"/>
  <c r="BH165" i="1"/>
  <c r="AX198" i="1"/>
  <c r="AX29" i="1"/>
  <c r="BI634" i="1"/>
  <c r="BI632" i="1"/>
  <c r="BI32" i="1"/>
  <c r="BI389" i="1"/>
  <c r="BH798" i="1"/>
  <c r="BH632" i="1"/>
  <c r="BH32" i="1"/>
  <c r="BH111" i="1"/>
  <c r="AD1413" i="1"/>
  <c r="AD38" i="1"/>
  <c r="AD48" i="1"/>
  <c r="BA632" i="1"/>
  <c r="BA32" i="1"/>
  <c r="AB40" i="1"/>
  <c r="AC40" i="1"/>
  <c r="BH1126" i="1"/>
  <c r="BH1057" i="1"/>
  <c r="BH34" i="1"/>
  <c r="O42" i="1"/>
  <c r="AB43" i="1"/>
  <c r="AC43" i="1"/>
  <c r="AB42" i="1"/>
  <c r="AC42" i="1"/>
  <c r="AD42" i="1"/>
  <c r="N46" i="1"/>
  <c r="AW1413" i="1"/>
  <c r="AW38" i="1"/>
  <c r="BH884" i="1"/>
  <c r="BH457" i="1"/>
  <c r="BI535" i="1"/>
  <c r="BJ535" i="1"/>
  <c r="BA198" i="1"/>
  <c r="BA29" i="1"/>
  <c r="BH535" i="1"/>
  <c r="BH30" i="1"/>
  <c r="BA57" i="1"/>
  <c r="BA28" i="1"/>
  <c r="BI977" i="1"/>
  <c r="H46" i="1"/>
  <c r="O40" i="1"/>
  <c r="V40" i="1"/>
  <c r="W40" i="1"/>
  <c r="W48" i="1"/>
  <c r="V43" i="1"/>
  <c r="W43" i="1"/>
  <c r="BI57" i="1"/>
  <c r="BI28" i="1"/>
  <c r="BH977" i="1"/>
  <c r="BI218" i="1"/>
  <c r="BA882" i="1"/>
  <c r="BA33" i="1"/>
  <c r="BH218" i="1"/>
  <c r="BI1176" i="1"/>
  <c r="AX882" i="1"/>
  <c r="AX33" i="1"/>
  <c r="BI884" i="1"/>
  <c r="BA1174" i="1"/>
  <c r="BA35" i="1"/>
  <c r="BI1371" i="1"/>
  <c r="BI36" i="1"/>
  <c r="BI1237" i="1"/>
  <c r="BH1237" i="1"/>
  <c r="BH1176" i="1"/>
  <c r="BA34" i="1"/>
  <c r="BH1371" i="1"/>
  <c r="BH36" i="1"/>
  <c r="BI1057" i="1"/>
  <c r="K48" i="1"/>
  <c r="K46" i="1"/>
  <c r="P1413" i="1"/>
  <c r="P38" i="1"/>
  <c r="BH57" i="1"/>
  <c r="BH28" i="1"/>
  <c r="BH50" i="1"/>
  <c r="BI50" i="1"/>
  <c r="BI198" i="1"/>
  <c r="BJ198" i="1"/>
  <c r="O46" i="1"/>
  <c r="AD40" i="1"/>
  <c r="BH882" i="1"/>
  <c r="BH33" i="1"/>
  <c r="AC46" i="1"/>
  <c r="BI30" i="1"/>
  <c r="AD43" i="1"/>
  <c r="BH198" i="1"/>
  <c r="BH29" i="1"/>
  <c r="BH51" i="1"/>
  <c r="BI51" i="1"/>
  <c r="BI882" i="1"/>
  <c r="BJ882" i="1"/>
  <c r="BJ632" i="1"/>
  <c r="BJ1371" i="1"/>
  <c r="AX1413" i="1"/>
  <c r="AX38" i="1"/>
  <c r="W46" i="1"/>
  <c r="BJ57" i="1"/>
  <c r="BI1174" i="1"/>
  <c r="BI35" i="1"/>
  <c r="BA1413" i="1"/>
  <c r="BH1174" i="1"/>
  <c r="BH35" i="1"/>
  <c r="BJ1057" i="1"/>
  <c r="BI34" i="1"/>
  <c r="BI29" i="1"/>
  <c r="BA38" i="1"/>
  <c r="AD46" i="1"/>
  <c r="BH52" i="1"/>
  <c r="BI52" i="1"/>
  <c r="BI53" i="1"/>
  <c r="BI33" i="1"/>
  <c r="BJ1174" i="1"/>
  <c r="BI1413" i="1"/>
  <c r="BJ1413" i="1"/>
  <c r="BH1413" i="1"/>
  <c r="BH38" i="1"/>
  <c r="BA46" i="1"/>
  <c r="BA52" i="1"/>
  <c r="BH53" i="1"/>
  <c r="BI38" i="1"/>
  <c r="BJ38" i="1"/>
  <c r="BJ53" i="1"/>
</calcChain>
</file>

<file path=xl/sharedStrings.xml><?xml version="1.0" encoding="utf-8"?>
<sst xmlns="http://schemas.openxmlformats.org/spreadsheetml/2006/main" count="2233" uniqueCount="1667">
  <si>
    <t xml:space="preserve">title : </t>
  </si>
  <si>
    <t xml:space="preserve">producers : </t>
  </si>
  <si>
    <t xml:space="preserve">director: </t>
  </si>
  <si>
    <t xml:space="preserve">duration : </t>
  </si>
  <si>
    <t xml:space="preserve">versions : </t>
  </si>
  <si>
    <t xml:space="preserve">shooting format : </t>
  </si>
  <si>
    <t xml:space="preserve">delivery format : </t>
  </si>
  <si>
    <t xml:space="preserve">titre : </t>
  </si>
  <si>
    <t xml:space="preserve">producteurs : </t>
  </si>
  <si>
    <t>auteur-réalisateur :</t>
  </si>
  <si>
    <t xml:space="preserve">durée : </t>
  </si>
  <si>
    <t xml:space="preserve">format tournage : </t>
  </si>
  <si>
    <t xml:space="preserve">format livraison : </t>
  </si>
  <si>
    <t xml:space="preserve">durée de tournage : </t>
  </si>
  <si>
    <t>shooting duration :</t>
  </si>
  <si>
    <t xml:space="preserve">durée de post production : </t>
  </si>
  <si>
    <t xml:space="preserve">post-production duration : </t>
  </si>
  <si>
    <t>DEVIS PREVISIONNEL EN €</t>
  </si>
  <si>
    <t>DEVIS PREVISIONNEL EN DEVISES</t>
  </si>
  <si>
    <t>BK</t>
  </si>
  <si>
    <t>COPRO ETRANGER</t>
  </si>
  <si>
    <t>COPRO XXX €</t>
  </si>
  <si>
    <t xml:space="preserve">TOTAL  </t>
  </si>
  <si>
    <t>COMPTA</t>
  </si>
  <si>
    <t>TRESO</t>
  </si>
  <si>
    <t>DEVIS DE PRODUCTION</t>
  </si>
  <si>
    <t>nom détail</t>
  </si>
  <si>
    <t>Unit</t>
  </si>
  <si>
    <t>Qt</t>
  </si>
  <si>
    <t>PU €</t>
  </si>
  <si>
    <t>Total €</t>
  </si>
  <si>
    <t>PU € (hors€)</t>
  </si>
  <si>
    <t>Total € (hors€)</t>
  </si>
  <si>
    <t>Qua</t>
  </si>
  <si>
    <t>PU € (xx€)</t>
  </si>
  <si>
    <t>Total € (xx€)</t>
  </si>
  <si>
    <t>Total €uros (BK+hors€+xx€)</t>
  </si>
  <si>
    <t>PRODUCTION BUDGET</t>
  </si>
  <si>
    <t>name detail</t>
  </si>
  <si>
    <t>PU $</t>
  </si>
  <si>
    <t>Total $</t>
  </si>
  <si>
    <t xml:space="preserve">PU $ </t>
  </si>
  <si>
    <t>Total $ (hors€)</t>
  </si>
  <si>
    <t>PU $ (xx€)</t>
  </si>
  <si>
    <t>Total $ (xx€)</t>
  </si>
  <si>
    <t>Total $ (BK+hors€+xx€)</t>
  </si>
  <si>
    <t>dépenses françaises</t>
  </si>
  <si>
    <t>dépenses éligibles X</t>
  </si>
  <si>
    <t>dépenses région X</t>
  </si>
  <si>
    <t>colonne de vérification LPV</t>
  </si>
  <si>
    <t>colonne de vérification hors€</t>
  </si>
  <si>
    <t>colonne de vérification xx€</t>
  </si>
  <si>
    <t>DEVIS CASH</t>
  </si>
  <si>
    <t>DELTA</t>
  </si>
  <si>
    <t>ANALYTIQUE 2021</t>
  </si>
  <si>
    <t>ANALYTIQUE 2022</t>
  </si>
  <si>
    <t>TOTAL COMPTA</t>
  </si>
  <si>
    <t>RESTE A ENGAGER</t>
  </si>
  <si>
    <t>COUT CASH</t>
  </si>
  <si>
    <t>COUT INTERNE</t>
  </si>
  <si>
    <t>COUT TOTAL cash + interne</t>
  </si>
  <si>
    <t>DEJA PAYE</t>
  </si>
  <si>
    <t>xxx</t>
  </si>
  <si>
    <t>A VENIR</t>
  </si>
  <si>
    <t>TOTAL</t>
  </si>
  <si>
    <t>colonne vierge</t>
  </si>
  <si>
    <t>Rate $/Euro</t>
  </si>
  <si>
    <t>rate Euro/$</t>
  </si>
  <si>
    <t>DEVIS RECAPITULATIF</t>
  </si>
  <si>
    <t>Imprévus</t>
  </si>
  <si>
    <t>Contingency</t>
  </si>
  <si>
    <t>Producteur délégué</t>
  </si>
  <si>
    <t>F</t>
  </si>
  <si>
    <t>Producer's fee</t>
  </si>
  <si>
    <t>Frais financiers</t>
  </si>
  <si>
    <t>Financing charges</t>
  </si>
  <si>
    <t>Frais généraux</t>
  </si>
  <si>
    <t>Overhead</t>
  </si>
  <si>
    <t>RECAPITULATIF</t>
  </si>
  <si>
    <t>DROITS</t>
  </si>
  <si>
    <t>SALAIRES</t>
  </si>
  <si>
    <t>FACTURES / NDF</t>
  </si>
  <si>
    <t>RIGHTS</t>
  </si>
  <si>
    <t>Sujet</t>
  </si>
  <si>
    <t>Subject</t>
  </si>
  <si>
    <t>D</t>
  </si>
  <si>
    <t>Œuvre préexistante</t>
  </si>
  <si>
    <t>Pre-existing work</t>
  </si>
  <si>
    <t>Droits du producteur du spectacle</t>
  </si>
  <si>
    <t>Producer of the performance Rights</t>
  </si>
  <si>
    <t xml:space="preserve">Auteur Développement </t>
  </si>
  <si>
    <t>Writer rights - dev</t>
  </si>
  <si>
    <t xml:space="preserve">Auteur Production </t>
  </si>
  <si>
    <t>Writer rights - production</t>
  </si>
  <si>
    <t xml:space="preserve">Co-auteur Développement </t>
  </si>
  <si>
    <t>Co-writer rights - dev</t>
  </si>
  <si>
    <t xml:space="preserve">Co-auteur Production </t>
  </si>
  <si>
    <t>Co-writer rights - production</t>
  </si>
  <si>
    <t>Collaborations diverses</t>
  </si>
  <si>
    <t>Other collaborations</t>
  </si>
  <si>
    <t>Adaptation</t>
  </si>
  <si>
    <t>Dialogues</t>
  </si>
  <si>
    <t>Ecriture du commentaire</t>
  </si>
  <si>
    <t>Commentary writing</t>
  </si>
  <si>
    <t>Ecriture diverses</t>
  </si>
  <si>
    <t>Writing</t>
  </si>
  <si>
    <t xml:space="preserve">Collaboration Dév. </t>
  </si>
  <si>
    <t xml:space="preserve">Collaboration Dev. </t>
  </si>
  <si>
    <t>123111</t>
  </si>
  <si>
    <t>Directeur de collection / Collaboration</t>
  </si>
  <si>
    <t>Conception lumière</t>
  </si>
  <si>
    <t>Light creation</t>
  </si>
  <si>
    <t>Droits de suite metteur en scène</t>
  </si>
  <si>
    <t>Stage director Rigths</t>
  </si>
  <si>
    <t>Droits de suite dramaturge</t>
  </si>
  <si>
    <t>Dramatist Rights</t>
  </si>
  <si>
    <t xml:space="preserve">Autre collaboration Prod. </t>
  </si>
  <si>
    <t xml:space="preserve">Other collaborations Prod. </t>
  </si>
  <si>
    <t>Droits Auteur-Réal</t>
  </si>
  <si>
    <t>Writer-Director Rights</t>
  </si>
  <si>
    <t>Droits Auteur Dév.</t>
  </si>
  <si>
    <t xml:space="preserve">Writer right  - Dev </t>
  </si>
  <si>
    <t>Droits Auteur-Réalisateur Dév.</t>
  </si>
  <si>
    <t xml:space="preserve">Writer-Director  right - Dev </t>
  </si>
  <si>
    <t xml:space="preserve">Droits Auteur Prod. </t>
  </si>
  <si>
    <t xml:space="preserve">Writer right - Prod. </t>
  </si>
  <si>
    <t>Droits Auteur-Réalisateur Prod.</t>
  </si>
  <si>
    <t>Writer-Director right  - Prod.</t>
  </si>
  <si>
    <t>Droits musicaux</t>
  </si>
  <si>
    <t>Music Rights</t>
  </si>
  <si>
    <t>Oeuvres préexistantes</t>
  </si>
  <si>
    <t>Existing Music Works</t>
  </si>
  <si>
    <t xml:space="preserve">Droits musiques protégées </t>
  </si>
  <si>
    <t>Protected Music Rights</t>
  </si>
  <si>
    <t>Droits musiques protégées</t>
  </si>
  <si>
    <t xml:space="preserve">Droits éditoriaux musiques protégées </t>
  </si>
  <si>
    <t>Protected Music Publisher Rights</t>
  </si>
  <si>
    <t xml:space="preserve">Droits phonographiques musiques protégées </t>
  </si>
  <si>
    <t>Protected Music Phonographic Rights</t>
  </si>
  <si>
    <t>Droits phonographiques musiques domaine public</t>
  </si>
  <si>
    <t>Music of Public domain Phonographic Rights</t>
  </si>
  <si>
    <t>Main Artist</t>
  </si>
  <si>
    <t>Autres artistes interprètes</t>
  </si>
  <si>
    <t>Other Artists</t>
  </si>
  <si>
    <t>Orchestre</t>
  </si>
  <si>
    <t>Orchestra</t>
  </si>
  <si>
    <t>Oeuvres originales</t>
  </si>
  <si>
    <t>Original Works</t>
  </si>
  <si>
    <t>Droits d'auteur compositeur</t>
  </si>
  <si>
    <t>Composer's Rights</t>
  </si>
  <si>
    <t>Droits divers</t>
  </si>
  <si>
    <t>Other Rights</t>
  </si>
  <si>
    <t>Images d'archives</t>
  </si>
  <si>
    <t>Archive Rights</t>
  </si>
  <si>
    <t xml:space="preserve">Documents archives </t>
  </si>
  <si>
    <t>Documents d'actualité</t>
  </si>
  <si>
    <t>News reel archives</t>
  </si>
  <si>
    <t xml:space="preserve">Longs-métrages </t>
  </si>
  <si>
    <t>Feature films</t>
  </si>
  <si>
    <t>Autres</t>
  </si>
  <si>
    <t>Others</t>
  </si>
  <si>
    <t>Photographies et oeuvres d'art</t>
  </si>
  <si>
    <t>Photographs and other documents</t>
  </si>
  <si>
    <t xml:space="preserve">Archives fixes (photos, peintures, dessins) </t>
  </si>
  <si>
    <t>Stills (photos, paintings, drawings)</t>
  </si>
  <si>
    <t xml:space="preserve">Stills (photos, paintings, drawings) </t>
  </si>
  <si>
    <t>152211</t>
  </si>
  <si>
    <t>Photographies de presse</t>
  </si>
  <si>
    <t>Press photographs rights</t>
  </si>
  <si>
    <t>Documents sonores</t>
  </si>
  <si>
    <t>Music sound track rights</t>
  </si>
  <si>
    <t>Sound track rights</t>
  </si>
  <si>
    <t xml:space="preserve">Documents sonores </t>
  </si>
  <si>
    <t>Licenses son</t>
  </si>
  <si>
    <t>Autre droits</t>
  </si>
  <si>
    <t>Recherche droits et clearance</t>
  </si>
  <si>
    <t>Traductions &amp; Dactylo</t>
  </si>
  <si>
    <t>Translation Rights &amp; tipping</t>
  </si>
  <si>
    <t>Traducteurs</t>
  </si>
  <si>
    <t>Translators</t>
  </si>
  <si>
    <t>Trad.textes (synopsis, scénario, traitement...) Dév.</t>
  </si>
  <si>
    <t>Translation (synopsis, script, treatment) - Dev</t>
  </si>
  <si>
    <t>Trad.textes (ITW, archives, rushes,...) Prod</t>
  </si>
  <si>
    <t>Translation (rushes, archives, ITW)</t>
  </si>
  <si>
    <t>Trad. Textes (dossier de presse) Prod</t>
  </si>
  <si>
    <t>Translation (press kit)</t>
  </si>
  <si>
    <t>Traducteur commentaire et ST français</t>
  </si>
  <si>
    <t>Translation</t>
  </si>
  <si>
    <t>Traducteur  commentaire et ST anglais</t>
  </si>
  <si>
    <t xml:space="preserve">Translation </t>
  </si>
  <si>
    <t>Traducteur commentaire et ST</t>
  </si>
  <si>
    <t>Traductions jurées des contrats</t>
  </si>
  <si>
    <t xml:space="preserve">Dactylo </t>
  </si>
  <si>
    <t>Typing</t>
  </si>
  <si>
    <t>Dactylo</t>
  </si>
  <si>
    <t>Correction de textes</t>
  </si>
  <si>
    <t>Texts  correction</t>
  </si>
  <si>
    <t xml:space="preserve">Dupli </t>
  </si>
  <si>
    <t xml:space="preserve">Duplication laser couleur / scénario </t>
  </si>
  <si>
    <t>Script photocopies</t>
  </si>
  <si>
    <t>Frais sur manuscrit</t>
  </si>
  <si>
    <t>Script Expenses</t>
  </si>
  <si>
    <t xml:space="preserve">Recherches &amp; études </t>
  </si>
  <si>
    <t>Research expenses</t>
  </si>
  <si>
    <t>Honoraires conseiller spécialisé Développement</t>
  </si>
  <si>
    <t xml:space="preserve">Specialized Adviser fee (Dev) </t>
  </si>
  <si>
    <t>Honoraires conseiller spécialisé Production</t>
  </si>
  <si>
    <t xml:space="preserve">Specialized Adviser fee (Production) </t>
  </si>
  <si>
    <t xml:space="preserve">Honoraires recherchiste archives </t>
  </si>
  <si>
    <t xml:space="preserve">Researcher Adviser fee </t>
  </si>
  <si>
    <t>Honoraires conseillers historiques</t>
  </si>
  <si>
    <t>History Adviser fee</t>
  </si>
  <si>
    <t>Honoraires conseillers musicaux</t>
  </si>
  <si>
    <t>Musical Adviser fee</t>
  </si>
  <si>
    <t>Documentation</t>
  </si>
  <si>
    <t>documentation</t>
  </si>
  <si>
    <t>Documentation (achat Dév)</t>
  </si>
  <si>
    <t>documentation purchase (dev)</t>
  </si>
  <si>
    <t>Documentation (achat Prod)</t>
  </si>
  <si>
    <t>documentation purchase (prod)</t>
  </si>
  <si>
    <t>Frais sur archives</t>
  </si>
  <si>
    <t>Archive expenses</t>
  </si>
  <si>
    <t>Frais accès et copies de visionnage</t>
  </si>
  <si>
    <t>Viewing copies expenses</t>
  </si>
  <si>
    <t>Recopie Beta ou HD Cam conformation</t>
  </si>
  <si>
    <t>D-Beta or HD Cam (on-line editing) copies expenses</t>
  </si>
  <si>
    <t>Reprod. presse, photos, etc…</t>
  </si>
  <si>
    <t>Photos, Press articles, Various documents copies</t>
  </si>
  <si>
    <t>Others expenses</t>
  </si>
  <si>
    <t>Frais préliminaires et frais de reprise d'un projet existant</t>
  </si>
  <si>
    <t xml:space="preserve">Developement </t>
  </si>
  <si>
    <t>Frais préliminaires production</t>
  </si>
  <si>
    <t>Frais de reprise d'un projet existant auprès d'un tiers</t>
  </si>
  <si>
    <t>Honoraires Agents &amp; Conseils</t>
  </si>
  <si>
    <t>Agents or Adviser Fees</t>
  </si>
  <si>
    <t>Honoraires agents</t>
  </si>
  <si>
    <t>Agents</t>
  </si>
  <si>
    <t>Conseiller</t>
  </si>
  <si>
    <t>Adviser</t>
  </si>
  <si>
    <t xml:space="preserve">Conseiller </t>
  </si>
  <si>
    <t>SALARIES</t>
  </si>
  <si>
    <t>Production</t>
  </si>
  <si>
    <t>Producers</t>
  </si>
  <si>
    <t xml:space="preserve">Producteur </t>
  </si>
  <si>
    <t>Executive Producer</t>
  </si>
  <si>
    <t xml:space="preserve">Producteur exécutif </t>
  </si>
  <si>
    <t>Line Producer</t>
  </si>
  <si>
    <t>Producteur associé</t>
  </si>
  <si>
    <t>Associate Producer</t>
  </si>
  <si>
    <t>Equipe Réalisation</t>
  </si>
  <si>
    <t>Director Crew</t>
  </si>
  <si>
    <t>Réalisateur développement</t>
  </si>
  <si>
    <t>Director Dev</t>
  </si>
  <si>
    <t>Réalisateur Prod</t>
  </si>
  <si>
    <t>Director Prod</t>
  </si>
  <si>
    <t>Co-réalisateur développement</t>
  </si>
  <si>
    <t>Co-director Dev</t>
  </si>
  <si>
    <t xml:space="preserve">Co-réalisateur Prod </t>
  </si>
  <si>
    <t>Co-director Prod</t>
  </si>
  <si>
    <t>Equipe Préparation et Tournage</t>
  </si>
  <si>
    <t>Preparatin &amp; Shooting crew</t>
  </si>
  <si>
    <t>Direction et administration</t>
  </si>
  <si>
    <t>Production Crew</t>
  </si>
  <si>
    <t>Directeur de Prod (dév.)</t>
  </si>
  <si>
    <t>Production Manager (dev)</t>
  </si>
  <si>
    <t>Directeur de Prod (production)</t>
  </si>
  <si>
    <t>Production Manager (Prod)</t>
  </si>
  <si>
    <t>Chargé de Prod (dév.)</t>
  </si>
  <si>
    <t>Chargé de Prod (production)</t>
  </si>
  <si>
    <t>Administrateur de Production (dév)</t>
  </si>
  <si>
    <t>Production Administrator (Dev)</t>
  </si>
  <si>
    <t>Administrateur de Production (prod &amp; postprod)</t>
  </si>
  <si>
    <t>Production Administrator (Prod &amp; PostP)</t>
  </si>
  <si>
    <t>Comptable de production (dév)</t>
  </si>
  <si>
    <t>Production Accountant (dev)</t>
  </si>
  <si>
    <t>Comptable de production (prod &amp; postprod)</t>
  </si>
  <si>
    <t>Production Accountant (prod &amp; postprod)</t>
  </si>
  <si>
    <t xml:space="preserve">Assistant de Production (développement) </t>
  </si>
  <si>
    <t>Production Assistant (Dev)</t>
  </si>
  <si>
    <t>Assistant de Production (production)</t>
  </si>
  <si>
    <t>Production Assistant (Prod)</t>
  </si>
  <si>
    <t xml:space="preserve">Secrétaire de production </t>
  </si>
  <si>
    <t>Production secretary</t>
  </si>
  <si>
    <t>Assistant de Production adjoint (dév)</t>
  </si>
  <si>
    <t>Assistant de Production adjoint (prod)</t>
  </si>
  <si>
    <t>Conseiller juridique (dév.)</t>
  </si>
  <si>
    <t>Business Affair (dev)</t>
  </si>
  <si>
    <t>Conseiller juridique (production)</t>
  </si>
  <si>
    <t>Business Affair (Prod)</t>
  </si>
  <si>
    <t>Régie</t>
  </si>
  <si>
    <t>Management</t>
  </si>
  <si>
    <t xml:space="preserve">Régisseur général </t>
  </si>
  <si>
    <t>Location manager</t>
  </si>
  <si>
    <t>Régisseur adjoint</t>
  </si>
  <si>
    <t>Assistant stage manager</t>
  </si>
  <si>
    <t>Régisseur stagiaire</t>
  </si>
  <si>
    <t>Trainee stage manager</t>
  </si>
  <si>
    <t>Chauffeur de production</t>
  </si>
  <si>
    <t>Production driver</t>
  </si>
  <si>
    <t>Gardiennage hors studio</t>
  </si>
  <si>
    <t xml:space="preserve">Location or equipment guarding </t>
  </si>
  <si>
    <t>Mise en scène techniciens</t>
  </si>
  <si>
    <t>Other Technicians / Director Crew</t>
  </si>
  <si>
    <t>Réalisateur deuxième équipe</t>
  </si>
  <si>
    <t>Director second crew</t>
  </si>
  <si>
    <t>Conseiller technique</t>
  </si>
  <si>
    <t xml:space="preserve">Director's technical advisor </t>
  </si>
  <si>
    <t>Assistant réalisateur dév</t>
  </si>
  <si>
    <t>Assistant Director (Dev)</t>
  </si>
  <si>
    <t>Assistant réalisateur prod</t>
  </si>
  <si>
    <t>Assistant Director (Prod)</t>
  </si>
  <si>
    <t>Chef de plateau</t>
  </si>
  <si>
    <t>Stage coordinator</t>
  </si>
  <si>
    <t xml:space="preserve">Deuxième assistant réalisateur </t>
  </si>
  <si>
    <t xml:space="preserve">Second assistant Director </t>
  </si>
  <si>
    <t xml:space="preserve">Stagiaire assistant réalisateur </t>
  </si>
  <si>
    <t xml:space="preserve">Trainee Assistant Director </t>
  </si>
  <si>
    <t>Scripte</t>
  </si>
  <si>
    <t>Scripte stagiaire</t>
  </si>
  <si>
    <t>Trainee scripte</t>
  </si>
  <si>
    <t>Directeur de casting</t>
  </si>
  <si>
    <t>Casting director</t>
  </si>
  <si>
    <t xml:space="preserve">Documentaliste Dev. </t>
  </si>
  <si>
    <t xml:space="preserve">Archive Researcher Dev. </t>
  </si>
  <si>
    <t xml:space="preserve">Documentaliste Prod </t>
  </si>
  <si>
    <t>Archive Researcher  and negotiator (Prod)</t>
  </si>
  <si>
    <t>Assistante documentaliste (médialog)</t>
  </si>
  <si>
    <t>Archive Researsher runner</t>
  </si>
  <si>
    <t>Conseillers spécialisés</t>
  </si>
  <si>
    <t>Specialized advisers</t>
  </si>
  <si>
    <t>Conseillers effets spéciaux</t>
  </si>
  <si>
    <t>Special effects advisers</t>
  </si>
  <si>
    <t>Répétiteurs</t>
  </si>
  <si>
    <t>Coachs</t>
  </si>
  <si>
    <t>Conseillers aux cascades</t>
  </si>
  <si>
    <t>Stunts advisers</t>
  </si>
  <si>
    <t>Chorégraphes</t>
  </si>
  <si>
    <t>Choreographers</t>
  </si>
  <si>
    <t>Maîtres d'armes</t>
  </si>
  <si>
    <t>Arms masters</t>
  </si>
  <si>
    <t>Dompteurs, dresseurs</t>
  </si>
  <si>
    <t>trainers</t>
  </si>
  <si>
    <t>Moniteurs, précepteurs</t>
  </si>
  <si>
    <t>Instructors, private tutor</t>
  </si>
  <si>
    <t>Attachée de presse</t>
  </si>
  <si>
    <t>Press Officer</t>
  </si>
  <si>
    <t xml:space="preserve">Conseillers divers </t>
  </si>
  <si>
    <t>Advisers to director</t>
  </si>
  <si>
    <t>Directeur artistique</t>
  </si>
  <si>
    <t>Artistic director</t>
  </si>
  <si>
    <t>Prises de vues</t>
  </si>
  <si>
    <t>Camera Crew</t>
  </si>
  <si>
    <t>Chef Opérateur  - repérages, dev</t>
  </si>
  <si>
    <t>Director of photography - dev</t>
  </si>
  <si>
    <t>Chef Opérateur  - repérages, prep, tournage</t>
  </si>
  <si>
    <t>Director of photography - scouting, prep, shooting</t>
  </si>
  <si>
    <t>Ingénieur de la vision</t>
  </si>
  <si>
    <t>Video Engineer</t>
  </si>
  <si>
    <t xml:space="preserve">Cadreurs </t>
  </si>
  <si>
    <t xml:space="preserve">Cameramen </t>
  </si>
  <si>
    <t xml:space="preserve">Assistant opérateur </t>
  </si>
  <si>
    <t xml:space="preserve">Camera assistant </t>
  </si>
  <si>
    <t xml:space="preserve">Deuxième assistant opérateur </t>
  </si>
  <si>
    <t xml:space="preserve">Second camera assistant </t>
  </si>
  <si>
    <t>Assistant opérateur stagiaire</t>
  </si>
  <si>
    <t xml:space="preserve">Trainee camera assistant </t>
  </si>
  <si>
    <t>Assistant opérateur spécialisé ou complémentaire</t>
  </si>
  <si>
    <t>Specialized or complementary camera assistant</t>
  </si>
  <si>
    <t>Technicien vidéo</t>
  </si>
  <si>
    <t>Video technician</t>
  </si>
  <si>
    <t>Switcher</t>
  </si>
  <si>
    <t>Photographe</t>
  </si>
  <si>
    <t>Photographer</t>
  </si>
  <si>
    <t>235XX</t>
  </si>
  <si>
    <t>Provision heures supplémentaires</t>
  </si>
  <si>
    <t>Overtime reserves</t>
  </si>
  <si>
    <t>Machinerie Electricité</t>
  </si>
  <si>
    <t>Grip</t>
  </si>
  <si>
    <t>236111</t>
  </si>
  <si>
    <t xml:space="preserve">Chef machiniste </t>
  </si>
  <si>
    <t>Chief grip</t>
  </si>
  <si>
    <t>236211</t>
  </si>
  <si>
    <t>Sous-chef machiniste</t>
  </si>
  <si>
    <t>sub chief grip</t>
  </si>
  <si>
    <t>236311</t>
  </si>
  <si>
    <t xml:space="preserve">Machiniste </t>
  </si>
  <si>
    <t>grip</t>
  </si>
  <si>
    <t>236411</t>
  </si>
  <si>
    <t>Autre pers.  machinerie</t>
  </si>
  <si>
    <t>236511</t>
  </si>
  <si>
    <t>Indemnités de matériel machinerie</t>
  </si>
  <si>
    <t>236611</t>
  </si>
  <si>
    <t>Chef électricien prise de vues</t>
  </si>
  <si>
    <t>Chief electrician</t>
  </si>
  <si>
    <t>236711</t>
  </si>
  <si>
    <t>Sous-chef électricien prise de vues</t>
  </si>
  <si>
    <t>Sub chief electrician</t>
  </si>
  <si>
    <t>236811</t>
  </si>
  <si>
    <t>Electricien prise de vues</t>
  </si>
  <si>
    <t>Electrician</t>
  </si>
  <si>
    <t>236911</t>
  </si>
  <si>
    <t>Autre pers. électricité</t>
  </si>
  <si>
    <t>Generator driver</t>
  </si>
  <si>
    <t>236A11</t>
  </si>
  <si>
    <t>Conducteur de groupe</t>
  </si>
  <si>
    <t>Extra electricians</t>
  </si>
  <si>
    <t>236B11</t>
  </si>
  <si>
    <t>Indemnités de matériel électricité</t>
  </si>
  <si>
    <t>236C11</t>
  </si>
  <si>
    <t>Chauffeurs</t>
  </si>
  <si>
    <t>236Y11</t>
  </si>
  <si>
    <t>Pers. renfort mach./elect.</t>
  </si>
  <si>
    <t>236XX</t>
  </si>
  <si>
    <t>Provision d'heures supplémentaires</t>
  </si>
  <si>
    <t>Son</t>
  </si>
  <si>
    <t>Sound Crew</t>
  </si>
  <si>
    <t>Chef opérateur du son / ingénieur du son (dev)</t>
  </si>
  <si>
    <t>Sound engineer</t>
  </si>
  <si>
    <t xml:space="preserve">Chef opérateur du son / ingénieur du son </t>
  </si>
  <si>
    <t xml:space="preserve">Perchiste - 1er assistant son </t>
  </si>
  <si>
    <t>Opérateur de prise de son</t>
  </si>
  <si>
    <t>Assistant son adjoint</t>
  </si>
  <si>
    <t>Personnel renfort</t>
  </si>
  <si>
    <t>237XX</t>
  </si>
  <si>
    <t>Costumes</t>
  </si>
  <si>
    <t>Créateur de costumes</t>
  </si>
  <si>
    <t>Costume designer</t>
  </si>
  <si>
    <t>Chef costumier</t>
  </si>
  <si>
    <t>Costume manager</t>
  </si>
  <si>
    <t>Costumier</t>
  </si>
  <si>
    <t>Costumer</t>
  </si>
  <si>
    <t>Habilleuse</t>
  </si>
  <si>
    <t>Dresser</t>
  </si>
  <si>
    <t>Habilleuse supplémentaire</t>
  </si>
  <si>
    <t>Additionnal dresser</t>
  </si>
  <si>
    <t>Couturières</t>
  </si>
  <si>
    <t>Dressmakers</t>
  </si>
  <si>
    <t>238XX</t>
  </si>
  <si>
    <t>Maquillage et coiffure</t>
  </si>
  <si>
    <t>Make up &amp; hairstyle</t>
  </si>
  <si>
    <t>Chef maquilleur</t>
  </si>
  <si>
    <t>Chief Make up artist</t>
  </si>
  <si>
    <t>Maquilleur-coiffeur</t>
  </si>
  <si>
    <t>Make up &amp; hair artist</t>
  </si>
  <si>
    <t>Maquilleurs</t>
  </si>
  <si>
    <t>Make up artist</t>
  </si>
  <si>
    <t>Maquilleur supplémentaire</t>
  </si>
  <si>
    <t>Additionnal make up artits</t>
  </si>
  <si>
    <t>Chef coiffeur</t>
  </si>
  <si>
    <t>Chief Hair  stylist</t>
  </si>
  <si>
    <t>Coiffeurs</t>
  </si>
  <si>
    <t>Hair  stylist</t>
  </si>
  <si>
    <t>Coiffeur supplémentaire</t>
  </si>
  <si>
    <t>Additionnal hair stylist</t>
  </si>
  <si>
    <t>Stagiaires coiffeur et maquilleur</t>
  </si>
  <si>
    <t>Trainee make up &amp; hair stylist</t>
  </si>
  <si>
    <t>Créateurs divers</t>
  </si>
  <si>
    <t>Diverse creators</t>
  </si>
  <si>
    <t>239XX</t>
  </si>
  <si>
    <t>Equipe décoration</t>
  </si>
  <si>
    <t>Setting crew</t>
  </si>
  <si>
    <t>Création</t>
  </si>
  <si>
    <t>Creation</t>
  </si>
  <si>
    <t>Créateur de décor</t>
  </si>
  <si>
    <t>Set creator</t>
  </si>
  <si>
    <t>Chef décorateur</t>
  </si>
  <si>
    <t>Set designer</t>
  </si>
  <si>
    <t>Premier assistant décorateur</t>
  </si>
  <si>
    <t>First assistant set designer</t>
  </si>
  <si>
    <t>Deuxième assistant décorateur</t>
  </si>
  <si>
    <t>Second assistant set designer</t>
  </si>
  <si>
    <t>Décorateurs stagaires</t>
  </si>
  <si>
    <t>Trainees set designer</t>
  </si>
  <si>
    <t>Dessinateurs</t>
  </si>
  <si>
    <t>Sound editor</t>
  </si>
  <si>
    <t>Spécialistes effets divers</t>
  </si>
  <si>
    <t>Specialist varied effects</t>
  </si>
  <si>
    <t>Ameublement</t>
  </si>
  <si>
    <t>242111</t>
  </si>
  <si>
    <t>Ensemblier</t>
  </si>
  <si>
    <t>Property manager</t>
  </si>
  <si>
    <t>242211</t>
  </si>
  <si>
    <t>Régisseur d'exterieurs</t>
  </si>
  <si>
    <t>Location production manager</t>
  </si>
  <si>
    <t>242311</t>
  </si>
  <si>
    <t>Accessoiriste de décor</t>
  </si>
  <si>
    <t>Prop master</t>
  </si>
  <si>
    <t>242411</t>
  </si>
  <si>
    <t>Machiniste construction (meublage)</t>
  </si>
  <si>
    <t>Prop master furnitures</t>
  </si>
  <si>
    <t>242511</t>
  </si>
  <si>
    <t>3e assistant decorateur (meublage)</t>
  </si>
  <si>
    <t>242611</t>
  </si>
  <si>
    <t>Pers. renfort decor/ameublement</t>
  </si>
  <si>
    <t>243</t>
  </si>
  <si>
    <t>Accessoires</t>
  </si>
  <si>
    <t>243111</t>
  </si>
  <si>
    <t>Accessoiriste de plateau</t>
  </si>
  <si>
    <t>243211</t>
  </si>
  <si>
    <t>3e assist. décorateur (accessoire)</t>
  </si>
  <si>
    <t>243311</t>
  </si>
  <si>
    <t>Pers. renfort decor/accessoire</t>
  </si>
  <si>
    <t>Exécution</t>
  </si>
  <si>
    <t>Execution</t>
  </si>
  <si>
    <t>244111</t>
  </si>
  <si>
    <t>Chef tapissier de décor</t>
  </si>
  <si>
    <t>244211</t>
  </si>
  <si>
    <t>Tapissier de décor</t>
  </si>
  <si>
    <t>244311</t>
  </si>
  <si>
    <t>Maquettiste de décor</t>
  </si>
  <si>
    <t>Interior decorator</t>
  </si>
  <si>
    <t>244411</t>
  </si>
  <si>
    <t>Pers. renfort decor/exécution</t>
  </si>
  <si>
    <t>Decorator</t>
  </si>
  <si>
    <t>Model maker</t>
  </si>
  <si>
    <t>Main d'œuvre décor</t>
  </si>
  <si>
    <t>Set labour</t>
  </si>
  <si>
    <t>Construction</t>
  </si>
  <si>
    <t>Chef constructeur</t>
  </si>
  <si>
    <t>Constructeur manager</t>
  </si>
  <si>
    <t>Constructeur</t>
  </si>
  <si>
    <t>Menuiserie</t>
  </si>
  <si>
    <t>Carpentry</t>
  </si>
  <si>
    <t>Chef menuisier</t>
  </si>
  <si>
    <t>Carpenter manager</t>
  </si>
  <si>
    <t>Menuisier</t>
  </si>
  <si>
    <t xml:space="preserve">Carpenter </t>
  </si>
  <si>
    <t>252311</t>
  </si>
  <si>
    <t>Menuisier toupilleur de décor</t>
  </si>
  <si>
    <t>252411</t>
  </si>
  <si>
    <t>Menuisier traceur de décor</t>
  </si>
  <si>
    <t>252511</t>
  </si>
  <si>
    <t>Menuisier de décor</t>
  </si>
  <si>
    <t>252611</t>
  </si>
  <si>
    <t>Maçon de décor</t>
  </si>
  <si>
    <t>252711</t>
  </si>
  <si>
    <t>Pers. renfort decor/menuiserie</t>
  </si>
  <si>
    <t>Modelage</t>
  </si>
  <si>
    <t>Chef sculpteur</t>
  </si>
  <si>
    <t>Sculptor</t>
  </si>
  <si>
    <t>Sculpteur</t>
  </si>
  <si>
    <t>Plastener manager</t>
  </si>
  <si>
    <t>Chef staffeur</t>
  </si>
  <si>
    <t xml:space="preserve">Plastener </t>
  </si>
  <si>
    <t>Sstaffeur de décor</t>
  </si>
  <si>
    <t>Caster manager</t>
  </si>
  <si>
    <t>253511</t>
  </si>
  <si>
    <t>Sous-chef staffeur de décor</t>
  </si>
  <si>
    <t>Caster</t>
  </si>
  <si>
    <t>253611</t>
  </si>
  <si>
    <t>Pers. renfort decor/modelage</t>
  </si>
  <si>
    <t>Builder</t>
  </si>
  <si>
    <t>Ouvrier maquettiste</t>
  </si>
  <si>
    <t>Model worker</t>
  </si>
  <si>
    <t>Machinistes</t>
  </si>
  <si>
    <t>Pers. renfort decor/machinerie</t>
  </si>
  <si>
    <t>Peinture</t>
  </si>
  <si>
    <t>Painting</t>
  </si>
  <si>
    <t>Chef peintre</t>
  </si>
  <si>
    <t>Painter manager</t>
  </si>
  <si>
    <t>Sous-chef peintre</t>
  </si>
  <si>
    <t>sub chief painter</t>
  </si>
  <si>
    <t>255311</t>
  </si>
  <si>
    <t>Peintre d'art de décor</t>
  </si>
  <si>
    <t>Painter</t>
  </si>
  <si>
    <t>255411</t>
  </si>
  <si>
    <t>Peintre en lettres de décor</t>
  </si>
  <si>
    <t>255511</t>
  </si>
  <si>
    <t>Peintre faux bois et patine décor</t>
  </si>
  <si>
    <t>255611</t>
  </si>
  <si>
    <t>Peintre de décor</t>
  </si>
  <si>
    <t>255711</t>
  </si>
  <si>
    <t>Pers. renfort decor/peinture</t>
  </si>
  <si>
    <t>Serrurerie et mécanique</t>
  </si>
  <si>
    <t>Locksmithing &amp; mechanics</t>
  </si>
  <si>
    <t>256111</t>
  </si>
  <si>
    <t>Chef serrurier de décor</t>
  </si>
  <si>
    <t>Locksmith</t>
  </si>
  <si>
    <t>256211</t>
  </si>
  <si>
    <t>Serrurier de décor</t>
  </si>
  <si>
    <t>Mecanic</t>
  </si>
  <si>
    <t>256311</t>
  </si>
  <si>
    <t>Pers. renfort decor/serr./mecanique</t>
  </si>
  <si>
    <t>Equipements électriques</t>
  </si>
  <si>
    <t>Electric equipments</t>
  </si>
  <si>
    <t>Chef électricien</t>
  </si>
  <si>
    <t>Sous chef électricien</t>
  </si>
  <si>
    <t>Electricien</t>
  </si>
  <si>
    <t>Pers. renfort decor/équipement</t>
  </si>
  <si>
    <t>Indemnités de matériel déco</t>
  </si>
  <si>
    <t>Montage et finitions</t>
  </si>
  <si>
    <t>Postproduction Crew</t>
  </si>
  <si>
    <t>Montage</t>
  </si>
  <si>
    <t>Editing</t>
  </si>
  <si>
    <t xml:space="preserve">Chef Monteur </t>
  </si>
  <si>
    <t xml:space="preserve">Off line editor </t>
  </si>
  <si>
    <t xml:space="preserve">Assistant monteur </t>
  </si>
  <si>
    <t>Assistant Editor</t>
  </si>
  <si>
    <t>Monteur stagiaire</t>
  </si>
  <si>
    <t>Trainee editor</t>
  </si>
  <si>
    <t>Monteur son</t>
  </si>
  <si>
    <t>Assistant monteur son</t>
  </si>
  <si>
    <t>Assistant sound editor</t>
  </si>
  <si>
    <t>Monteur musique</t>
  </si>
  <si>
    <t>Finitions image</t>
  </si>
  <si>
    <t>Image finishing process</t>
  </si>
  <si>
    <t xml:space="preserve">Chargé de post-production </t>
  </si>
  <si>
    <t xml:space="preserve">Post-production Manager </t>
  </si>
  <si>
    <t xml:space="preserve">Assistant de post-production </t>
  </si>
  <si>
    <t>Dactylo transcriptions (itw rushes &amp; arch. + conducteurs)</t>
  </si>
  <si>
    <t>Typist (Archive &amp; itw transcript + postprod sheets)</t>
  </si>
  <si>
    <t>Chef opérateur (étalonnage)</t>
  </si>
  <si>
    <t>Camera Operator (color grading)</t>
  </si>
  <si>
    <t>Opérateur banc-titre</t>
  </si>
  <si>
    <t>Caption stands operator</t>
  </si>
  <si>
    <t>Opérateur effets spéciaux</t>
  </si>
  <si>
    <t>Special effects operator</t>
  </si>
  <si>
    <t>Truqueur vidéo</t>
  </si>
  <si>
    <t>Keying technician</t>
  </si>
  <si>
    <t>Etalonneur coloriste</t>
  </si>
  <si>
    <t>Grader</t>
  </si>
  <si>
    <t>Graphiste</t>
  </si>
  <si>
    <t>Graphic artist</t>
  </si>
  <si>
    <t>Provision heures supp</t>
  </si>
  <si>
    <t>Finition sonore</t>
  </si>
  <si>
    <t>Sound finishing process</t>
  </si>
  <si>
    <t>Mixeur son</t>
  </si>
  <si>
    <t>Mixer</t>
  </si>
  <si>
    <t>Assistant mixeur</t>
  </si>
  <si>
    <t>Assistant mixer</t>
  </si>
  <si>
    <t>Personnel auditorium</t>
  </si>
  <si>
    <t>Sound studio staff</t>
  </si>
  <si>
    <t xml:space="preserve">Illustrateur sonore </t>
  </si>
  <si>
    <t>Sound illustrator</t>
  </si>
  <si>
    <t>Assistant illustrateur sonore</t>
  </si>
  <si>
    <t>Assistant sound illustrator</t>
  </si>
  <si>
    <t>Film annonce</t>
  </si>
  <si>
    <t>Trailer</t>
  </si>
  <si>
    <t xml:space="preserve">Réalisateur </t>
  </si>
  <si>
    <t>Director</t>
  </si>
  <si>
    <t>Monteur</t>
  </si>
  <si>
    <t>Editor</t>
  </si>
  <si>
    <t>Assistant monteur</t>
  </si>
  <si>
    <t>Chef opérateur auditorium</t>
  </si>
  <si>
    <t>Mixeur</t>
  </si>
  <si>
    <t>Provisions heures supplément.</t>
  </si>
  <si>
    <t>Diffusion Internet</t>
  </si>
  <si>
    <t>Webcasting</t>
  </si>
  <si>
    <t>Responsable informatique</t>
  </si>
  <si>
    <t>Head of computing</t>
  </si>
  <si>
    <t>Ingénieur réseau</t>
  </si>
  <si>
    <t>Web engineer</t>
  </si>
  <si>
    <t xml:space="preserve">Webmestre </t>
  </si>
  <si>
    <t>Webmaster</t>
  </si>
  <si>
    <t>Responsable éditorial</t>
  </si>
  <si>
    <t>Website editor</t>
  </si>
  <si>
    <t>Journaliste</t>
  </si>
  <si>
    <t>Web journalist</t>
  </si>
  <si>
    <t>Responsable marketing</t>
  </si>
  <si>
    <t>Head of marketing</t>
  </si>
  <si>
    <t>Effets visuels</t>
  </si>
  <si>
    <t>Visual effects</t>
  </si>
  <si>
    <t>Pers. vfx prepa/tournage</t>
  </si>
  <si>
    <t>Pers. prévisualisation</t>
  </si>
  <si>
    <t>Pers. vfx storyboarder</t>
  </si>
  <si>
    <t xml:space="preserve">Pers. vfx 2D  </t>
  </si>
  <si>
    <t>Pers. vfx 3D</t>
  </si>
  <si>
    <t>Divers (honoraires)</t>
  </si>
  <si>
    <t>Others (fees)</t>
  </si>
  <si>
    <t>Attachés de presse</t>
  </si>
  <si>
    <t>Press officer</t>
  </si>
  <si>
    <t>Médecins vétérinaires</t>
  </si>
  <si>
    <t>video staff</t>
  </si>
  <si>
    <t>Personnel vidéo</t>
  </si>
  <si>
    <t>Personnel machiniste</t>
  </si>
  <si>
    <t>grip staff</t>
  </si>
  <si>
    <t>Personnel lumière</t>
  </si>
  <si>
    <t>lighting staff</t>
  </si>
  <si>
    <t>Personnel théâtre</t>
  </si>
  <si>
    <t>theater staff</t>
  </si>
  <si>
    <t>autres</t>
  </si>
  <si>
    <t>others</t>
  </si>
  <si>
    <t>Agents Artistiques</t>
  </si>
  <si>
    <t>Agent réalisateur</t>
  </si>
  <si>
    <t>Agent techniciens</t>
  </si>
  <si>
    <t>INTERPRETES</t>
  </si>
  <si>
    <t>INTERPRETERS</t>
  </si>
  <si>
    <t>Rôles principaux</t>
  </si>
  <si>
    <t>Lead parts</t>
  </si>
  <si>
    <t>Artiste français</t>
  </si>
  <si>
    <t>French artist</t>
  </si>
  <si>
    <t>Artiste étranger en France</t>
  </si>
  <si>
    <t>foreign artist in France</t>
  </si>
  <si>
    <t xml:space="preserve">Artiste étranger à l'étranger </t>
  </si>
  <si>
    <t>foreign artist in foreign country</t>
  </si>
  <si>
    <t>Rôles secondaires</t>
  </si>
  <si>
    <t>Supporting parts</t>
  </si>
  <si>
    <t>Petits rôles</t>
  </si>
  <si>
    <t>Small parts</t>
  </si>
  <si>
    <t>Autres artistes interprètes à l'image</t>
  </si>
  <si>
    <t>Stand-in &amp; miscellaneous</t>
  </si>
  <si>
    <t>Doublures</t>
  </si>
  <si>
    <t>Stand-in</t>
  </si>
  <si>
    <t>Danseurs</t>
  </si>
  <si>
    <t>dansers</t>
  </si>
  <si>
    <t>Cascadeurs</t>
  </si>
  <si>
    <t>Stunt man</t>
  </si>
  <si>
    <t>Cavaliers et cochers</t>
  </si>
  <si>
    <t>Riders &amp; cabman</t>
  </si>
  <si>
    <t>Chevaux et palefreniers</t>
  </si>
  <si>
    <t>Horses &amp; ostler</t>
  </si>
  <si>
    <t>Dresseurs et animaux</t>
  </si>
  <si>
    <t>Tamers &amp; animals</t>
  </si>
  <si>
    <t>Acteur de complément</t>
  </si>
  <si>
    <t>Extra</t>
  </si>
  <si>
    <t>Acteurs de complément profess.</t>
  </si>
  <si>
    <t>Professional extra</t>
  </si>
  <si>
    <t>Primes diverses</t>
  </si>
  <si>
    <t>Various primes</t>
  </si>
  <si>
    <t>Acteurs locaux de complément</t>
  </si>
  <si>
    <t>Local extras</t>
  </si>
  <si>
    <t>Musiciens acteurs de complément</t>
  </si>
  <si>
    <t>Musicians extras</t>
  </si>
  <si>
    <t>Voitures ventouses</t>
  </si>
  <si>
    <t>Illegally parked cars</t>
  </si>
  <si>
    <t>Personnel artistique après tournage</t>
  </si>
  <si>
    <t>Artistic crew after shooting</t>
  </si>
  <si>
    <t>Comédien synchronisation</t>
  </si>
  <si>
    <t>Actor, synchro</t>
  </si>
  <si>
    <t>Comédien voix off</t>
  </si>
  <si>
    <t>Actor, Narrator</t>
  </si>
  <si>
    <t>Bruiteur</t>
  </si>
  <si>
    <t>Foley artist</t>
  </si>
  <si>
    <t>Assistant bruiteur</t>
  </si>
  <si>
    <t>Foley artist assistant</t>
  </si>
  <si>
    <t>Personnel musique</t>
  </si>
  <si>
    <t>Arrangeur</t>
  </si>
  <si>
    <t>Arranger</t>
  </si>
  <si>
    <t>Copistes</t>
  </si>
  <si>
    <t>Copyist</t>
  </si>
  <si>
    <t>Chef d'orchestre</t>
  </si>
  <si>
    <t>Conductor</t>
  </si>
  <si>
    <t>Chef de chœur</t>
  </si>
  <si>
    <t>Choir master</t>
  </si>
  <si>
    <t>Régisseur d'orchestre</t>
  </si>
  <si>
    <t>Orchestra coordinator</t>
  </si>
  <si>
    <t>Musiciens solistes</t>
  </si>
  <si>
    <t>Musicians soloist</t>
  </si>
  <si>
    <t>Musiciens</t>
  </si>
  <si>
    <t>Musicians</t>
  </si>
  <si>
    <t xml:space="preserve">Chanteurs solistes </t>
  </si>
  <si>
    <t>Singers soloist</t>
  </si>
  <si>
    <t>Choristes</t>
  </si>
  <si>
    <t>Chorister</t>
  </si>
  <si>
    <t>Ingénieur du son musique</t>
  </si>
  <si>
    <t>Music sound engineer</t>
  </si>
  <si>
    <t>Transports Instruments</t>
  </si>
  <si>
    <t>Musical instruments transportation</t>
  </si>
  <si>
    <t>Majoration pour instruments</t>
  </si>
  <si>
    <t>Surcharge for musical instruments</t>
  </si>
  <si>
    <t xml:space="preserve">Orchestre </t>
  </si>
  <si>
    <t>Chorale</t>
  </si>
  <si>
    <t>Choir</t>
  </si>
  <si>
    <t>Location d'instruments</t>
  </si>
  <si>
    <t>Musical instruments rental</t>
  </si>
  <si>
    <t>Diverses prestation musiques</t>
  </si>
  <si>
    <t>Artistic agents</t>
  </si>
  <si>
    <t>Production exécutive musique originale</t>
  </si>
  <si>
    <t>Production exécutive musique existante</t>
  </si>
  <si>
    <t>Illustrateur musical</t>
  </si>
  <si>
    <t>Agents artistiques</t>
  </si>
  <si>
    <t>Doublures, figurants et divers</t>
  </si>
  <si>
    <t>Stand-in, extras, etc</t>
  </si>
  <si>
    <t>CHARGES SOCIALES</t>
  </si>
  <si>
    <t>SOCIAL SECURITY / FRINGES</t>
  </si>
  <si>
    <t xml:space="preserve"> </t>
  </si>
  <si>
    <t>Sur production (CDI)</t>
  </si>
  <si>
    <t>On Production Crew Salaries</t>
  </si>
  <si>
    <t>Sur réalisateur</t>
  </si>
  <si>
    <t>On Director Salaries</t>
  </si>
  <si>
    <t>sur techniciens</t>
  </si>
  <si>
    <t>On Technicians Salaries</t>
  </si>
  <si>
    <t>sur interprètes</t>
  </si>
  <si>
    <t>On Coproducers Salaries</t>
  </si>
  <si>
    <t>Sur personnel étranger à l'étranger</t>
  </si>
  <si>
    <t>On foreing crew abroad</t>
  </si>
  <si>
    <t>On Coproduction crew salaries</t>
  </si>
  <si>
    <t>DECORS &amp; COSTUMES</t>
  </si>
  <si>
    <t>SET &amp; COSTUME</t>
  </si>
  <si>
    <t>Studio</t>
  </si>
  <si>
    <t>Esssai</t>
  </si>
  <si>
    <t>Studio &amp; annexes</t>
  </si>
  <si>
    <t>Essais</t>
  </si>
  <si>
    <t>Tests</t>
  </si>
  <si>
    <t>Studio et annexes</t>
  </si>
  <si>
    <t xml:space="preserve">Montage </t>
  </si>
  <si>
    <t>Installation</t>
  </si>
  <si>
    <t>Tournage</t>
  </si>
  <si>
    <t>Shooting</t>
  </si>
  <si>
    <t>Démontage</t>
  </si>
  <si>
    <t>Wrap</t>
  </si>
  <si>
    <t>Chauffage</t>
  </si>
  <si>
    <t>Heating</t>
  </si>
  <si>
    <t>Ateliers</t>
  </si>
  <si>
    <t>Workshops</t>
  </si>
  <si>
    <t>Bureau</t>
  </si>
  <si>
    <t>Offices</t>
  </si>
  <si>
    <t>Loges maquillage</t>
  </si>
  <si>
    <t>Make up rooms</t>
  </si>
  <si>
    <t>Magasins</t>
  </si>
  <si>
    <t>Prop rooms</t>
  </si>
  <si>
    <t>Asurances</t>
  </si>
  <si>
    <t>Insurances</t>
  </si>
  <si>
    <t>Achat matières premières récupérables</t>
  </si>
  <si>
    <t>Purchases raw materials recoverable</t>
  </si>
  <si>
    <t>Achat matières premières non récupérables</t>
  </si>
  <si>
    <t>Purchases raw materials non recoverable</t>
  </si>
  <si>
    <t>Location éléments de décor</t>
  </si>
  <si>
    <t>Set units rental</t>
  </si>
  <si>
    <t>Locations diverses</t>
  </si>
  <si>
    <t>Various rentals</t>
  </si>
  <si>
    <t>Construction pour prestations spécifiques</t>
  </si>
  <si>
    <t>Eclairage</t>
  </si>
  <si>
    <t>Lighting</t>
  </si>
  <si>
    <t>Montage/démontage</t>
  </si>
  <si>
    <t>Installation/wrap</t>
  </si>
  <si>
    <t>Electricité tournage</t>
  </si>
  <si>
    <t>Electricity shooting</t>
  </si>
  <si>
    <t>Electricité atelier</t>
  </si>
  <si>
    <t>Electricity workshops</t>
  </si>
  <si>
    <t>Matériels électriques en studio</t>
  </si>
  <si>
    <t>Lighting equipment in studio</t>
  </si>
  <si>
    <t>Consommations et prestations diverses</t>
  </si>
  <si>
    <t>Consumption &amp; various services</t>
  </si>
  <si>
    <t>Téléphone-Fax</t>
  </si>
  <si>
    <t>Phone, fax</t>
  </si>
  <si>
    <t>Eau-gaz</t>
  </si>
  <si>
    <t>Water, gas</t>
  </si>
  <si>
    <t>Destructions</t>
  </si>
  <si>
    <t>Nettoyage, gardiennage, sécurité</t>
  </si>
  <si>
    <t>Cleaning, guarding, security</t>
  </si>
  <si>
    <t>Personnel studio</t>
  </si>
  <si>
    <t>Studio staff</t>
  </si>
  <si>
    <t>Prestations spécifiques</t>
  </si>
  <si>
    <t>Specific services</t>
  </si>
  <si>
    <t>Rétroprojections</t>
  </si>
  <si>
    <t>Rear projections</t>
  </si>
  <si>
    <t>Projections frontales</t>
  </si>
  <si>
    <t>Front projections</t>
  </si>
  <si>
    <t>Frais afférents</t>
  </si>
  <si>
    <t>Related expenses</t>
  </si>
  <si>
    <t>Décors naturels intérieurs</t>
  </si>
  <si>
    <t>Inside shooting locations</t>
  </si>
  <si>
    <t>Locations</t>
  </si>
  <si>
    <t>Rentals</t>
  </si>
  <si>
    <t>Lieu de tournage</t>
  </si>
  <si>
    <t>Shooting location</t>
  </si>
  <si>
    <t>Indemnités</t>
  </si>
  <si>
    <t>Indemnity</t>
  </si>
  <si>
    <t>Locaux, emplacements annexes</t>
  </si>
  <si>
    <t>Premises, related places</t>
  </si>
  <si>
    <t>Caravanes, baraques de chantier</t>
  </si>
  <si>
    <t>Caravans, building site hut</t>
  </si>
  <si>
    <t>Magasins, ateliers</t>
  </si>
  <si>
    <t>Prop rooms &amp; workshops</t>
  </si>
  <si>
    <t>Réservation d'emplacement</t>
  </si>
  <si>
    <t>Place reservation</t>
  </si>
  <si>
    <t>Places camera</t>
  </si>
  <si>
    <t>Seats for cameras</t>
  </si>
  <si>
    <t>Aménagements</t>
  </si>
  <si>
    <t>Fitting-out</t>
  </si>
  <si>
    <t>Achat d'aménagement</t>
  </si>
  <si>
    <t>Purchases</t>
  </si>
  <si>
    <t>Location d'amènagement</t>
  </si>
  <si>
    <t>Remise en état des lieux</t>
  </si>
  <si>
    <t>Places restoration</t>
  </si>
  <si>
    <t>Constat d'état des lieux</t>
  </si>
  <si>
    <t>Inventory of fixtures report</t>
  </si>
  <si>
    <t>Prestations diverses</t>
  </si>
  <si>
    <t>Various services</t>
  </si>
  <si>
    <t>Electricité</t>
  </si>
  <si>
    <t>Electricity</t>
  </si>
  <si>
    <t>Stationnement, service d'ordre</t>
  </si>
  <si>
    <t>Parking, order service</t>
  </si>
  <si>
    <t>Divers</t>
  </si>
  <si>
    <t>Miscellaneous</t>
  </si>
  <si>
    <t>Décors naturels extérieurs</t>
  </si>
  <si>
    <t>Outside shooting locations</t>
  </si>
  <si>
    <t>Frais divers décoration</t>
  </si>
  <si>
    <t>Various expenses set</t>
  </si>
  <si>
    <t>Achats</t>
  </si>
  <si>
    <t>Découvertes</t>
  </si>
  <si>
    <t>Backings</t>
  </si>
  <si>
    <t>Arbres, plantes, fleurs</t>
  </si>
  <si>
    <t>Trees, plantes, flowers</t>
  </si>
  <si>
    <t>Tissus</t>
  </si>
  <si>
    <t>Cloths</t>
  </si>
  <si>
    <t>Revêtements</t>
  </si>
  <si>
    <t>Coverings</t>
  </si>
  <si>
    <t>Arbres, plantes et fleurs</t>
  </si>
  <si>
    <t>Echafaudages</t>
  </si>
  <si>
    <t>Scaffholdings</t>
  </si>
  <si>
    <t>Enlèvement de déchets</t>
  </si>
  <si>
    <t>Wastes clearing</t>
  </si>
  <si>
    <t>Meubles et accessoires</t>
  </si>
  <si>
    <t>Meubles et accessoires meublants</t>
  </si>
  <si>
    <t>Furnitures &amp; decorative props</t>
  </si>
  <si>
    <t>Accessoires de tournage</t>
  </si>
  <si>
    <t>Shooting props</t>
  </si>
  <si>
    <t>Armes</t>
  </si>
  <si>
    <t>Arms</t>
  </si>
  <si>
    <t>Moyens de transport jouants</t>
  </si>
  <si>
    <t>Moyens de transport achetés</t>
  </si>
  <si>
    <t xml:space="preserve">Attelages </t>
  </si>
  <si>
    <t>Team</t>
  </si>
  <si>
    <t>Automobiles-cycles</t>
  </si>
  <si>
    <t>Cars, bikes</t>
  </si>
  <si>
    <t>Bateaux</t>
  </si>
  <si>
    <t>Boats</t>
  </si>
  <si>
    <t>Aéronefs</t>
  </si>
  <si>
    <t>Aircraft</t>
  </si>
  <si>
    <t>divers</t>
  </si>
  <si>
    <t>Moyens de transport loués</t>
  </si>
  <si>
    <t>Chemins de fer</t>
  </si>
  <si>
    <t>Railway</t>
  </si>
  <si>
    <t>Transports urbains</t>
  </si>
  <si>
    <t>City transports</t>
  </si>
  <si>
    <t>Matériel militaire</t>
  </si>
  <si>
    <t>Military equipments</t>
  </si>
  <si>
    <t>Effets spéciaux et cascades</t>
  </si>
  <si>
    <t>Special effects &amp; stunts</t>
  </si>
  <si>
    <t>Effets spéciaux climatiques</t>
  </si>
  <si>
    <t>Climatic special effects</t>
  </si>
  <si>
    <t xml:space="preserve">Pluie </t>
  </si>
  <si>
    <t>Rain</t>
  </si>
  <si>
    <t>Neige</t>
  </si>
  <si>
    <t>Snow</t>
  </si>
  <si>
    <t>Brume et fumée</t>
  </si>
  <si>
    <t>Fog and smoke</t>
  </si>
  <si>
    <t>Feu et incendie</t>
  </si>
  <si>
    <t xml:space="preserve">Fire </t>
  </si>
  <si>
    <t>Ventilation</t>
  </si>
  <si>
    <t>Effets spéciaux pyrotechniques</t>
  </si>
  <si>
    <t>Pyrotechnic special effects</t>
  </si>
  <si>
    <t xml:space="preserve">Explosion </t>
  </si>
  <si>
    <t>Explosion</t>
  </si>
  <si>
    <t>Impacts</t>
  </si>
  <si>
    <t>Munitions</t>
  </si>
  <si>
    <t>Autres effets spéciaux</t>
  </si>
  <si>
    <t>Other special effects</t>
  </si>
  <si>
    <t>Draps noirs</t>
  </si>
  <si>
    <t>Black curtains</t>
  </si>
  <si>
    <t>Bâches</t>
  </si>
  <si>
    <t>Canvas cover</t>
  </si>
  <si>
    <t>Eclairages particuliers</t>
  </si>
  <si>
    <t>Specifics lights</t>
  </si>
  <si>
    <t>Glaces peintes</t>
  </si>
  <si>
    <t>Painted mirrors</t>
  </si>
  <si>
    <t>Procédés vidéo</t>
  </si>
  <si>
    <t>video process</t>
  </si>
  <si>
    <t>Cascades</t>
  </si>
  <si>
    <t>Stunts</t>
  </si>
  <si>
    <t xml:space="preserve">Prestations </t>
  </si>
  <si>
    <t>Services</t>
  </si>
  <si>
    <t xml:space="preserve">Achats de matériel </t>
  </si>
  <si>
    <t>Equipment purchases</t>
  </si>
  <si>
    <t>Location de matériel</t>
  </si>
  <si>
    <t>Equipment rentals</t>
  </si>
  <si>
    <t>Moyens de sécurité</t>
  </si>
  <si>
    <t>Means of security</t>
  </si>
  <si>
    <t xml:space="preserve">Ambulances </t>
  </si>
  <si>
    <t>Ambulances</t>
  </si>
  <si>
    <t>Protection incendie</t>
  </si>
  <si>
    <t>Protection from fire</t>
  </si>
  <si>
    <t>Service d'ordre exceptionnel</t>
  </si>
  <si>
    <t>Exceptional order service</t>
  </si>
  <si>
    <t xml:space="preserve">Costumes </t>
  </si>
  <si>
    <t>Achat</t>
  </si>
  <si>
    <t>Purchase</t>
  </si>
  <si>
    <t xml:space="preserve">Vêtements </t>
  </si>
  <si>
    <t>Clothes</t>
  </si>
  <si>
    <t>Chapeaux</t>
  </si>
  <si>
    <t>Hats</t>
  </si>
  <si>
    <t>Chaussures</t>
  </si>
  <si>
    <t>Shoes</t>
  </si>
  <si>
    <t>Bijoux</t>
  </si>
  <si>
    <t>Jewelleries</t>
  </si>
  <si>
    <t>Accessories</t>
  </si>
  <si>
    <t>Fournitures</t>
  </si>
  <si>
    <t>Stocks</t>
  </si>
  <si>
    <t>Location</t>
  </si>
  <si>
    <t>Rental</t>
  </si>
  <si>
    <t>Retouches et entretien</t>
  </si>
  <si>
    <t>Cleaning, alteration</t>
  </si>
  <si>
    <t>Retouches</t>
  </si>
  <si>
    <t>Alteration</t>
  </si>
  <si>
    <t>Entretien</t>
  </si>
  <si>
    <t>Cleaning</t>
  </si>
  <si>
    <t>Coiffure et maquillage</t>
  </si>
  <si>
    <t>Hairstyle &amp; make up</t>
  </si>
  <si>
    <t>Postiches et coiffures</t>
  </si>
  <si>
    <t>Postiches and hairstyle</t>
  </si>
  <si>
    <t xml:space="preserve">Achats </t>
  </si>
  <si>
    <t>Upkeep</t>
  </si>
  <si>
    <t>Masques et prothèses</t>
  </si>
  <si>
    <t>Masks &amp; prosthesis</t>
  </si>
  <si>
    <t>Fournitures et divers</t>
  </si>
  <si>
    <t>Supplies &amp; miscellaneous</t>
  </si>
  <si>
    <t>Produits de coiffure</t>
  </si>
  <si>
    <t>Hair style supplies</t>
  </si>
  <si>
    <t>Produits de maquillage</t>
  </si>
  <si>
    <t>Make up supplies</t>
  </si>
  <si>
    <t>Petit matériel</t>
  </si>
  <si>
    <t>Small equiments</t>
  </si>
  <si>
    <t>Glace maquillage</t>
  </si>
  <si>
    <t>Make up mirror</t>
  </si>
  <si>
    <t>REGIE</t>
  </si>
  <si>
    <t>TRAVELS, HOTEL, MEALS EXPENSES</t>
  </si>
  <si>
    <t>Transports et frais de séjour préparation</t>
  </si>
  <si>
    <t>Development expenses</t>
  </si>
  <si>
    <t>Frais développement auteur</t>
  </si>
  <si>
    <t>Author Development expenses</t>
  </si>
  <si>
    <t>Auteur - Voyages développement</t>
  </si>
  <si>
    <t>Author - Travels</t>
  </si>
  <si>
    <t>Auteur - Hôtels développement</t>
  </si>
  <si>
    <t>Author - Hotels</t>
  </si>
  <si>
    <t>Auteur - Repas développement</t>
  </si>
  <si>
    <t>Author - Meals</t>
  </si>
  <si>
    <t>Auteur - dépenses de communication (tél, internet etc.)</t>
  </si>
  <si>
    <t>Author - Communication expenses (tel, internet etc)</t>
  </si>
  <si>
    <t>Auteur - dépenses diverses  (visas, taxis, loc voiture etc.)</t>
  </si>
  <si>
    <t>Author - Miscellaneous expenses (visas, taxis, car rental, gas etc.)</t>
  </si>
  <si>
    <t>Producer Development expenses</t>
  </si>
  <si>
    <t>Producteur - Voyages développement</t>
  </si>
  <si>
    <t>Producer - Travels</t>
  </si>
  <si>
    <t>Producteur - Hôtels développement</t>
  </si>
  <si>
    <t>Producer - Hotels</t>
  </si>
  <si>
    <t>Producteur - Repas développement</t>
  </si>
  <si>
    <t>Producer - Meals</t>
  </si>
  <si>
    <t>Producteur - dépenses de communication (tél, internet etc.)</t>
  </si>
  <si>
    <t>Producer - Communication expenses (tel, internet etc)</t>
  </si>
  <si>
    <t>Producteur - dépenses diverses  (visas, taxis, loc voiture etc.)</t>
  </si>
  <si>
    <t>Producer - Miscellaneous expenses (visas, taxis, car rental, gas etc.)</t>
  </si>
  <si>
    <t>Frais développement réalisateur</t>
  </si>
  <si>
    <t>Director Development expenses</t>
  </si>
  <si>
    <t>Réalisateur - Voyages développement</t>
  </si>
  <si>
    <t>Director - Travels</t>
  </si>
  <si>
    <t>Réalisateur - Hôtels développement</t>
  </si>
  <si>
    <t>Director - Hotels</t>
  </si>
  <si>
    <t>Réalisateur - Repas développement</t>
  </si>
  <si>
    <t>Director - Meals</t>
  </si>
  <si>
    <t>Réalisateur - dépenses de communication (tél, internet etc.)</t>
  </si>
  <si>
    <t>Director - Communication expenses (tel, internet etc)</t>
  </si>
  <si>
    <t>Réalisateur - dépenses diverses  (visas, taxis, loc voiture etc.)</t>
  </si>
  <si>
    <t>Director - Miscellaneous expenses (visas, taxis, car rental, gas etc.)</t>
  </si>
  <si>
    <t>Crew Development expenses</t>
  </si>
  <si>
    <t>Equipe - Voyages repérage</t>
  </si>
  <si>
    <t>Crew - Travels</t>
  </si>
  <si>
    <t>Equipe - Hôtels repérage</t>
  </si>
  <si>
    <t>Crew - Hotels</t>
  </si>
  <si>
    <t>Equipe - Repas repérage</t>
  </si>
  <si>
    <t>Crew - Meals</t>
  </si>
  <si>
    <t>Equipe - dépenses de communication (tél, internet etc.)</t>
  </si>
  <si>
    <t>Crew - Communication expenses (tel, internet etc)</t>
  </si>
  <si>
    <t>Equipe - dépenses diverses dev (taxis, musées…)</t>
  </si>
  <si>
    <t>Crew - Miscellaneous expenses (visas, taxis, car rental, gas etc.)</t>
  </si>
  <si>
    <t>Cast Development expenses</t>
  </si>
  <si>
    <t>Cast - Travels</t>
  </si>
  <si>
    <t>Cast - Hotels</t>
  </si>
  <si>
    <t>Cast - Meals</t>
  </si>
  <si>
    <t>Cast - Communication expenses (tel, internet etc)</t>
  </si>
  <si>
    <t>Cast - Miscellaneous expenses (visas, taxis, car rental, gas etc.)</t>
  </si>
  <si>
    <t>Equipment Development expenses</t>
  </si>
  <si>
    <t xml:space="preserve">Equipement - dépenses diverses dev </t>
  </si>
  <si>
    <t>Equipment - Miscellaneous expenses dev</t>
  </si>
  <si>
    <t>Frais développement divers</t>
  </si>
  <si>
    <t>Miscellaneous Development expenses</t>
  </si>
  <si>
    <t xml:space="preserve">Dépenses diverses dev </t>
  </si>
  <si>
    <t>Miscellaneous expenses dev</t>
  </si>
  <si>
    <t xml:space="preserve">Déplacements tournage </t>
  </si>
  <si>
    <t>Shooting - Travel expenses</t>
  </si>
  <si>
    <t>Voyages repérage</t>
  </si>
  <si>
    <t>Travel expenses - Scouting</t>
  </si>
  <si>
    <t>Voyages tournage</t>
  </si>
  <si>
    <t xml:space="preserve">Travel expenses- Shooting </t>
  </si>
  <si>
    <t>Bagages supplémentaires</t>
  </si>
  <si>
    <t>Excess luggages expenses</t>
  </si>
  <si>
    <t>Location voiture (pour personnel)</t>
  </si>
  <si>
    <t>Car Rental (for crew)</t>
  </si>
  <si>
    <t>Location véhicule (matériel)</t>
  </si>
  <si>
    <t>Van rental (for equipment)</t>
  </si>
  <si>
    <t>Location véhicule (décor et animaux)</t>
  </si>
  <si>
    <t>Van rental (for set &amp; animals)</t>
  </si>
  <si>
    <t>Carburant</t>
  </si>
  <si>
    <t>Gas</t>
  </si>
  <si>
    <t xml:space="preserve">Frais divers (péages, parkings, taxis, régie) </t>
  </si>
  <si>
    <t>Toll, park, taxis expenses</t>
  </si>
  <si>
    <t>Indemn KM</t>
  </si>
  <si>
    <t>Défraiement Paris</t>
  </si>
  <si>
    <t>Accomodation Expenses - Paris</t>
  </si>
  <si>
    <t>Repas collectifs</t>
  </si>
  <si>
    <t>Crew meals</t>
  </si>
  <si>
    <t>Indemnités repas</t>
  </si>
  <si>
    <t>Per diem</t>
  </si>
  <si>
    <t>Casse-croutes et boissons</t>
  </si>
  <si>
    <t>Snacks</t>
  </si>
  <si>
    <t>Frais de séjour</t>
  </si>
  <si>
    <t xml:space="preserve">Accomodation expenses </t>
  </si>
  <si>
    <t>Défraiement hors Paris</t>
  </si>
  <si>
    <t>Accomodation Expense - Outside Paris</t>
  </si>
  <si>
    <t>Défraiement hors métropole</t>
  </si>
  <si>
    <t>Accomodation Expense - Outside France</t>
  </si>
  <si>
    <t>Déplacements après tournage</t>
  </si>
  <si>
    <t>Travel Expenses after Shooting</t>
  </si>
  <si>
    <t>Frais post-production auteur</t>
  </si>
  <si>
    <t>Author post-production expenses</t>
  </si>
  <si>
    <t>Auteur - Voyages post-production</t>
  </si>
  <si>
    <t>Auteur - Hôtels post-production</t>
  </si>
  <si>
    <t>Auteur - Repas post-production</t>
  </si>
  <si>
    <t>Producer post-production expenses</t>
  </si>
  <si>
    <t>Producteur - Voyages post-production</t>
  </si>
  <si>
    <t>Producteur - Hôtels post-production</t>
  </si>
  <si>
    <t>Producteur - Repas post-production</t>
  </si>
  <si>
    <t>Frais post-production réalisateur</t>
  </si>
  <si>
    <t>Director post-production expenses</t>
  </si>
  <si>
    <t>Réalisateur - Voyages post-production</t>
  </si>
  <si>
    <t>Réalisateur - Hôtels post-production</t>
  </si>
  <si>
    <t>Réalisateur - Repas post-production</t>
  </si>
  <si>
    <t>Crew post-production expenses</t>
  </si>
  <si>
    <t>Equipe - Voyages post-production</t>
  </si>
  <si>
    <t>Equipe - Hôtels post-production</t>
  </si>
  <si>
    <t>Equipe - Repas post-production</t>
  </si>
  <si>
    <t>Cast post-production expenses</t>
  </si>
  <si>
    <t>Equipment post-production expenses</t>
  </si>
  <si>
    <t>Equipement - dépenses diverses post-prod</t>
  </si>
  <si>
    <t>Equipment - Miscellaneous expenses post-prod</t>
  </si>
  <si>
    <t>Frais post-production divers</t>
  </si>
  <si>
    <t>Miscellaneous  post-production expenses</t>
  </si>
  <si>
    <t>Dépenses diverses post-prod</t>
  </si>
  <si>
    <t>Miscellaneous expenses post-prod</t>
  </si>
  <si>
    <t>Transitaires et douanes</t>
  </si>
  <si>
    <t>Transit agents &amp; customs</t>
  </si>
  <si>
    <t>Douane (carnet ATA, frais de douane...)</t>
  </si>
  <si>
    <t>Customs</t>
  </si>
  <si>
    <t>Transitaire</t>
  </si>
  <si>
    <t>Forwarding agent</t>
  </si>
  <si>
    <t>Bureaux &amp; frais afférents</t>
  </si>
  <si>
    <t>Office expenses</t>
  </si>
  <si>
    <t>Location de bureaux</t>
  </si>
  <si>
    <t>Office rental</t>
  </si>
  <si>
    <t>Location d'ordinateurs</t>
  </si>
  <si>
    <t>Computer rental</t>
  </si>
  <si>
    <t>Matériel de bureau</t>
  </si>
  <si>
    <t>Office equipments</t>
  </si>
  <si>
    <t>Fournitures de bureau</t>
  </si>
  <si>
    <t>Office supplies</t>
  </si>
  <si>
    <t>Eau, gaz, électricité</t>
  </si>
  <si>
    <t>Water, gas, electricity</t>
  </si>
  <si>
    <t>Entretien des bureaux</t>
  </si>
  <si>
    <t>Office cleaning</t>
  </si>
  <si>
    <t>Assurance</t>
  </si>
  <si>
    <t>Insurance</t>
  </si>
  <si>
    <t>Régie &amp; divers</t>
  </si>
  <si>
    <t>Miscellaneous expenses</t>
  </si>
  <si>
    <t>Poste</t>
  </si>
  <si>
    <t>Post</t>
  </si>
  <si>
    <t>Téléphone mobile</t>
  </si>
  <si>
    <t>Mobile phone</t>
  </si>
  <si>
    <t>Fax, téléphone fixe</t>
  </si>
  <si>
    <t>Coursiers et expéditions</t>
  </si>
  <si>
    <t>Shipping and couriers</t>
  </si>
  <si>
    <t>Imprimés comptables</t>
  </si>
  <si>
    <t>Accounting printed forms</t>
  </si>
  <si>
    <t>Traitement comptable informatique</t>
  </si>
  <si>
    <t>Computer accounting treatment</t>
  </si>
  <si>
    <t>Expertises comptables</t>
  </si>
  <si>
    <t>Accounting expert evaluation</t>
  </si>
  <si>
    <t>Tips and bonus</t>
  </si>
  <si>
    <t>Cadeaux</t>
  </si>
  <si>
    <t>Gifts</t>
  </si>
  <si>
    <t>Réception, invitations</t>
  </si>
  <si>
    <t>Reception, invitations</t>
  </si>
  <si>
    <t>"Premiere" expenses</t>
  </si>
  <si>
    <t>Autres dépenses de régie</t>
  </si>
  <si>
    <t>TOURNAGE, PELLICULES &amp; SUPPORTS</t>
  </si>
  <si>
    <t>SHOOTING &amp; SUPPLIES</t>
  </si>
  <si>
    <t>Location matériel tournage film</t>
  </si>
  <si>
    <t>Motion picture shooting Equipment Rental</t>
  </si>
  <si>
    <t>Location caméra</t>
  </si>
  <si>
    <t>Motion picture Camera rental</t>
  </si>
  <si>
    <t>Location caméra supplémentaire</t>
  </si>
  <si>
    <t>Supplementary motion picture camera rental</t>
  </si>
  <si>
    <t>Optiques</t>
  </si>
  <si>
    <t>Accessories (batteries, magazines, etc)</t>
  </si>
  <si>
    <t>Filtres</t>
  </si>
  <si>
    <t>Lenses</t>
  </si>
  <si>
    <t>Filters</t>
  </si>
  <si>
    <t>Roulantes</t>
  </si>
  <si>
    <t>Heads</t>
  </si>
  <si>
    <t>Matériel photographe de plateau</t>
  </si>
  <si>
    <t xml:space="preserve">Tripods </t>
  </si>
  <si>
    <t>Consommables</t>
  </si>
  <si>
    <t>Video Control</t>
  </si>
  <si>
    <t>Small equipment</t>
  </si>
  <si>
    <t>Location matériel tournage vidéo</t>
  </si>
  <si>
    <t>Video shooting Equipment Rental</t>
  </si>
  <si>
    <t>Caméras</t>
  </si>
  <si>
    <t>HD Cam Camera Basic package rental</t>
  </si>
  <si>
    <t>Magnétoscopes</t>
  </si>
  <si>
    <t>DV Cam Camera Basic package rental</t>
  </si>
  <si>
    <t>Unité de tournage vidéo HD Cam</t>
  </si>
  <si>
    <t>Unité de tournage vidéo DV Cam</t>
  </si>
  <si>
    <t>Régie multicaméra</t>
  </si>
  <si>
    <t>Control room multicamera</t>
  </si>
  <si>
    <t>Accessoires complémentaires (batteries, etc)</t>
  </si>
  <si>
    <t>Camera accessories rental</t>
  </si>
  <si>
    <t>Objectifs</t>
  </si>
  <si>
    <t>Pieds et têtes</t>
  </si>
  <si>
    <t>Tripods &amp; heads</t>
  </si>
  <si>
    <t>Prompteur</t>
  </si>
  <si>
    <t>Prompt</t>
  </si>
  <si>
    <t>Machinerie</t>
  </si>
  <si>
    <t>Grip Equipment</t>
  </si>
  <si>
    <t>Dolly</t>
  </si>
  <si>
    <t>Rails et plateau travelling</t>
  </si>
  <si>
    <t xml:space="preserve">Guide tracks </t>
  </si>
  <si>
    <t xml:space="preserve">Voiture prises de vue </t>
  </si>
  <si>
    <t>Camera car</t>
  </si>
  <si>
    <t>Autres moyens (hélicoptères, etc)</t>
  </si>
  <si>
    <t>Other (helicopter, etc)</t>
  </si>
  <si>
    <t>Grues</t>
  </si>
  <si>
    <t>Crane</t>
  </si>
  <si>
    <t>Steadicam &amp; harnais</t>
  </si>
  <si>
    <t>Steadicam &amp; pod</t>
  </si>
  <si>
    <t>Tours et barres</t>
  </si>
  <si>
    <t>Towers &amp; barrels</t>
  </si>
  <si>
    <t>Eclairages</t>
  </si>
  <si>
    <t>Lighting equipment</t>
  </si>
  <si>
    <t>Groupe électrogène</t>
  </si>
  <si>
    <t>Generator</t>
  </si>
  <si>
    <t xml:space="preserve">Carburant pour groupe </t>
  </si>
  <si>
    <t>Fuel for generator</t>
  </si>
  <si>
    <t>Branchements et consommation</t>
  </si>
  <si>
    <t>Connections &amp; consumption</t>
  </si>
  <si>
    <t>Location matériel électrique</t>
  </si>
  <si>
    <t>Lighting equipment rental</t>
  </si>
  <si>
    <t>Location de matériel électrique  studio</t>
  </si>
  <si>
    <t>744211</t>
  </si>
  <si>
    <t>Location de matériel électrique décors naturels</t>
  </si>
  <si>
    <t>744311</t>
  </si>
  <si>
    <t>Location de matériel électrique supplémentaires</t>
  </si>
  <si>
    <t>744411</t>
  </si>
  <si>
    <t>Location de ballons d'éclairage</t>
  </si>
  <si>
    <t>Achat de lampes</t>
  </si>
  <si>
    <t>Bulbs purchase</t>
  </si>
  <si>
    <t>Achat de fournitures</t>
  </si>
  <si>
    <t>Supplies purchase</t>
  </si>
  <si>
    <t>Locations de fournitures</t>
  </si>
  <si>
    <t>Supplies rental</t>
  </si>
  <si>
    <t>Batteries</t>
  </si>
  <si>
    <t>Location matériels supplémentaires</t>
  </si>
  <si>
    <t>Fonds verts</t>
  </si>
  <si>
    <t>Matériel prise de son</t>
  </si>
  <si>
    <t xml:space="preserve">Sound Equipment </t>
  </si>
  <si>
    <t>Enregistreur et console</t>
  </si>
  <si>
    <t>Recorder and mixing desk</t>
  </si>
  <si>
    <t xml:space="preserve">Micros </t>
  </si>
  <si>
    <t>Microphones</t>
  </si>
  <si>
    <t>Micros HF</t>
  </si>
  <si>
    <t>HF microphones</t>
  </si>
  <si>
    <t>Perches et accessoires</t>
  </si>
  <si>
    <t>Booms and accessories</t>
  </si>
  <si>
    <t>Play back</t>
  </si>
  <si>
    <t>Unité de tournage son documentaire</t>
  </si>
  <si>
    <t>Documentary basic sound Package Rental</t>
  </si>
  <si>
    <t>Divers matériel son / talkie-walkies / intercoms</t>
  </si>
  <si>
    <t>Small equipment / talkies walkies / intercoms</t>
  </si>
  <si>
    <t>Pellicules et supports</t>
  </si>
  <si>
    <t>Supplies</t>
  </si>
  <si>
    <t>Pellicule négative et inversible</t>
  </si>
  <si>
    <t>Pellicule couleur</t>
  </si>
  <si>
    <t>Pellicule noir et blanc</t>
  </si>
  <si>
    <t>Pellicule optique son</t>
  </si>
  <si>
    <t>Amorces</t>
  </si>
  <si>
    <t>Pellicule son</t>
  </si>
  <si>
    <t>Enregistrement 6,25mm</t>
  </si>
  <si>
    <t>Enregistrement 35mm et 16mm</t>
  </si>
  <si>
    <t>Enregistrement musique</t>
  </si>
  <si>
    <t xml:space="preserve">DAT </t>
  </si>
  <si>
    <t>CD et mini disques</t>
  </si>
  <si>
    <t>Autres supports enregistrement son</t>
  </si>
  <si>
    <t>Supports vidéo</t>
  </si>
  <si>
    <t>Bandes 2 pouces</t>
  </si>
  <si>
    <t>Bandes 1 pouce</t>
  </si>
  <si>
    <t xml:space="preserve">Bandes HDV tournage </t>
  </si>
  <si>
    <t xml:space="preserve">Bandes DV Cam tournage </t>
  </si>
  <si>
    <t xml:space="preserve">Bandes HD tournage </t>
  </si>
  <si>
    <t xml:space="preserve">Bandes Beta numérique tournage </t>
  </si>
  <si>
    <t>Bandes HD post-production</t>
  </si>
  <si>
    <t>Bandes DigiBeta post-prod</t>
  </si>
  <si>
    <t>Bandes Beta SP post-prod</t>
  </si>
  <si>
    <t>DVD post prod</t>
  </si>
  <si>
    <t>Autres bandes</t>
  </si>
  <si>
    <t>Pellicule photographique</t>
  </si>
  <si>
    <t>Photographic stock</t>
  </si>
  <si>
    <t>Black &amp; white photographic film</t>
  </si>
  <si>
    <t>Colour photographic film</t>
  </si>
  <si>
    <t>Autres supports photographiques</t>
  </si>
  <si>
    <t>Other photographic stock</t>
  </si>
  <si>
    <t>Supports informatiques</t>
  </si>
  <si>
    <t>Computer supplies</t>
  </si>
  <si>
    <t>Disques durs tournage</t>
  </si>
  <si>
    <t>Hard discs shooting</t>
  </si>
  <si>
    <t>Disques durs post-prod</t>
  </si>
  <si>
    <t>Hard discs post-prod</t>
  </si>
  <si>
    <t>Disques durs son</t>
  </si>
  <si>
    <t>Hard discs sound</t>
  </si>
  <si>
    <t>Disques durs diffusion internet</t>
  </si>
  <si>
    <t>Hard discs internet broadcasting</t>
  </si>
  <si>
    <t>CD Rom</t>
  </si>
  <si>
    <t>Autres supports informatiques</t>
  </si>
  <si>
    <t>Other computer supplies</t>
  </si>
  <si>
    <t>POST PROD, LABO &amp; INTERNET</t>
  </si>
  <si>
    <t>POST PRODUCTION &amp; LABORATORY</t>
  </si>
  <si>
    <t>Editing &amp; dubbing motion picture</t>
  </si>
  <si>
    <t>Montage image</t>
  </si>
  <si>
    <t>Location salle de montage</t>
  </si>
  <si>
    <t>Location matériel montage du chef monteur</t>
  </si>
  <si>
    <t>Location matériel de montage de l'assistant monteur</t>
  </si>
  <si>
    <t>Stockage partagé</t>
  </si>
  <si>
    <t>Location matériel supplémentaire</t>
  </si>
  <si>
    <t>Consommables montage image</t>
  </si>
  <si>
    <t>Montage son</t>
  </si>
  <si>
    <t>Location matériel montage du chef monteur son</t>
  </si>
  <si>
    <t>Location matériel de montage de l'assistant monteur son</t>
  </si>
  <si>
    <t>Location matériel de montage du monteur des directs</t>
  </si>
  <si>
    <t>Location matériel de montage du monteur musique</t>
  </si>
  <si>
    <t>812A11</t>
  </si>
  <si>
    <t>Location matériel de montage bruitage</t>
  </si>
  <si>
    <t>812B11</t>
  </si>
  <si>
    <t>Editing Room</t>
  </si>
  <si>
    <t>812C11</t>
  </si>
  <si>
    <t>Consommables montage son</t>
  </si>
  <si>
    <t>Edge-numbering machine</t>
  </si>
  <si>
    <t>Projections</t>
  </si>
  <si>
    <t>Projections tournage / montage</t>
  </si>
  <si>
    <t>Projections vérifications</t>
  </si>
  <si>
    <t>Projections production / diffuseur</t>
  </si>
  <si>
    <t>Autres projections</t>
  </si>
  <si>
    <t>Prestation son</t>
  </si>
  <si>
    <t>Conformation du son</t>
  </si>
  <si>
    <t>Exports et transferts</t>
  </si>
  <si>
    <t>Prestations postsynchro et / ou doublage</t>
  </si>
  <si>
    <t>Prestations post-synchro</t>
  </si>
  <si>
    <t>Prestations doublage</t>
  </si>
  <si>
    <t>Locations micros / perches</t>
  </si>
  <si>
    <t>Screenings</t>
  </si>
  <si>
    <t>Re-recording</t>
  </si>
  <si>
    <t>Auditorium</t>
  </si>
  <si>
    <t xml:space="preserve">Auditorium de détection </t>
  </si>
  <si>
    <t>Auditorium de postsynchronisation et / ou doublage</t>
  </si>
  <si>
    <t>Auditorium de bruitage</t>
  </si>
  <si>
    <t>Auditorium enregistrement musique</t>
  </si>
  <si>
    <t>Auditorium mixage musique</t>
  </si>
  <si>
    <t>Auditorium de pré-mixage</t>
  </si>
  <si>
    <t>Auditorium de mixage vo / vi</t>
  </si>
  <si>
    <t>Matériel en auditorium</t>
  </si>
  <si>
    <t>Location d'instruments de musique</t>
  </si>
  <si>
    <t>816A11</t>
  </si>
  <si>
    <t>Exports divers et deliveries son</t>
  </si>
  <si>
    <t>816B11</t>
  </si>
  <si>
    <t>Sauvegardes</t>
  </si>
  <si>
    <t>816C11</t>
  </si>
  <si>
    <t>Consommables auditorium</t>
  </si>
  <si>
    <t>Laboratoire argentique</t>
  </si>
  <si>
    <t>Film lab</t>
  </si>
  <si>
    <t>821</t>
  </si>
  <si>
    <t>Travaux avant tournage / essais</t>
  </si>
  <si>
    <t>Développement</t>
  </si>
  <si>
    <t>Télécinéma scan et numérisation</t>
  </si>
  <si>
    <t>822</t>
  </si>
  <si>
    <t>Travaux pendant tournage</t>
  </si>
  <si>
    <t>Développement et amorçage</t>
  </si>
  <si>
    <t>Préparation télécinéma des rushes / mires</t>
  </si>
  <si>
    <t>Télécinéma des rushes</t>
  </si>
  <si>
    <t>Fichiers flex</t>
  </si>
  <si>
    <t>Synchronisation / temps passé</t>
  </si>
  <si>
    <t>823</t>
  </si>
  <si>
    <t>Travaux après montage</t>
  </si>
  <si>
    <t>Conformations des négatifs</t>
  </si>
  <si>
    <t>Scan des plans montés et des plans truqués</t>
  </si>
  <si>
    <t>Export import des plans pour étalonnage et trucage</t>
  </si>
  <si>
    <t>Laboratoire numérique</t>
  </si>
  <si>
    <t>Digitl lab</t>
  </si>
  <si>
    <t>Avant tournage / essais</t>
  </si>
  <si>
    <t>Travaux avant tournages / essais</t>
  </si>
  <si>
    <t>832</t>
  </si>
  <si>
    <t>Traitement des rushes</t>
  </si>
  <si>
    <t>Acquisition  et sauvegarde des rushes</t>
  </si>
  <si>
    <t xml:space="preserve">Vérification technique des rushes </t>
  </si>
  <si>
    <t>Etalonnage des rushes</t>
  </si>
  <si>
    <t>Synchronisation des rushes</t>
  </si>
  <si>
    <t xml:space="preserve">Conversion / encodage des rushes </t>
  </si>
  <si>
    <t>Mise en ligne des rushes</t>
  </si>
  <si>
    <t>Archivage des rushes (lto ou autre)</t>
  </si>
  <si>
    <t>833</t>
  </si>
  <si>
    <t>Transfert des images pour vfx</t>
  </si>
  <si>
    <t>Préétalonnage des plans à truquer</t>
  </si>
  <si>
    <t>Conformation</t>
  </si>
  <si>
    <t>Préparation étalonnage / nettoyage numerique</t>
  </si>
  <si>
    <t>Etalonnage</t>
  </si>
  <si>
    <t>Etalonnage pour autres formats (hdr…)</t>
  </si>
  <si>
    <t xml:space="preserve">Sauvegarde étalonnage </t>
  </si>
  <si>
    <t>Fournitures des sauvegardes</t>
  </si>
  <si>
    <t>Export image pour mixage et verification</t>
  </si>
  <si>
    <t>833A11</t>
  </si>
  <si>
    <t>Exports divers</t>
  </si>
  <si>
    <t>Stéréographie</t>
  </si>
  <si>
    <t>Travaux spécifiques liés à la stéréographie</t>
  </si>
  <si>
    <t>Effets visuels numériques</t>
  </si>
  <si>
    <t>Digital visual effects</t>
  </si>
  <si>
    <t>Etudes et préparation</t>
  </si>
  <si>
    <t>Trucages numériques</t>
  </si>
  <si>
    <t>Motion capture</t>
  </si>
  <si>
    <t>Autres effets visuels</t>
  </si>
  <si>
    <t>Supervision des effets visuels postproduction</t>
  </si>
  <si>
    <t>Station d'animation 2D</t>
  </si>
  <si>
    <t>Station d'animation 3D</t>
  </si>
  <si>
    <t>Générique et bande annonce</t>
  </si>
  <si>
    <t>Credits and trailer</t>
  </si>
  <si>
    <t>850</t>
  </si>
  <si>
    <t>Génériques</t>
  </si>
  <si>
    <t>851111</t>
  </si>
  <si>
    <t>Conception / fabrication générique série</t>
  </si>
  <si>
    <t>851211</t>
  </si>
  <si>
    <t>Conception / fabrication générique début</t>
  </si>
  <si>
    <t>851311</t>
  </si>
  <si>
    <t>Conception / fabrication  générique fin</t>
  </si>
  <si>
    <t>851411</t>
  </si>
  <si>
    <t>Cartons, titres &amp; intertitres</t>
  </si>
  <si>
    <t>852</t>
  </si>
  <si>
    <t>Film annonce, teasers, film promo, capsules</t>
  </si>
  <si>
    <t>Conception / fabrication bande annonce</t>
  </si>
  <si>
    <t>Conception / fabrication film promo</t>
  </si>
  <si>
    <t>Conception / fabrication capsules</t>
  </si>
  <si>
    <t>Masterisation et livraisons</t>
  </si>
  <si>
    <t>Mastering &amp; delivery</t>
  </si>
  <si>
    <t>861</t>
  </si>
  <si>
    <t>Masterisations</t>
  </si>
  <si>
    <t>Master hd</t>
  </si>
  <si>
    <t>Master sous-titré hd</t>
  </si>
  <si>
    <t>Master uhd</t>
  </si>
  <si>
    <t>Master sous-titré uhd</t>
  </si>
  <si>
    <t>Masters avec recadrages</t>
  </si>
  <si>
    <t>DCP</t>
  </si>
  <si>
    <t>Autres masters</t>
  </si>
  <si>
    <t>862</t>
  </si>
  <si>
    <t>Livraisons pour producteurs</t>
  </si>
  <si>
    <t>Livraisons pour co-producteurs</t>
  </si>
  <si>
    <t>Livraisons pour diffuseur principal</t>
  </si>
  <si>
    <t>Livraisons pour autres diffuseurs</t>
  </si>
  <si>
    <t>Livraisons pour distributeur international</t>
  </si>
  <si>
    <t>Livraisons pour distributeur video</t>
  </si>
  <si>
    <t>Livraisons pour festivals</t>
  </si>
  <si>
    <t>Livraisons pour service de presse et de bandes annonces</t>
  </si>
  <si>
    <t>Sous-titrage et audiodescription</t>
  </si>
  <si>
    <t>Subtitling</t>
  </si>
  <si>
    <t>Sous-titrage partiel pour v.o.</t>
  </si>
  <si>
    <t>Sous-titrage anglais</t>
  </si>
  <si>
    <t>Sous-titrage autres langues</t>
  </si>
  <si>
    <t>Sous-titrage sourds et malentendants</t>
  </si>
  <si>
    <t>Audiodescription</t>
  </si>
  <si>
    <t>Laboratoire photo</t>
  </si>
  <si>
    <t>Photos Laboratory</t>
  </si>
  <si>
    <t>Développement &amp; tirage photos</t>
  </si>
  <si>
    <t>Photos development &amp; printing</t>
  </si>
  <si>
    <t>Diffusion internet et prestations web</t>
  </si>
  <si>
    <t>Internet</t>
  </si>
  <si>
    <t>Création du site</t>
  </si>
  <si>
    <t>Website creating</t>
  </si>
  <si>
    <t>Adaptation du site</t>
  </si>
  <si>
    <t>Website adaptation</t>
  </si>
  <si>
    <t>Dépôt du nom de domaine</t>
  </si>
  <si>
    <t>Domain name registration</t>
  </si>
  <si>
    <t>Station d'encodage</t>
  </si>
  <si>
    <t>Encoding station</t>
  </si>
  <si>
    <t>Location d'ordinateur</t>
  </si>
  <si>
    <t>Computers renting</t>
  </si>
  <si>
    <t>Licenses informatiques</t>
  </si>
  <si>
    <t>Computers licensee</t>
  </si>
  <si>
    <t>Création de base de données</t>
  </si>
  <si>
    <t>Database creation</t>
  </si>
  <si>
    <t>Base de données</t>
  </si>
  <si>
    <t>Database</t>
  </si>
  <si>
    <t>Upload connection installation</t>
  </si>
  <si>
    <t>Upload connection abonnement</t>
  </si>
  <si>
    <t>Upload connection rental</t>
  </si>
  <si>
    <t>Serveur streaming stockage</t>
  </si>
  <si>
    <t>Streaming server storage</t>
  </si>
  <si>
    <t>Serveur site trafic</t>
  </si>
  <si>
    <t>Streanming server trafic</t>
  </si>
  <si>
    <t>Serveur download stockage</t>
  </si>
  <si>
    <t>Download server storage</t>
  </si>
  <si>
    <t>Serveur download trafic</t>
  </si>
  <si>
    <t>Download server trafic</t>
  </si>
  <si>
    <t>Serveur site stockage</t>
  </si>
  <si>
    <t>Website server storage</t>
  </si>
  <si>
    <t>Website server trafic</t>
  </si>
  <si>
    <t>ASSURANCES &amp; DIVERS</t>
  </si>
  <si>
    <t>INSURANCES &amp; MISCELLANEOUS</t>
  </si>
  <si>
    <t>Insurrance</t>
  </si>
  <si>
    <t>Avant production</t>
  </si>
  <si>
    <t>Before production</t>
  </si>
  <si>
    <t xml:space="preserve">Production </t>
  </si>
  <si>
    <t>Négatif</t>
  </si>
  <si>
    <t>Negative</t>
  </si>
  <si>
    <t>Furnitures &amp; props</t>
  </si>
  <si>
    <t>Dommages biens confiés</t>
  </si>
  <si>
    <t>Damages entrusted goods</t>
  </si>
  <si>
    <t>Matériel technique</t>
  </si>
  <si>
    <t>Technical equipments</t>
  </si>
  <si>
    <t>Responsabilité civile</t>
  </si>
  <si>
    <t>Civil liability</t>
  </si>
  <si>
    <t>Rapatriement</t>
  </si>
  <si>
    <t>Repatriation</t>
  </si>
  <si>
    <t>Bonus pour non sinistre</t>
  </si>
  <si>
    <t>Non claim bonus</t>
  </si>
  <si>
    <t>Error &amp; omission</t>
  </si>
  <si>
    <t>Publicité et promotion</t>
  </si>
  <si>
    <t xml:space="preserve">Advertising &amp; promotion </t>
  </si>
  <si>
    <t>Dossier de presse</t>
  </si>
  <si>
    <t>Press kit</t>
  </si>
  <si>
    <t>Projection de presse</t>
  </si>
  <si>
    <t>Press screenings</t>
  </si>
  <si>
    <t>Frais promotion online</t>
  </si>
  <si>
    <t>Promotion costs online</t>
  </si>
  <si>
    <t>Frais promotion presse</t>
  </si>
  <si>
    <t>Promotion costs press</t>
  </si>
  <si>
    <t>Frais promotion TV</t>
  </si>
  <si>
    <t>Promotion costs TV</t>
  </si>
  <si>
    <t>Frais promotion radio</t>
  </si>
  <si>
    <t>Promotion costs radio</t>
  </si>
  <si>
    <t>Autres frais de promotion</t>
  </si>
  <si>
    <t>Frais d'actes et contentieux</t>
  </si>
  <si>
    <t>Legal and litigation expenses</t>
  </si>
  <si>
    <t>Traduction d'actes</t>
  </si>
  <si>
    <t>Contracts translation</t>
  </si>
  <si>
    <t>Autres frais d'actes</t>
  </si>
  <si>
    <t>Frais d'enregistrement</t>
  </si>
  <si>
    <t>Registration costs</t>
  </si>
  <si>
    <t>Registre public</t>
  </si>
  <si>
    <t>Public register</t>
  </si>
  <si>
    <t>Visa d'exploitation</t>
  </si>
  <si>
    <t>Distribution number</t>
  </si>
  <si>
    <t>Frais de contentieux</t>
  </si>
  <si>
    <t>Litigation costs</t>
  </si>
  <si>
    <t>Conseil juridique</t>
  </si>
  <si>
    <t>Legal adviser Fees</t>
  </si>
  <si>
    <t>Certification des comptes</t>
  </si>
  <si>
    <t>Accounting Fees</t>
  </si>
  <si>
    <t>Frais bancaires</t>
  </si>
  <si>
    <t>Bank charges</t>
  </si>
  <si>
    <t xml:space="preserve">Sous-total </t>
  </si>
  <si>
    <t>Sub-total</t>
  </si>
  <si>
    <t>Compte</t>
  </si>
  <si>
    <t>Date écriture</t>
  </si>
  <si>
    <t>Code journal</t>
  </si>
  <si>
    <t>Libellé écriture</t>
  </si>
  <si>
    <t>Section</t>
  </si>
  <si>
    <t>Poste budgétaire</t>
  </si>
  <si>
    <t>clé</t>
  </si>
  <si>
    <t>solde</t>
  </si>
  <si>
    <t>libéllé poste</t>
  </si>
  <si>
    <t>famille</t>
  </si>
  <si>
    <t>Débit</t>
  </si>
  <si>
    <t>Crédit</t>
  </si>
  <si>
    <t>Pièce</t>
  </si>
  <si>
    <t>Lettrage</t>
  </si>
  <si>
    <t>Pointage</t>
  </si>
  <si>
    <t>Numéro chrono</t>
  </si>
  <si>
    <t>Libellé compte</t>
  </si>
  <si>
    <t>Libellé section</t>
  </si>
  <si>
    <t>Libellé Poste budgétaire</t>
  </si>
  <si>
    <t>Imputation 1</t>
  </si>
  <si>
    <t>Imputation 2</t>
  </si>
  <si>
    <t>Statistiques</t>
  </si>
  <si>
    <t>Activité</t>
  </si>
  <si>
    <t>Tiers principaux</t>
  </si>
  <si>
    <t>Stat1</t>
  </si>
  <si>
    <t>Date modif/création</t>
  </si>
  <si>
    <t>Date d'échéance</t>
  </si>
  <si>
    <t>Compte contrepartie</t>
  </si>
  <si>
    <t>Date création</t>
  </si>
  <si>
    <t>Date modification</t>
  </si>
  <si>
    <t>Chrono ligne</t>
  </si>
  <si>
    <t>Libellé poste budgétaire</t>
  </si>
  <si>
    <t>Budget</t>
  </si>
  <si>
    <t>Commentaires</t>
  </si>
  <si>
    <t xml:space="preserve">Plan de financement  </t>
  </si>
  <si>
    <t>Date</t>
  </si>
  <si>
    <t>Acquis</t>
  </si>
  <si>
    <t>En cours</t>
  </si>
  <si>
    <t>Espéré</t>
  </si>
  <si>
    <t xml:space="preserve">Commentaires </t>
  </si>
  <si>
    <t>Contrat</t>
  </si>
  <si>
    <t>(a)</t>
  </si>
  <si>
    <t>(b)</t>
  </si>
  <si>
    <t>(c )</t>
  </si>
  <si>
    <t>Pour les aides sélectives, indiquer la date de dépôt envisagée</t>
  </si>
  <si>
    <t>Total Financements</t>
  </si>
  <si>
    <t xml:space="preserve"> Total Acquis + En cours</t>
  </si>
  <si>
    <t>Frais généraux prévisionnels</t>
  </si>
  <si>
    <t xml:space="preserve">% de FG prév. / Coût cash prévisionnel actualisé  </t>
  </si>
  <si>
    <t>Financement public</t>
  </si>
  <si>
    <t>auteurs</t>
  </si>
  <si>
    <t>producteurs</t>
  </si>
  <si>
    <t>réalisateurs</t>
  </si>
  <si>
    <t>durée :</t>
  </si>
  <si>
    <t>prévisionnel</t>
  </si>
  <si>
    <t xml:space="preserve">français </t>
  </si>
  <si>
    <t>% France</t>
  </si>
  <si>
    <t>cout cash</t>
  </si>
  <si>
    <t>cout cash +15%FG</t>
  </si>
  <si>
    <t>PDF Cash</t>
  </si>
  <si>
    <t>Sur droits auteurs et auteurs-réalisateurs fiction</t>
  </si>
  <si>
    <t>On documentaries authors and directors Rights</t>
  </si>
  <si>
    <t>On feature films authors and directors Rights</t>
  </si>
  <si>
    <t>On other authors Rights</t>
  </si>
  <si>
    <t>pour fiction</t>
  </si>
  <si>
    <t>pour doc</t>
  </si>
  <si>
    <t>Frais techniques sur archives</t>
  </si>
  <si>
    <t>Cadreurs spécialisés</t>
  </si>
  <si>
    <t>Administration théâtre</t>
  </si>
  <si>
    <t>Frais développement producteur</t>
  </si>
  <si>
    <t xml:space="preserve">Frais développement équipe </t>
  </si>
  <si>
    <t>Frais développement Interprètes</t>
  </si>
  <si>
    <t>Interprètes - Voyages repérage</t>
  </si>
  <si>
    <t>Interprètes  - Hôtels repérage</t>
  </si>
  <si>
    <t>Interprètes  - Repas repérage</t>
  </si>
  <si>
    <t>Interprètes  - dépenses de communication (tél, internet etc.)</t>
  </si>
  <si>
    <t>Interprètes - dépenses diverses dev (taxis, musées…)</t>
  </si>
  <si>
    <t>Frais développement matériel</t>
  </si>
  <si>
    <t>Frais post-production producteur</t>
  </si>
  <si>
    <t xml:space="preserve">Frais post-production équipe </t>
  </si>
  <si>
    <t>Frais post-production Interprètes</t>
  </si>
  <si>
    <t>Interprètes - Voyages post-production</t>
  </si>
  <si>
    <t>Interprètes - Hôtels post-production</t>
  </si>
  <si>
    <t>Interprètes - Repas post-production</t>
  </si>
  <si>
    <t>Interprètes - dépenses de communication (tél, internet etc.)</t>
  </si>
  <si>
    <t>Frais post-production matériel</t>
  </si>
  <si>
    <t>Location salle de montage pour chef monteur</t>
  </si>
  <si>
    <t>Location salle de montage pour l'assistant monteur</t>
  </si>
  <si>
    <t>Location salle de montage pour chef monteur son</t>
  </si>
  <si>
    <t>Location salle de montage pour l'assistant monteur son</t>
  </si>
  <si>
    <t>Location salle de montage pour monteur des directs</t>
  </si>
  <si>
    <t>Location salle de montage pour monteur musique</t>
  </si>
  <si>
    <t xml:space="preserve">Livraisons </t>
  </si>
  <si>
    <t>Artiste interprète principal</t>
  </si>
  <si>
    <t>Frais d'inscription marchés, festivals</t>
  </si>
  <si>
    <t>pour appel d'offre</t>
  </si>
  <si>
    <t>Frais avant-première</t>
  </si>
  <si>
    <t>Retraite sur droits auteurs et auteurs-réalisateurs doc</t>
  </si>
  <si>
    <t>Sur droits auteurs / Agessa doc + fiction</t>
  </si>
  <si>
    <t>Financement</t>
  </si>
  <si>
    <t>Marge</t>
  </si>
  <si>
    <t>Montage et sonorisation</t>
  </si>
  <si>
    <t>BUDGET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</si>
</sst>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#,##0.00000"/>
    <numFmt numFmtId="165" formatCode="dd/mm/yy;@"/>
    <numFmt numFmtId="166" formatCode="#,##0.0"/>
    <numFmt numFmtId="167" formatCode="#,##0.00_ ;\-#,##0.00\ "/>
    <numFmt numFmtId="168" formatCode="d/m/yy;@"/>
    <numFmt numFmtId="169" formatCode="0.0%"/>
  </numFmts>
  <fonts count="34">
    <font>
      <sz val="10"/>
      <name val="Geneva"/>
      <charset val="1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Geneva"/>
      <family val="2"/>
      <charset val="1"/>
    </font>
    <font>
      <b/>
      <sz val="12"/>
      <name val="Calibri"/>
      <family val="2"/>
      <scheme val="minor"/>
    </font>
    <font>
      <sz val="10"/>
      <name val="Geneva"/>
      <family val="2"/>
    </font>
    <font>
      <sz val="11"/>
      <color theme="1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indexed="6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Geneva"/>
      <family val="2"/>
    </font>
    <font>
      <i/>
      <sz val="10"/>
      <name val="Geneva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>
        <bgColor theme="0" tint="-0.14996795556505021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" fillId="0" borderId="0"/>
    <xf numFmtId="0" fontId="15" fillId="0" borderId="0"/>
    <xf numFmtId="0" fontId="16" fillId="0" borderId="0"/>
    <xf numFmtId="44" fontId="16" fillId="0" borderId="0" applyFont="0" applyFill="0" applyBorder="0" applyAlignment="0" applyProtection="0"/>
  </cellStyleXfs>
  <cellXfs count="723">
    <xf numFmtId="0" fontId="0" fillId="0" borderId="0" xfId="0"/>
    <xf numFmtId="0" fontId="20" fillId="0" borderId="5" xfId="0" applyFont="1" applyBorder="1" applyAlignment="1">
      <alignment horizontal="center" vertical="center"/>
    </xf>
    <xf numFmtId="3" fontId="29" fillId="6" borderId="0" xfId="3" applyNumberFormat="1" applyFont="1" applyFill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14" fontId="0" fillId="0" borderId="0" xfId="0" applyNumberFormat="1"/>
    <xf numFmtId="0" fontId="14" fillId="0" borderId="0" xfId="5" applyFont="1" applyAlignment="1">
      <alignment vertical="center"/>
    </xf>
    <xf numFmtId="10" fontId="19" fillId="0" borderId="0" xfId="5" applyNumberFormat="1" applyFont="1" applyAlignment="1">
      <alignment horizontal="center" vertical="center"/>
    </xf>
    <xf numFmtId="3" fontId="20" fillId="8" borderId="8" xfId="0" applyNumberFormat="1" applyFont="1" applyFill="1" applyBorder="1" applyAlignment="1">
      <alignment vertical="center"/>
    </xf>
    <xf numFmtId="3" fontId="20" fillId="8" borderId="0" xfId="0" applyNumberFormat="1" applyFont="1" applyFill="1" applyAlignment="1">
      <alignment vertical="center"/>
    </xf>
    <xf numFmtId="3" fontId="20" fillId="6" borderId="0" xfId="0" applyNumberFormat="1" applyFont="1" applyFill="1" applyAlignment="1">
      <alignment vertical="center"/>
    </xf>
    <xf numFmtId="3" fontId="20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20" fillId="7" borderId="10" xfId="0" applyNumberFormat="1" applyFont="1" applyFill="1" applyBorder="1" applyAlignment="1">
      <alignment vertical="center"/>
    </xf>
    <xf numFmtId="3" fontId="20" fillId="0" borderId="8" xfId="0" applyNumberFormat="1" applyFont="1" applyBorder="1" applyAlignment="1">
      <alignment vertical="center"/>
    </xf>
    <xf numFmtId="3" fontId="20" fillId="6" borderId="8" xfId="0" applyNumberFormat="1" applyFont="1" applyFill="1" applyBorder="1" applyAlignment="1">
      <alignment vertical="center"/>
    </xf>
    <xf numFmtId="3" fontId="20" fillId="6" borderId="0" xfId="0" applyNumberFormat="1" applyFont="1" applyFill="1" applyAlignment="1">
      <alignment horizontal="center" vertical="center" wrapText="1"/>
    </xf>
    <xf numFmtId="0" fontId="20" fillId="6" borderId="0" xfId="0" applyFont="1" applyFill="1" applyAlignment="1">
      <alignment vertical="center"/>
    </xf>
    <xf numFmtId="3" fontId="20" fillId="6" borderId="0" xfId="0" applyNumberFormat="1" applyFont="1" applyFill="1" applyAlignment="1">
      <alignment horizontal="right" vertical="center" wrapText="1"/>
    </xf>
    <xf numFmtId="3" fontId="20" fillId="6" borderId="8" xfId="1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9" fontId="20" fillId="0" borderId="0" xfId="0" applyNumberFormat="1" applyFont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20" fillId="0" borderId="16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0" fillId="7" borderId="11" xfId="0" applyFont="1" applyFill="1" applyBorder="1" applyAlignment="1">
      <alignment horizontal="center" vertical="center"/>
    </xf>
    <xf numFmtId="0" fontId="20" fillId="7" borderId="14" xfId="0" applyFont="1" applyFill="1" applyBorder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20" fillId="6" borderId="16" xfId="0" applyFont="1" applyFill="1" applyBorder="1" applyAlignment="1">
      <alignment vertical="center"/>
    </xf>
    <xf numFmtId="0" fontId="20" fillId="8" borderId="16" xfId="1" applyFont="1" applyFill="1" applyBorder="1" applyAlignment="1">
      <alignment vertical="center"/>
    </xf>
    <xf numFmtId="0" fontId="20" fillId="6" borderId="16" xfId="2" applyFont="1" applyFill="1" applyBorder="1" applyAlignment="1">
      <alignment vertical="center"/>
    </xf>
    <xf numFmtId="0" fontId="20" fillId="0" borderId="0" xfId="2" applyFont="1"/>
    <xf numFmtId="0" fontId="20" fillId="8" borderId="0" xfId="1" applyFont="1" applyFill="1" applyBorder="1" applyAlignment="1">
      <alignment horizontal="center" vertical="center"/>
    </xf>
    <xf numFmtId="0" fontId="20" fillId="6" borderId="0" xfId="0" applyFont="1" applyFill="1" applyAlignment="1">
      <alignment horizontal="left" vertical="center" readingOrder="1"/>
    </xf>
    <xf numFmtId="0" fontId="20" fillId="0" borderId="16" xfId="0" applyFont="1" applyBorder="1" applyAlignment="1">
      <alignment vertical="center"/>
    </xf>
    <xf numFmtId="0" fontId="20" fillId="8" borderId="0" xfId="0" applyFont="1" applyFill="1" applyAlignment="1">
      <alignment horizontal="center" vertical="center"/>
    </xf>
    <xf numFmtId="0" fontId="20" fillId="8" borderId="16" xfId="0" applyFont="1" applyFill="1" applyBorder="1" applyAlignment="1">
      <alignment vertical="center"/>
    </xf>
    <xf numFmtId="1" fontId="20" fillId="8" borderId="7" xfId="0" applyNumberFormat="1" applyFont="1" applyFill="1" applyBorder="1" applyAlignment="1">
      <alignment horizontal="right" vertical="center"/>
    </xf>
    <xf numFmtId="14" fontId="20" fillId="8" borderId="0" xfId="0" applyNumberFormat="1" applyFont="1" applyFill="1" applyAlignment="1">
      <alignment vertical="center"/>
    </xf>
    <xf numFmtId="14" fontId="20" fillId="8" borderId="16" xfId="0" applyNumberFormat="1" applyFont="1" applyFill="1" applyBorder="1" applyAlignment="1">
      <alignment vertical="center"/>
    </xf>
    <xf numFmtId="1" fontId="20" fillId="6" borderId="7" xfId="0" applyNumberFormat="1" applyFont="1" applyFill="1" applyBorder="1" applyAlignment="1">
      <alignment horizontal="right" vertical="center"/>
    </xf>
    <xf numFmtId="14" fontId="20" fillId="6" borderId="0" xfId="0" applyNumberFormat="1" applyFont="1" applyFill="1" applyAlignment="1">
      <alignment vertical="center"/>
    </xf>
    <xf numFmtId="14" fontId="20" fillId="6" borderId="16" xfId="0" applyNumberFormat="1" applyFont="1" applyFill="1" applyBorder="1" applyAlignment="1">
      <alignment vertical="center"/>
    </xf>
    <xf numFmtId="0" fontId="20" fillId="6" borderId="0" xfId="0" applyFont="1" applyFill="1" applyAlignment="1">
      <alignment horizontal="left" vertical="center"/>
    </xf>
    <xf numFmtId="1" fontId="20" fillId="6" borderId="16" xfId="0" applyNumberFormat="1" applyFont="1" applyFill="1" applyBorder="1" applyAlignment="1">
      <alignment horizontal="left" vertical="center"/>
    </xf>
    <xf numFmtId="0" fontId="25" fillId="9" borderId="0" xfId="0" applyFont="1" applyFill="1" applyAlignment="1">
      <alignment horizontal="center" vertical="center"/>
    </xf>
    <xf numFmtId="0" fontId="20" fillId="9" borderId="16" xfId="0" applyFont="1" applyFill="1" applyBorder="1" applyAlignment="1">
      <alignment vertical="center"/>
    </xf>
    <xf numFmtId="0" fontId="25" fillId="9" borderId="17" xfId="0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3" fontId="20" fillId="8" borderId="16" xfId="0" applyNumberFormat="1" applyFont="1" applyFill="1" applyBorder="1" applyAlignment="1">
      <alignment vertical="center"/>
    </xf>
    <xf numFmtId="3" fontId="20" fillId="0" borderId="16" xfId="0" applyNumberFormat="1" applyFont="1" applyBorder="1" applyAlignment="1">
      <alignment vertical="center"/>
    </xf>
    <xf numFmtId="3" fontId="20" fillId="16" borderId="8" xfId="1" applyNumberFormat="1" applyFont="1" applyFill="1" applyBorder="1" applyAlignment="1">
      <alignment vertical="center"/>
    </xf>
    <xf numFmtId="0" fontId="20" fillId="6" borderId="21" xfId="0" applyFont="1" applyFill="1" applyBorder="1" applyAlignment="1">
      <alignment vertical="center"/>
    </xf>
    <xf numFmtId="3" fontId="20" fillId="6" borderId="19" xfId="0" applyNumberFormat="1" applyFont="1" applyFill="1" applyBorder="1" applyAlignment="1">
      <alignment vertical="center"/>
    </xf>
    <xf numFmtId="3" fontId="20" fillId="6" borderId="20" xfId="0" applyNumberFormat="1" applyFont="1" applyFill="1" applyBorder="1" applyAlignment="1">
      <alignment vertical="center"/>
    </xf>
    <xf numFmtId="0" fontId="20" fillId="0" borderId="21" xfId="0" applyFont="1" applyBorder="1" applyAlignment="1">
      <alignment vertical="center"/>
    </xf>
    <xf numFmtId="3" fontId="20" fillId="0" borderId="19" xfId="0" applyNumberFormat="1" applyFont="1" applyBorder="1" applyAlignment="1">
      <alignment vertical="center"/>
    </xf>
    <xf numFmtId="3" fontId="20" fillId="0" borderId="20" xfId="0" applyNumberFormat="1" applyFont="1" applyBorder="1" applyAlignment="1">
      <alignment vertical="center"/>
    </xf>
    <xf numFmtId="0" fontId="20" fillId="15" borderId="31" xfId="0" applyFont="1" applyFill="1" applyBorder="1" applyAlignment="1">
      <alignment vertical="center"/>
    </xf>
    <xf numFmtId="3" fontId="20" fillId="15" borderId="13" xfId="0" applyNumberFormat="1" applyFont="1" applyFill="1" applyBorder="1" applyAlignment="1">
      <alignment vertical="center"/>
    </xf>
    <xf numFmtId="0" fontId="20" fillId="3" borderId="10" xfId="0" applyFont="1" applyFill="1" applyBorder="1" applyAlignment="1">
      <alignment vertical="center"/>
    </xf>
    <xf numFmtId="0" fontId="20" fillId="15" borderId="9" xfId="0" applyFont="1" applyFill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18" xfId="0" applyFont="1" applyBorder="1" applyAlignment="1">
      <alignment vertical="center"/>
    </xf>
    <xf numFmtId="0" fontId="20" fillId="0" borderId="19" xfId="0" applyFont="1" applyBorder="1" applyAlignment="1">
      <alignment vertical="center"/>
    </xf>
    <xf numFmtId="0" fontId="20" fillId="0" borderId="29" xfId="0" applyFont="1" applyBorder="1" applyAlignment="1">
      <alignment vertical="center"/>
    </xf>
    <xf numFmtId="3" fontId="20" fillId="0" borderId="0" xfId="0" applyNumberFormat="1" applyFont="1" applyAlignment="1">
      <alignment vertical="center"/>
    </xf>
    <xf numFmtId="0" fontId="20" fillId="6" borderId="29" xfId="0" applyFont="1" applyFill="1" applyBorder="1" applyAlignment="1">
      <alignment vertical="center"/>
    </xf>
    <xf numFmtId="0" fontId="20" fillId="17" borderId="8" xfId="1" applyFont="1" applyFill="1" applyBorder="1" applyAlignment="1">
      <alignment vertical="center"/>
    </xf>
    <xf numFmtId="0" fontId="20" fillId="17" borderId="7" xfId="1" applyFont="1" applyFill="1" applyBorder="1" applyAlignment="1">
      <alignment vertical="center"/>
    </xf>
    <xf numFmtId="0" fontId="20" fillId="17" borderId="18" xfId="1" applyFont="1" applyFill="1" applyBorder="1" applyAlignment="1">
      <alignment vertical="center"/>
    </xf>
    <xf numFmtId="0" fontId="20" fillId="17" borderId="19" xfId="1" applyFont="1" applyFill="1" applyBorder="1" applyAlignment="1">
      <alignment vertical="center"/>
    </xf>
    <xf numFmtId="3" fontId="20" fillId="17" borderId="19" xfId="1" applyNumberFormat="1" applyFont="1" applyFill="1" applyBorder="1" applyAlignment="1">
      <alignment vertical="center"/>
    </xf>
    <xf numFmtId="3" fontId="20" fillId="17" borderId="16" xfId="1" applyNumberFormat="1" applyFont="1" applyFill="1" applyBorder="1" applyAlignment="1">
      <alignment vertical="center"/>
    </xf>
    <xf numFmtId="0" fontId="20" fillId="17" borderId="21" xfId="1" applyFont="1" applyFill="1" applyBorder="1" applyAlignment="1">
      <alignment vertical="center"/>
    </xf>
    <xf numFmtId="0" fontId="20" fillId="17" borderId="29" xfId="1" applyFont="1" applyFill="1" applyBorder="1" applyAlignment="1">
      <alignment vertical="center"/>
    </xf>
    <xf numFmtId="0" fontId="20" fillId="7" borderId="35" xfId="0" applyFont="1" applyFill="1" applyBorder="1" applyAlignment="1">
      <alignment vertical="center"/>
    </xf>
    <xf numFmtId="3" fontId="20" fillId="6" borderId="16" xfId="0" applyNumberFormat="1" applyFont="1" applyFill="1" applyBorder="1" applyAlignment="1">
      <alignment vertical="center"/>
    </xf>
    <xf numFmtId="3" fontId="20" fillId="14" borderId="8" xfId="1" applyNumberFormat="1" applyFont="1" applyFill="1" applyBorder="1" applyAlignment="1">
      <alignment vertical="center"/>
    </xf>
    <xf numFmtId="3" fontId="20" fillId="6" borderId="0" xfId="1" applyNumberFormat="1" applyFont="1" applyFill="1" applyBorder="1" applyAlignment="1">
      <alignment vertical="center"/>
    </xf>
    <xf numFmtId="4" fontId="26" fillId="0" borderId="0" xfId="4" applyNumberFormat="1" applyFont="1" applyAlignment="1">
      <alignment horizontal="left" vertical="center"/>
    </xf>
    <xf numFmtId="0" fontId="20" fillId="6" borderId="0" xfId="1" applyFont="1" applyFill="1" applyAlignment="1">
      <alignment horizontal="left" vertical="center"/>
    </xf>
    <xf numFmtId="0" fontId="20" fillId="6" borderId="0" xfId="1" applyFont="1" applyFill="1" applyAlignment="1">
      <alignment vertical="center"/>
    </xf>
    <xf numFmtId="3" fontId="20" fillId="14" borderId="16" xfId="1" applyNumberFormat="1" applyFont="1" applyFill="1" applyBorder="1" applyAlignment="1">
      <alignment vertical="center"/>
    </xf>
    <xf numFmtId="3" fontId="20" fillId="8" borderId="20" xfId="0" applyNumberFormat="1" applyFont="1" applyFill="1" applyBorder="1" applyAlignment="1">
      <alignment vertical="center"/>
    </xf>
    <xf numFmtId="0" fontId="20" fillId="17" borderId="8" xfId="0" applyFont="1" applyFill="1" applyBorder="1" applyAlignment="1">
      <alignment vertical="center"/>
    </xf>
    <xf numFmtId="0" fontId="20" fillId="17" borderId="7" xfId="0" applyFont="1" applyFill="1" applyBorder="1" applyAlignment="1">
      <alignment vertical="center"/>
    </xf>
    <xf numFmtId="0" fontId="20" fillId="17" borderId="18" xfId="0" applyFont="1" applyFill="1" applyBorder="1" applyAlignment="1">
      <alignment vertical="center"/>
    </xf>
    <xf numFmtId="0" fontId="20" fillId="17" borderId="19" xfId="0" applyFont="1" applyFill="1" applyBorder="1" applyAlignment="1">
      <alignment vertical="center"/>
    </xf>
    <xf numFmtId="3" fontId="20" fillId="17" borderId="19" xfId="0" applyNumberFormat="1" applyFont="1" applyFill="1" applyBorder="1" applyAlignment="1">
      <alignment vertical="center"/>
    </xf>
    <xf numFmtId="3" fontId="20" fillId="17" borderId="16" xfId="0" applyNumberFormat="1" applyFont="1" applyFill="1" applyBorder="1" applyAlignment="1">
      <alignment vertical="center"/>
    </xf>
    <xf numFmtId="0" fontId="20" fillId="17" borderId="21" xfId="0" applyFont="1" applyFill="1" applyBorder="1" applyAlignment="1">
      <alignment vertical="center"/>
    </xf>
    <xf numFmtId="0" fontId="20" fillId="17" borderId="29" xfId="0" applyFont="1" applyFill="1" applyBorder="1" applyAlignment="1">
      <alignment vertical="center"/>
    </xf>
    <xf numFmtId="0" fontId="20" fillId="6" borderId="8" xfId="0" applyFont="1" applyFill="1" applyBorder="1" applyAlignment="1">
      <alignment vertical="center"/>
    </xf>
    <xf numFmtId="0" fontId="20" fillId="6" borderId="7" xfId="0" applyFont="1" applyFill="1" applyBorder="1" applyAlignment="1">
      <alignment vertical="center"/>
    </xf>
    <xf numFmtId="0" fontId="20" fillId="6" borderId="18" xfId="0" applyFont="1" applyFill="1" applyBorder="1" applyAlignment="1">
      <alignment vertical="center"/>
    </xf>
    <xf numFmtId="0" fontId="20" fillId="6" borderId="19" xfId="0" applyFont="1" applyFill="1" applyBorder="1" applyAlignment="1">
      <alignment vertical="center"/>
    </xf>
    <xf numFmtId="3" fontId="20" fillId="18" borderId="14" xfId="0" applyNumberFormat="1" applyFont="1" applyFill="1" applyBorder="1" applyAlignment="1">
      <alignment vertical="center"/>
    </xf>
    <xf numFmtId="0" fontId="20" fillId="8" borderId="7" xfId="0" applyFont="1" applyFill="1" applyBorder="1" applyAlignment="1">
      <alignment vertical="center"/>
    </xf>
    <xf numFmtId="3" fontId="20" fillId="5" borderId="8" xfId="0" applyNumberFormat="1" applyFont="1" applyFill="1" applyBorder="1" applyAlignment="1">
      <alignment vertical="center"/>
    </xf>
    <xf numFmtId="0" fontId="25" fillId="6" borderId="0" xfId="0" applyFont="1" applyFill="1" applyAlignment="1">
      <alignment horizontal="left" vertical="center"/>
    </xf>
    <xf numFmtId="0" fontId="25" fillId="6" borderId="0" xfId="0" applyFont="1" applyFill="1" applyAlignment="1">
      <alignment vertical="center"/>
    </xf>
    <xf numFmtId="3" fontId="20" fillId="11" borderId="16" xfId="0" applyNumberFormat="1" applyFont="1" applyFill="1" applyBorder="1" applyAlignment="1">
      <alignment vertical="center"/>
    </xf>
    <xf numFmtId="3" fontId="20" fillId="17" borderId="20" xfId="0" applyNumberFormat="1" applyFont="1" applyFill="1" applyBorder="1" applyAlignment="1">
      <alignment vertical="center"/>
    </xf>
    <xf numFmtId="3" fontId="20" fillId="11" borderId="20" xfId="0" applyNumberFormat="1" applyFont="1" applyFill="1" applyBorder="1" applyAlignment="1">
      <alignment vertical="center"/>
    </xf>
    <xf numFmtId="3" fontId="20" fillId="7" borderId="32" xfId="0" applyNumberFormat="1" applyFont="1" applyFill="1" applyBorder="1" applyAlignment="1">
      <alignment vertical="center"/>
    </xf>
    <xf numFmtId="0" fontId="20" fillId="3" borderId="9" xfId="0" applyFont="1" applyFill="1" applyBorder="1" applyAlignment="1">
      <alignment vertical="center"/>
    </xf>
    <xf numFmtId="0" fontId="20" fillId="3" borderId="13" xfId="0" applyFont="1" applyFill="1" applyBorder="1" applyAlignment="1">
      <alignment vertical="center"/>
    </xf>
    <xf numFmtId="3" fontId="20" fillId="3" borderId="13" xfId="0" applyNumberFormat="1" applyFont="1" applyFill="1" applyBorder="1" applyAlignment="1">
      <alignment vertical="center"/>
    </xf>
    <xf numFmtId="3" fontId="20" fillId="15" borderId="14" xfId="0" applyNumberFormat="1" applyFont="1" applyFill="1" applyBorder="1" applyAlignment="1">
      <alignment vertical="center"/>
    </xf>
    <xf numFmtId="0" fontId="20" fillId="3" borderId="31" xfId="0" applyFont="1" applyFill="1" applyBorder="1" applyAlignment="1">
      <alignment vertical="center"/>
    </xf>
    <xf numFmtId="0" fontId="20" fillId="3" borderId="35" xfId="0" applyFont="1" applyFill="1" applyBorder="1" applyAlignment="1">
      <alignment vertical="center"/>
    </xf>
    <xf numFmtId="3" fontId="20" fillId="7" borderId="11" xfId="0" applyNumberFormat="1" applyFont="1" applyFill="1" applyBorder="1" applyAlignment="1">
      <alignment vertical="center"/>
    </xf>
    <xf numFmtId="3" fontId="20" fillId="7" borderId="14" xfId="0" applyNumberFormat="1" applyFont="1" applyFill="1" applyBorder="1" applyAlignment="1">
      <alignment vertical="center"/>
    </xf>
    <xf numFmtId="3" fontId="20" fillId="0" borderId="19" xfId="0" applyNumberFormat="1" applyFont="1" applyBorder="1" applyAlignment="1">
      <alignment horizontal="center" vertical="center"/>
    </xf>
    <xf numFmtId="3" fontId="20" fillId="3" borderId="35" xfId="0" applyNumberFormat="1" applyFont="1" applyFill="1" applyBorder="1" applyAlignment="1">
      <alignment vertical="center"/>
    </xf>
    <xf numFmtId="3" fontId="20" fillId="3" borderId="31" xfId="0" applyNumberFormat="1" applyFont="1" applyFill="1" applyBorder="1" applyAlignment="1">
      <alignment vertical="center"/>
    </xf>
    <xf numFmtId="3" fontId="20" fillId="0" borderId="21" xfId="0" applyNumberFormat="1" applyFont="1" applyBorder="1" applyAlignment="1">
      <alignment vertical="center"/>
    </xf>
    <xf numFmtId="3" fontId="20" fillId="6" borderId="21" xfId="0" applyNumberFormat="1" applyFont="1" applyFill="1" applyBorder="1" applyAlignment="1">
      <alignment vertical="center"/>
    </xf>
    <xf numFmtId="0" fontId="20" fillId="7" borderId="9" xfId="0" applyFont="1" applyFill="1" applyBorder="1" applyAlignment="1">
      <alignment vertical="center"/>
    </xf>
    <xf numFmtId="3" fontId="20" fillId="17" borderId="21" xfId="0" applyNumberFormat="1" applyFont="1" applyFill="1" applyBorder="1" applyAlignment="1">
      <alignment vertical="center"/>
    </xf>
    <xf numFmtId="9" fontId="20" fillId="3" borderId="13" xfId="0" applyNumberFormat="1" applyFont="1" applyFill="1" applyBorder="1" applyAlignment="1">
      <alignment vertical="center"/>
    </xf>
    <xf numFmtId="3" fontId="20" fillId="3" borderId="13" xfId="0" applyNumberFormat="1" applyFont="1" applyFill="1" applyBorder="1" applyAlignment="1">
      <alignment horizontal="center" vertical="center"/>
    </xf>
    <xf numFmtId="3" fontId="20" fillId="3" borderId="14" xfId="0" applyNumberFormat="1" applyFont="1" applyFill="1" applyBorder="1" applyAlignment="1">
      <alignment vertical="center"/>
    </xf>
    <xf numFmtId="3" fontId="20" fillId="3" borderId="31" xfId="0" applyNumberFormat="1" applyFont="1" applyFill="1" applyBorder="1" applyAlignment="1">
      <alignment horizontal="center" vertical="center"/>
    </xf>
    <xf numFmtId="9" fontId="20" fillId="3" borderId="35" xfId="0" applyNumberFormat="1" applyFont="1" applyFill="1" applyBorder="1" applyAlignment="1">
      <alignment vertical="center"/>
    </xf>
    <xf numFmtId="3" fontId="20" fillId="18" borderId="10" xfId="0" applyNumberFormat="1" applyFont="1" applyFill="1" applyBorder="1" applyAlignment="1">
      <alignment vertical="center"/>
    </xf>
    <xf numFmtId="9" fontId="20" fillId="0" borderId="19" xfId="0" applyNumberFormat="1" applyFont="1" applyBorder="1" applyAlignment="1">
      <alignment vertical="center"/>
    </xf>
    <xf numFmtId="9" fontId="20" fillId="0" borderId="29" xfId="0" applyNumberFormat="1" applyFont="1" applyBorder="1" applyAlignment="1">
      <alignment vertical="center"/>
    </xf>
    <xf numFmtId="3" fontId="20" fillId="0" borderId="7" xfId="0" applyNumberFormat="1" applyFont="1" applyBorder="1" applyAlignment="1">
      <alignment vertical="center"/>
    </xf>
    <xf numFmtId="3" fontId="20" fillId="10" borderId="8" xfId="0" applyNumberFormat="1" applyFont="1" applyFill="1" applyBorder="1" applyAlignment="1">
      <alignment vertical="center"/>
    </xf>
    <xf numFmtId="3" fontId="20" fillId="10" borderId="16" xfId="0" applyNumberFormat="1" applyFont="1" applyFill="1" applyBorder="1" applyAlignment="1">
      <alignment vertical="center"/>
    </xf>
    <xf numFmtId="1" fontId="20" fillId="6" borderId="21" xfId="0" applyNumberFormat="1" applyFont="1" applyFill="1" applyBorder="1" applyAlignment="1">
      <alignment vertical="center"/>
    </xf>
    <xf numFmtId="14" fontId="20" fillId="17" borderId="8" xfId="0" applyNumberFormat="1" applyFont="1" applyFill="1" applyBorder="1" applyAlignment="1">
      <alignment vertical="center"/>
    </xf>
    <xf numFmtId="14" fontId="20" fillId="17" borderId="7" xfId="0" applyNumberFormat="1" applyFont="1" applyFill="1" applyBorder="1" applyAlignment="1">
      <alignment vertical="center"/>
    </xf>
    <xf numFmtId="14" fontId="20" fillId="17" borderId="18" xfId="0" applyNumberFormat="1" applyFont="1" applyFill="1" applyBorder="1" applyAlignment="1">
      <alignment vertical="center"/>
    </xf>
    <xf numFmtId="14" fontId="20" fillId="6" borderId="8" xfId="0" applyNumberFormat="1" applyFont="1" applyFill="1" applyBorder="1" applyAlignment="1">
      <alignment vertical="center"/>
    </xf>
    <xf numFmtId="14" fontId="20" fillId="6" borderId="7" xfId="0" applyNumberFormat="1" applyFont="1" applyFill="1" applyBorder="1" applyAlignment="1">
      <alignment vertical="center"/>
    </xf>
    <xf numFmtId="14" fontId="20" fillId="6" borderId="18" xfId="0" applyNumberFormat="1" applyFont="1" applyFill="1" applyBorder="1" applyAlignment="1">
      <alignment vertical="center"/>
    </xf>
    <xf numFmtId="14" fontId="20" fillId="8" borderId="7" xfId="0" applyNumberFormat="1" applyFont="1" applyFill="1" applyBorder="1" applyAlignment="1">
      <alignment vertical="center"/>
    </xf>
    <xf numFmtId="1" fontId="20" fillId="17" borderId="18" xfId="0" applyNumberFormat="1" applyFont="1" applyFill="1" applyBorder="1" applyAlignment="1">
      <alignment vertical="center"/>
    </xf>
    <xf numFmtId="1" fontId="20" fillId="6" borderId="18" xfId="0" applyNumberFormat="1" applyFont="1" applyFill="1" applyBorder="1" applyAlignment="1">
      <alignment vertical="center"/>
    </xf>
    <xf numFmtId="0" fontId="23" fillId="6" borderId="0" xfId="0" applyFont="1" applyFill="1" applyAlignment="1">
      <alignment horizontal="center" vertical="center"/>
    </xf>
    <xf numFmtId="3" fontId="20" fillId="0" borderId="4" xfId="0" applyNumberFormat="1" applyFont="1" applyBorder="1" applyAlignment="1">
      <alignment vertical="center"/>
    </xf>
    <xf numFmtId="0" fontId="20" fillId="0" borderId="17" xfId="0" applyFont="1" applyBorder="1" applyAlignment="1">
      <alignment vertical="center"/>
    </xf>
    <xf numFmtId="0" fontId="23" fillId="0" borderId="10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 wrapText="1"/>
    </xf>
    <xf numFmtId="1" fontId="20" fillId="0" borderId="16" xfId="0" applyNumberFormat="1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3" fontId="27" fillId="6" borderId="0" xfId="0" applyNumberFormat="1" applyFont="1" applyFill="1" applyAlignment="1">
      <alignment vertical="center"/>
    </xf>
    <xf numFmtId="0" fontId="20" fillId="0" borderId="8" xfId="0" applyFont="1" applyBorder="1" applyAlignment="1">
      <alignment horizontal="left" vertical="center" wrapText="1"/>
    </xf>
    <xf numFmtId="0" fontId="20" fillId="0" borderId="29" xfId="0" applyFont="1" applyBorder="1" applyAlignment="1">
      <alignment horizontal="left" vertical="center"/>
    </xf>
    <xf numFmtId="0" fontId="20" fillId="0" borderId="29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3" fontId="20" fillId="6" borderId="0" xfId="0" applyNumberFormat="1" applyFont="1" applyFill="1" applyAlignment="1">
      <alignment horizontal="right" vertical="center"/>
    </xf>
    <xf numFmtId="3" fontId="27" fillId="6" borderId="0" xfId="0" applyNumberFormat="1" applyFont="1" applyFill="1" applyAlignment="1">
      <alignment horizontal="left" vertical="center"/>
    </xf>
    <xf numFmtId="9" fontId="20" fillId="0" borderId="21" xfId="0" applyNumberFormat="1" applyFont="1" applyBorder="1" applyAlignment="1">
      <alignment horizontal="center" vertical="center" wrapText="1"/>
    </xf>
    <xf numFmtId="9" fontId="20" fillId="0" borderId="29" xfId="0" applyNumberFormat="1" applyFont="1" applyBorder="1" applyAlignment="1">
      <alignment horizontal="center" vertical="center" wrapText="1"/>
    </xf>
    <xf numFmtId="0" fontId="23" fillId="0" borderId="29" xfId="0" applyFont="1" applyBorder="1" applyAlignment="1">
      <alignment horizontal="left" vertical="center" wrapText="1"/>
    </xf>
    <xf numFmtId="3" fontId="23" fillId="0" borderId="19" xfId="0" applyNumberFormat="1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3" fontId="23" fillId="6" borderId="0" xfId="0" applyNumberFormat="1" applyFont="1" applyFill="1" applyAlignment="1">
      <alignment vertical="center"/>
    </xf>
    <xf numFmtId="3" fontId="23" fillId="6" borderId="0" xfId="0" applyNumberFormat="1" applyFont="1" applyFill="1" applyAlignment="1">
      <alignment horizontal="right" vertical="center" wrapText="1"/>
    </xf>
    <xf numFmtId="0" fontId="24" fillId="6" borderId="0" xfId="0" applyFont="1" applyFill="1" applyAlignment="1">
      <alignment vertical="center"/>
    </xf>
    <xf numFmtId="1" fontId="20" fillId="0" borderId="0" xfId="0" applyNumberFormat="1" applyFont="1" applyAlignment="1">
      <alignment horizontal="center" vertical="center" wrapText="1"/>
    </xf>
    <xf numFmtId="0" fontId="20" fillId="4" borderId="16" xfId="0" applyFont="1" applyFill="1" applyBorder="1" applyAlignment="1">
      <alignment vertical="center"/>
    </xf>
    <xf numFmtId="3" fontId="20" fillId="5" borderId="8" xfId="1" applyNumberFormat="1" applyFont="1" applyFill="1" applyBorder="1" applyAlignment="1">
      <alignment vertical="center"/>
    </xf>
    <xf numFmtId="0" fontId="20" fillId="4" borderId="16" xfId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3" fontId="25" fillId="6" borderId="0" xfId="0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0" fontId="20" fillId="9" borderId="7" xfId="0" applyFont="1" applyFill="1" applyBorder="1" applyAlignment="1">
      <alignment vertical="center"/>
    </xf>
    <xf numFmtId="0" fontId="20" fillId="3" borderId="8" xfId="0" applyFont="1" applyFill="1" applyBorder="1" applyAlignment="1">
      <alignment vertical="center"/>
    </xf>
    <xf numFmtId="0" fontId="20" fillId="3" borderId="7" xfId="0" applyFont="1" applyFill="1" applyBorder="1" applyAlignment="1">
      <alignment vertical="center"/>
    </xf>
    <xf numFmtId="0" fontId="20" fillId="3" borderId="18" xfId="0" applyFont="1" applyFill="1" applyBorder="1" applyAlignment="1">
      <alignment vertical="center"/>
    </xf>
    <xf numFmtId="0" fontId="20" fillId="3" borderId="19" xfId="0" applyFont="1" applyFill="1" applyBorder="1" applyAlignment="1">
      <alignment vertical="center"/>
    </xf>
    <xf numFmtId="3" fontId="20" fillId="3" borderId="21" xfId="0" applyNumberFormat="1" applyFont="1" applyFill="1" applyBorder="1" applyAlignment="1">
      <alignment vertical="center"/>
    </xf>
    <xf numFmtId="0" fontId="25" fillId="4" borderId="0" xfId="0" applyFont="1" applyFill="1" applyAlignment="1">
      <alignment vertical="center"/>
    </xf>
    <xf numFmtId="0" fontId="20" fillId="9" borderId="4" xfId="0" applyFont="1" applyFill="1" applyBorder="1" applyAlignment="1">
      <alignment vertical="center"/>
    </xf>
    <xf numFmtId="0" fontId="20" fillId="3" borderId="5" xfId="0" applyFont="1" applyFill="1" applyBorder="1" applyAlignment="1">
      <alignment vertical="center"/>
    </xf>
    <xf numFmtId="0" fontId="20" fillId="3" borderId="4" xfId="0" applyFont="1" applyFill="1" applyBorder="1" applyAlignment="1">
      <alignment vertical="center"/>
    </xf>
    <xf numFmtId="0" fontId="20" fillId="3" borderId="25" xfId="0" applyFont="1" applyFill="1" applyBorder="1" applyAlignment="1">
      <alignment vertical="center"/>
    </xf>
    <xf numFmtId="0" fontId="20" fillId="3" borderId="26" xfId="0" applyFont="1" applyFill="1" applyBorder="1" applyAlignment="1">
      <alignment vertical="center"/>
    </xf>
    <xf numFmtId="3" fontId="20" fillId="3" borderId="27" xfId="0" applyNumberFormat="1" applyFont="1" applyFill="1" applyBorder="1" applyAlignment="1">
      <alignment vertical="center"/>
    </xf>
    <xf numFmtId="0" fontId="25" fillId="6" borderId="16" xfId="0" applyFont="1" applyFill="1" applyBorder="1" applyAlignment="1">
      <alignment vertical="center"/>
    </xf>
    <xf numFmtId="3" fontId="20" fillId="11" borderId="8" xfId="0" applyNumberFormat="1" applyFont="1" applyFill="1" applyBorder="1" applyAlignment="1">
      <alignment vertical="center"/>
    </xf>
    <xf numFmtId="1" fontId="20" fillId="17" borderId="21" xfId="0" applyNumberFormat="1" applyFont="1" applyFill="1" applyBorder="1" applyAlignment="1">
      <alignment vertical="center"/>
    </xf>
    <xf numFmtId="0" fontId="20" fillId="6" borderId="8" xfId="0" applyFont="1" applyFill="1" applyBorder="1" applyAlignment="1">
      <alignment horizontal="left" vertical="center"/>
    </xf>
    <xf numFmtId="3" fontId="20" fillId="17" borderId="8" xfId="0" applyNumberFormat="1" applyFont="1" applyFill="1" applyBorder="1" applyAlignment="1">
      <alignment vertical="center"/>
    </xf>
    <xf numFmtId="0" fontId="28" fillId="6" borderId="0" xfId="0" applyFont="1" applyFill="1" applyAlignment="1">
      <alignment horizontal="left" vertical="center"/>
    </xf>
    <xf numFmtId="0" fontId="29" fillId="6" borderId="0" xfId="0" applyFont="1" applyFill="1" applyAlignment="1">
      <alignment horizontal="left" vertical="center"/>
    </xf>
    <xf numFmtId="3" fontId="20" fillId="0" borderId="11" xfId="0" applyNumberFormat="1" applyFont="1" applyBorder="1" applyAlignment="1">
      <alignment horizontal="center" vertical="center" wrapText="1"/>
    </xf>
    <xf numFmtId="3" fontId="20" fillId="0" borderId="14" xfId="0" applyNumberFormat="1" applyFont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6" borderId="5" xfId="0" applyNumberFormat="1" applyFont="1" applyFill="1" applyBorder="1" applyAlignment="1">
      <alignment horizontal="center" vertical="center" wrapText="1"/>
    </xf>
    <xf numFmtId="3" fontId="20" fillId="0" borderId="5" xfId="0" applyNumberFormat="1" applyFont="1" applyBorder="1" applyAlignment="1">
      <alignment horizontal="center" vertical="center" wrapText="1"/>
    </xf>
    <xf numFmtId="3" fontId="20" fillId="0" borderId="6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3" fontId="20" fillId="0" borderId="20" xfId="0" applyNumberFormat="1" applyFont="1" applyBorder="1" applyAlignment="1">
      <alignment horizontal="right" vertical="center" wrapText="1"/>
    </xf>
    <xf numFmtId="3" fontId="20" fillId="0" borderId="16" xfId="0" applyNumberFormat="1" applyFont="1" applyBorder="1" applyAlignment="1">
      <alignment horizontal="right" vertical="center" wrapText="1"/>
    </xf>
    <xf numFmtId="3" fontId="20" fillId="0" borderId="8" xfId="0" applyNumberFormat="1" applyFont="1" applyBorder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20" fillId="6" borderId="16" xfId="0" applyNumberFormat="1" applyFont="1" applyFill="1" applyBorder="1" applyAlignment="1">
      <alignment horizontal="right" vertical="center" wrapText="1"/>
    </xf>
    <xf numFmtId="3" fontId="20" fillId="10" borderId="8" xfId="0" applyNumberFormat="1" applyFont="1" applyFill="1" applyBorder="1" applyAlignment="1">
      <alignment horizontal="right" vertical="center" wrapText="1"/>
    </xf>
    <xf numFmtId="3" fontId="20" fillId="10" borderId="16" xfId="0" applyNumberFormat="1" applyFont="1" applyFill="1" applyBorder="1" applyAlignment="1">
      <alignment horizontal="right" vertical="center" wrapText="1"/>
    </xf>
    <xf numFmtId="3" fontId="20" fillId="0" borderId="20" xfId="0" applyNumberFormat="1" applyFont="1" applyBorder="1" applyAlignment="1">
      <alignment horizontal="right" vertical="center"/>
    </xf>
    <xf numFmtId="3" fontId="20" fillId="0" borderId="16" xfId="0" applyNumberFormat="1" applyFont="1" applyBorder="1" applyAlignment="1">
      <alignment horizontal="right" vertical="center"/>
    </xf>
    <xf numFmtId="3" fontId="20" fillId="0" borderId="8" xfId="0" applyNumberFormat="1" applyFont="1" applyBorder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3" fontId="20" fillId="6" borderId="16" xfId="0" applyNumberFormat="1" applyFont="1" applyFill="1" applyBorder="1" applyAlignment="1">
      <alignment horizontal="right" vertical="center"/>
    </xf>
    <xf numFmtId="3" fontId="23" fillId="0" borderId="20" xfId="0" applyNumberFormat="1" applyFont="1" applyBorder="1" applyAlignment="1">
      <alignment horizontal="right" vertical="center" wrapText="1"/>
    </xf>
    <xf numFmtId="3" fontId="23" fillId="0" borderId="8" xfId="0" applyNumberFormat="1" applyFont="1" applyBorder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vertical="center"/>
    </xf>
    <xf numFmtId="3" fontId="24" fillId="6" borderId="0" xfId="0" applyNumberFormat="1" applyFont="1" applyFill="1" applyAlignment="1">
      <alignment vertical="center"/>
    </xf>
    <xf numFmtId="3" fontId="23" fillId="0" borderId="16" xfId="0" applyNumberFormat="1" applyFont="1" applyBorder="1" applyAlignment="1">
      <alignment horizontal="right" vertical="center" wrapText="1"/>
    </xf>
    <xf numFmtId="3" fontId="23" fillId="6" borderId="16" xfId="0" applyNumberFormat="1" applyFont="1" applyFill="1" applyBorder="1" applyAlignment="1">
      <alignment horizontal="right" vertical="center" wrapText="1"/>
    </xf>
    <xf numFmtId="3" fontId="29" fillId="0" borderId="0" xfId="0" applyNumberFormat="1" applyFont="1" applyAlignment="1">
      <alignment horizontal="center" vertical="center" wrapText="1"/>
    </xf>
    <xf numFmtId="3" fontId="28" fillId="6" borderId="0" xfId="3" applyNumberFormat="1" applyFont="1" applyFill="1" applyAlignment="1">
      <alignment vertical="center"/>
    </xf>
    <xf numFmtId="3" fontId="28" fillId="0" borderId="0" xfId="0" applyNumberFormat="1" applyFont="1" applyAlignment="1">
      <alignment horizontal="center" vertical="center" wrapText="1"/>
    </xf>
    <xf numFmtId="3" fontId="28" fillId="6" borderId="0" xfId="0" applyNumberFormat="1" applyFont="1" applyFill="1" applyAlignment="1">
      <alignment horizontal="center" vertical="center" wrapText="1"/>
    </xf>
    <xf numFmtId="4" fontId="28" fillId="0" borderId="0" xfId="4" applyNumberFormat="1" applyFont="1" applyAlignment="1">
      <alignment vertical="center"/>
    </xf>
    <xf numFmtId="3" fontId="29" fillId="6" borderId="0" xfId="0" applyNumberFormat="1" applyFont="1" applyFill="1" applyAlignment="1">
      <alignment horizontal="center" vertical="center" wrapText="1"/>
    </xf>
    <xf numFmtId="3" fontId="20" fillId="9" borderId="20" xfId="0" applyNumberFormat="1" applyFont="1" applyFill="1" applyBorder="1" applyAlignment="1">
      <alignment vertical="center"/>
    </xf>
    <xf numFmtId="3" fontId="20" fillId="3" borderId="16" xfId="0" applyNumberFormat="1" applyFont="1" applyFill="1" applyBorder="1" applyAlignment="1">
      <alignment vertical="center"/>
    </xf>
    <xf numFmtId="0" fontId="20" fillId="3" borderId="21" xfId="0" applyFont="1" applyFill="1" applyBorder="1" applyAlignment="1">
      <alignment vertical="center"/>
    </xf>
    <xf numFmtId="0" fontId="20" fillId="3" borderId="29" xfId="0" applyFont="1" applyFill="1" applyBorder="1" applyAlignment="1">
      <alignment vertical="center"/>
    </xf>
    <xf numFmtId="3" fontId="20" fillId="18" borderId="8" xfId="0" applyNumberFormat="1" applyFont="1" applyFill="1" applyBorder="1" applyAlignment="1">
      <alignment vertical="center"/>
    </xf>
    <xf numFmtId="3" fontId="20" fillId="9" borderId="8" xfId="0" applyNumberFormat="1" applyFont="1" applyFill="1" applyBorder="1" applyAlignment="1">
      <alignment vertical="center"/>
    </xf>
    <xf numFmtId="3" fontId="20" fillId="9" borderId="34" xfId="0" applyNumberFormat="1" applyFont="1" applyFill="1" applyBorder="1" applyAlignment="1">
      <alignment vertical="center"/>
    </xf>
    <xf numFmtId="3" fontId="20" fillId="9" borderId="6" xfId="0" applyNumberFormat="1" applyFont="1" applyFill="1" applyBorder="1" applyAlignment="1">
      <alignment vertical="center"/>
    </xf>
    <xf numFmtId="3" fontId="20" fillId="9" borderId="5" xfId="0" applyNumberFormat="1" applyFont="1" applyFill="1" applyBorder="1" applyAlignment="1">
      <alignment vertical="center"/>
    </xf>
    <xf numFmtId="3" fontId="20" fillId="3" borderId="6" xfId="0" applyNumberFormat="1" applyFont="1" applyFill="1" applyBorder="1" applyAlignment="1">
      <alignment vertical="center"/>
    </xf>
    <xf numFmtId="0" fontId="20" fillId="3" borderId="27" xfId="0" applyFont="1" applyFill="1" applyBorder="1" applyAlignment="1">
      <alignment vertical="center"/>
    </xf>
    <xf numFmtId="0" fontId="20" fillId="3" borderId="30" xfId="0" applyFont="1" applyFill="1" applyBorder="1" applyAlignment="1">
      <alignment vertical="center"/>
    </xf>
    <xf numFmtId="3" fontId="20" fillId="18" borderId="5" xfId="0" applyNumberFormat="1" applyFont="1" applyFill="1" applyBorder="1" applyAlignment="1">
      <alignment vertical="center"/>
    </xf>
    <xf numFmtId="3" fontId="20" fillId="18" borderId="6" xfId="0" applyNumberFormat="1" applyFont="1" applyFill="1" applyBorder="1" applyAlignment="1">
      <alignment vertical="center"/>
    </xf>
    <xf numFmtId="3" fontId="20" fillId="9" borderId="17" xfId="0" applyNumberFormat="1" applyFont="1" applyFill="1" applyBorder="1" applyAlignment="1">
      <alignment vertical="center"/>
    </xf>
    <xf numFmtId="3" fontId="20" fillId="19" borderId="16" xfId="0" applyNumberFormat="1" applyFont="1" applyFill="1" applyBorder="1" applyAlignment="1">
      <alignment vertical="center"/>
    </xf>
    <xf numFmtId="3" fontId="20" fillId="19" borderId="16" xfId="1" applyNumberFormat="1" applyFont="1" applyFill="1" applyBorder="1" applyAlignment="1">
      <alignment vertical="center"/>
    </xf>
    <xf numFmtId="1" fontId="20" fillId="0" borderId="0" xfId="0" applyNumberFormat="1" applyFont="1" applyAlignment="1">
      <alignment vertical="center"/>
    </xf>
    <xf numFmtId="1" fontId="20" fillId="0" borderId="9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 wrapText="1"/>
    </xf>
    <xf numFmtId="1" fontId="20" fillId="0" borderId="7" xfId="0" applyNumberFormat="1" applyFont="1" applyBorder="1" applyAlignment="1">
      <alignment horizontal="center" vertical="center"/>
    </xf>
    <xf numFmtId="1" fontId="23" fillId="0" borderId="7" xfId="0" applyNumberFormat="1" applyFont="1" applyBorder="1" applyAlignment="1">
      <alignment horizontal="center" vertical="center" wrapText="1"/>
    </xf>
    <xf numFmtId="1" fontId="20" fillId="7" borderId="9" xfId="0" applyNumberFormat="1" applyFont="1" applyFill="1" applyBorder="1" applyAlignment="1">
      <alignment horizontal="right" vertical="center"/>
    </xf>
    <xf numFmtId="1" fontId="20" fillId="8" borderId="7" xfId="1" applyNumberFormat="1" applyFont="1" applyFill="1" applyBorder="1" applyAlignment="1">
      <alignment horizontal="right" vertical="center"/>
    </xf>
    <xf numFmtId="1" fontId="20" fillId="0" borderId="7" xfId="0" applyNumberFormat="1" applyFont="1" applyBorder="1" applyAlignment="1">
      <alignment horizontal="right" vertical="center"/>
    </xf>
    <xf numFmtId="1" fontId="12" fillId="12" borderId="7" xfId="0" applyNumberFormat="1" applyFont="1" applyFill="1" applyBorder="1" applyAlignment="1">
      <alignment horizontal="right" vertical="center"/>
    </xf>
    <xf numFmtId="1" fontId="25" fillId="9" borderId="7" xfId="0" applyNumberFormat="1" applyFont="1" applyFill="1" applyBorder="1" applyAlignment="1">
      <alignment horizontal="right" vertical="center"/>
    </xf>
    <xf numFmtId="1" fontId="25" fillId="9" borderId="4" xfId="0" applyNumberFormat="1" applyFont="1" applyFill="1" applyBorder="1" applyAlignment="1">
      <alignment horizontal="right" vertical="center"/>
    </xf>
    <xf numFmtId="1" fontId="25" fillId="0" borderId="7" xfId="0" applyNumberFormat="1" applyFont="1" applyBorder="1" applyAlignment="1">
      <alignment horizontal="right" vertical="center"/>
    </xf>
    <xf numFmtId="0" fontId="20" fillId="15" borderId="10" xfId="0" applyFont="1" applyFill="1" applyBorder="1" applyAlignment="1">
      <alignment vertical="center"/>
    </xf>
    <xf numFmtId="0" fontId="20" fillId="15" borderId="12" xfId="0" applyFont="1" applyFill="1" applyBorder="1" applyAlignment="1">
      <alignment vertical="center"/>
    </xf>
    <xf numFmtId="0" fontId="20" fillId="15" borderId="13" xfId="0" applyFont="1" applyFill="1" applyBorder="1" applyAlignment="1">
      <alignment vertical="center"/>
    </xf>
    <xf numFmtId="3" fontId="20" fillId="15" borderId="32" xfId="0" applyNumberFormat="1" applyFont="1" applyFill="1" applyBorder="1" applyAlignment="1">
      <alignment vertical="center"/>
    </xf>
    <xf numFmtId="0" fontId="20" fillId="15" borderId="35" xfId="0" applyFont="1" applyFill="1" applyBorder="1" applyAlignment="1">
      <alignment vertical="center"/>
    </xf>
    <xf numFmtId="3" fontId="20" fillId="21" borderId="32" xfId="0" applyNumberFormat="1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30" fillId="0" borderId="0" xfId="0" applyFont="1"/>
    <xf numFmtId="9" fontId="30" fillId="0" borderId="0" xfId="0" applyNumberFormat="1" applyFont="1"/>
    <xf numFmtId="0" fontId="12" fillId="0" borderId="0" xfId="5" applyFont="1"/>
    <xf numFmtId="0" fontId="14" fillId="0" borderId="0" xfId="5" applyFont="1" applyAlignment="1" applyProtection="1">
      <alignment horizontal="left" vertical="center"/>
      <protection locked="0"/>
    </xf>
    <xf numFmtId="167" fontId="14" fillId="0" borderId="0" xfId="6" applyNumberFormat="1" applyFont="1" applyFill="1" applyBorder="1" applyAlignment="1" applyProtection="1">
      <alignment horizontal="center" vertical="center"/>
      <protection locked="0"/>
    </xf>
    <xf numFmtId="0" fontId="14" fillId="13" borderId="2" xfId="5" applyFont="1" applyFill="1" applyBorder="1" applyAlignment="1">
      <alignment vertical="center"/>
    </xf>
    <xf numFmtId="0" fontId="30" fillId="13" borderId="8" xfId="5" applyFont="1" applyFill="1" applyBorder="1" applyAlignment="1" applyProtection="1">
      <alignment horizontal="left" vertical="center"/>
      <protection locked="0"/>
    </xf>
    <xf numFmtId="0" fontId="30" fillId="13" borderId="8" xfId="5" applyFont="1" applyFill="1" applyBorder="1" applyAlignment="1">
      <alignment horizontal="left" vertical="center"/>
    </xf>
    <xf numFmtId="0" fontId="14" fillId="13" borderId="10" xfId="5" applyFont="1" applyFill="1" applyBorder="1" applyAlignment="1" applyProtection="1">
      <alignment horizontal="left" vertical="center"/>
      <protection locked="0"/>
    </xf>
    <xf numFmtId="0" fontId="30" fillId="0" borderId="0" xfId="5" applyFont="1"/>
    <xf numFmtId="0" fontId="30" fillId="0" borderId="0" xfId="5" applyFont="1" applyAlignment="1">
      <alignment horizontal="center"/>
    </xf>
    <xf numFmtId="0" fontId="14" fillId="0" borderId="0" xfId="5" applyFont="1"/>
    <xf numFmtId="0" fontId="14" fillId="11" borderId="10" xfId="5" applyFont="1" applyFill="1" applyBorder="1" applyAlignment="1" applyProtection="1">
      <alignment horizontal="center" vertical="center"/>
      <protection locked="0"/>
    </xf>
    <xf numFmtId="3" fontId="17" fillId="6" borderId="10" xfId="5" applyNumberFormat="1" applyFont="1" applyFill="1" applyBorder="1" applyAlignment="1" applyProtection="1">
      <alignment horizontal="center" vertical="center"/>
      <protection locked="0"/>
    </xf>
    <xf numFmtId="0" fontId="12" fillId="0" borderId="10" xfId="5" applyFont="1" applyBorder="1"/>
    <xf numFmtId="3" fontId="19" fillId="6" borderId="10" xfId="5" applyNumberFormat="1" applyFont="1" applyFill="1" applyBorder="1" applyAlignment="1" applyProtection="1">
      <alignment horizontal="center" vertical="center"/>
      <protection locked="0"/>
    </xf>
    <xf numFmtId="10" fontId="19" fillId="6" borderId="10" xfId="5" applyNumberFormat="1" applyFont="1" applyFill="1" applyBorder="1" applyAlignment="1">
      <alignment horizontal="center" vertical="center"/>
    </xf>
    <xf numFmtId="3" fontId="17" fillId="6" borderId="10" xfId="5" applyNumberFormat="1" applyFont="1" applyFill="1" applyBorder="1" applyAlignment="1">
      <alignment horizontal="center" vertical="center"/>
    </xf>
    <xf numFmtId="0" fontId="14" fillId="6" borderId="10" xfId="5" applyFont="1" applyFill="1" applyBorder="1" applyAlignment="1">
      <alignment horizontal="left" vertical="center"/>
    </xf>
    <xf numFmtId="0" fontId="14" fillId="11" borderId="8" xfId="5" applyFont="1" applyFill="1" applyBorder="1" applyAlignment="1">
      <alignment horizontal="center" vertical="center"/>
    </xf>
    <xf numFmtId="3" fontId="14" fillId="6" borderId="8" xfId="5" applyNumberFormat="1" applyFont="1" applyFill="1" applyBorder="1" applyAlignment="1">
      <alignment horizontal="center" vertical="center"/>
    </xf>
    <xf numFmtId="3" fontId="14" fillId="6" borderId="0" xfId="5" applyNumberFormat="1" applyFont="1" applyFill="1" applyAlignment="1">
      <alignment horizontal="center" vertical="center"/>
    </xf>
    <xf numFmtId="3" fontId="14" fillId="11" borderId="2" xfId="5" applyNumberFormat="1" applyFont="1" applyFill="1" applyBorder="1" applyAlignment="1" applyProtection="1">
      <alignment horizontal="center" vertical="center"/>
      <protection locked="0"/>
    </xf>
    <xf numFmtId="3" fontId="14" fillId="11" borderId="15" xfId="5" applyNumberFormat="1" applyFont="1" applyFill="1" applyBorder="1" applyAlignment="1" applyProtection="1">
      <alignment horizontal="center" vertical="center"/>
      <protection locked="0"/>
    </xf>
    <xf numFmtId="0" fontId="14" fillId="11" borderId="2" xfId="5" applyFont="1" applyFill="1" applyBorder="1" applyAlignment="1" applyProtection="1">
      <alignment horizontal="left" vertical="center"/>
      <protection locked="0"/>
    </xf>
    <xf numFmtId="0" fontId="12" fillId="11" borderId="8" xfId="5" applyFont="1" applyFill="1" applyBorder="1" applyAlignment="1">
      <alignment horizontal="center" vertical="center"/>
    </xf>
    <xf numFmtId="0" fontId="14" fillId="11" borderId="0" xfId="5" applyFont="1" applyFill="1" applyAlignment="1">
      <alignment horizontal="center" vertical="center"/>
    </xf>
    <xf numFmtId="3" fontId="14" fillId="6" borderId="15" xfId="5" applyNumberFormat="1" applyFont="1" applyFill="1" applyBorder="1" applyAlignment="1">
      <alignment horizontal="center" vertical="center"/>
    </xf>
    <xf numFmtId="3" fontId="14" fillId="6" borderId="2" xfId="5" applyNumberFormat="1" applyFont="1" applyFill="1" applyBorder="1" applyAlignment="1">
      <alignment horizontal="center" vertical="center"/>
    </xf>
    <xf numFmtId="0" fontId="31" fillId="13" borderId="16" xfId="5" applyFont="1" applyFill="1" applyBorder="1" applyAlignment="1">
      <alignment vertical="center"/>
    </xf>
    <xf numFmtId="0" fontId="14" fillId="13" borderId="5" xfId="5" applyFont="1" applyFill="1" applyBorder="1" applyAlignment="1" applyProtection="1">
      <alignment horizontal="left" vertical="center"/>
      <protection locked="0"/>
    </xf>
    <xf numFmtId="3" fontId="14" fillId="6" borderId="17" xfId="5" applyNumberFormat="1" applyFont="1" applyFill="1" applyBorder="1" applyAlignment="1">
      <alignment horizontal="center" vertical="center"/>
    </xf>
    <xf numFmtId="3" fontId="14" fillId="6" borderId="5" xfId="5" applyNumberFormat="1" applyFont="1" applyFill="1" applyBorder="1" applyAlignment="1">
      <alignment horizontal="center" vertical="center"/>
    </xf>
    <xf numFmtId="9" fontId="31" fillId="0" borderId="0" xfId="0" applyNumberFormat="1" applyFont="1"/>
    <xf numFmtId="3" fontId="31" fillId="0" borderId="0" xfId="0" applyNumberFormat="1" applyFont="1"/>
    <xf numFmtId="0" fontId="31" fillId="0" borderId="0" xfId="0" applyFont="1"/>
    <xf numFmtId="0" fontId="31" fillId="0" borderId="0" xfId="5" applyFont="1"/>
    <xf numFmtId="167" fontId="32" fillId="0" borderId="0" xfId="6" applyNumberFormat="1" applyFont="1" applyFill="1" applyBorder="1" applyAlignment="1" applyProtection="1">
      <alignment horizontal="center" vertical="center"/>
      <protection locked="0"/>
    </xf>
    <xf numFmtId="167" fontId="31" fillId="0" borderId="0" xfId="6" applyNumberFormat="1" applyFont="1" applyFill="1" applyBorder="1" applyAlignment="1" applyProtection="1">
      <alignment horizontal="center" vertical="center"/>
      <protection locked="0"/>
    </xf>
    <xf numFmtId="3" fontId="31" fillId="0" borderId="0" xfId="6" applyNumberFormat="1" applyFont="1" applyFill="1" applyBorder="1" applyAlignment="1" applyProtection="1">
      <alignment horizontal="center" vertical="center"/>
      <protection locked="0"/>
    </xf>
    <xf numFmtId="167" fontId="31" fillId="0" borderId="0" xfId="6" applyNumberFormat="1" applyFont="1" applyFill="1" applyBorder="1" applyAlignment="1" applyProtection="1">
      <alignment vertical="center"/>
      <protection locked="0"/>
    </xf>
    <xf numFmtId="3" fontId="32" fillId="11" borderId="2" xfId="5" applyNumberFormat="1" applyFont="1" applyFill="1" applyBorder="1" applyAlignment="1" applyProtection="1">
      <alignment horizontal="center" vertical="center"/>
      <protection locked="0"/>
    </xf>
    <xf numFmtId="0" fontId="32" fillId="11" borderId="15" xfId="5" applyFont="1" applyFill="1" applyBorder="1" applyAlignment="1">
      <alignment horizontal="center" vertical="center"/>
    </xf>
    <xf numFmtId="0" fontId="32" fillId="11" borderId="2" xfId="5" applyFont="1" applyFill="1" applyBorder="1" applyAlignment="1">
      <alignment horizontal="center" vertical="center"/>
    </xf>
    <xf numFmtId="0" fontId="32" fillId="11" borderId="3" xfId="5" applyFont="1" applyFill="1" applyBorder="1" applyAlignment="1">
      <alignment horizontal="center" vertical="center"/>
    </xf>
    <xf numFmtId="0" fontId="32" fillId="11" borderId="8" xfId="5" applyFont="1" applyFill="1" applyBorder="1" applyAlignment="1">
      <alignment horizontal="center" vertical="center"/>
    </xf>
    <xf numFmtId="0" fontId="32" fillId="11" borderId="0" xfId="5" applyFont="1" applyFill="1" applyAlignment="1">
      <alignment horizontal="center" vertical="center"/>
    </xf>
    <xf numFmtId="0" fontId="18" fillId="11" borderId="16" xfId="5" applyFont="1" applyFill="1" applyBorder="1" applyAlignment="1">
      <alignment horizontal="left" vertical="center"/>
    </xf>
    <xf numFmtId="3" fontId="32" fillId="6" borderId="2" xfId="5" applyNumberFormat="1" applyFont="1" applyFill="1" applyBorder="1" applyAlignment="1">
      <alignment horizontal="center" vertical="center"/>
    </xf>
    <xf numFmtId="3" fontId="32" fillId="6" borderId="15" xfId="5" applyNumberFormat="1" applyFont="1" applyFill="1" applyBorder="1" applyAlignment="1">
      <alignment horizontal="center" vertical="center"/>
    </xf>
    <xf numFmtId="3" fontId="32" fillId="13" borderId="15" xfId="5" applyNumberFormat="1" applyFont="1" applyFill="1" applyBorder="1" applyAlignment="1">
      <alignment horizontal="center" vertical="center"/>
    </xf>
    <xf numFmtId="168" fontId="32" fillId="13" borderId="2" xfId="5" applyNumberFormat="1" applyFont="1" applyFill="1" applyBorder="1" applyAlignment="1">
      <alignment horizontal="center" vertical="center"/>
    </xf>
    <xf numFmtId="0" fontId="32" fillId="13" borderId="3" xfId="5" applyFont="1" applyFill="1" applyBorder="1" applyAlignment="1">
      <alignment vertical="center"/>
    </xf>
    <xf numFmtId="3" fontId="32" fillId="6" borderId="8" xfId="5" applyNumberFormat="1" applyFont="1" applyFill="1" applyBorder="1" applyAlignment="1">
      <alignment horizontal="center" vertical="center"/>
    </xf>
    <xf numFmtId="3" fontId="32" fillId="6" borderId="0" xfId="5" applyNumberFormat="1" applyFont="1" applyFill="1" applyAlignment="1">
      <alignment horizontal="center" vertical="center"/>
    </xf>
    <xf numFmtId="3" fontId="32" fillId="13" borderId="0" xfId="5" applyNumberFormat="1" applyFont="1" applyFill="1" applyAlignment="1">
      <alignment horizontal="center" vertical="center"/>
    </xf>
    <xf numFmtId="168" fontId="32" fillId="13" borderId="8" xfId="5" applyNumberFormat="1" applyFont="1" applyFill="1" applyBorder="1" applyAlignment="1">
      <alignment horizontal="center" vertical="center"/>
    </xf>
    <xf numFmtId="0" fontId="32" fillId="13" borderId="16" xfId="5" applyFont="1" applyFill="1" applyBorder="1" applyAlignment="1">
      <alignment vertical="center"/>
    </xf>
    <xf numFmtId="0" fontId="31" fillId="13" borderId="16" xfId="5" applyFont="1" applyFill="1" applyBorder="1" applyAlignment="1">
      <alignment horizontal="left" vertical="center"/>
    </xf>
    <xf numFmtId="3" fontId="32" fillId="6" borderId="5" xfId="5" applyNumberFormat="1" applyFont="1" applyFill="1" applyBorder="1" applyAlignment="1">
      <alignment horizontal="center" vertical="center"/>
    </xf>
    <xf numFmtId="3" fontId="32" fillId="6" borderId="17" xfId="5" applyNumberFormat="1" applyFont="1" applyFill="1" applyBorder="1" applyAlignment="1">
      <alignment horizontal="center" vertical="center"/>
    </xf>
    <xf numFmtId="3" fontId="32" fillId="13" borderId="17" xfId="5" applyNumberFormat="1" applyFont="1" applyFill="1" applyBorder="1" applyAlignment="1">
      <alignment horizontal="center" vertical="center"/>
    </xf>
    <xf numFmtId="168" fontId="32" fillId="13" borderId="5" xfId="5" applyNumberFormat="1" applyFont="1" applyFill="1" applyBorder="1" applyAlignment="1">
      <alignment horizontal="center" vertical="center"/>
    </xf>
    <xf numFmtId="0" fontId="32" fillId="13" borderId="6" xfId="5" applyFont="1" applyFill="1" applyBorder="1" applyAlignment="1">
      <alignment vertical="center"/>
    </xf>
    <xf numFmtId="0" fontId="31" fillId="0" borderId="0" xfId="5" applyFont="1" applyAlignment="1">
      <alignment horizontal="center"/>
    </xf>
    <xf numFmtId="0" fontId="32" fillId="11" borderId="10" xfId="5" applyFont="1" applyFill="1" applyBorder="1" applyAlignment="1" applyProtection="1">
      <alignment horizontal="center" vertical="center" wrapText="1"/>
      <protection locked="0"/>
    </xf>
    <xf numFmtId="0" fontId="32" fillId="11" borderId="10" xfId="5" applyFont="1" applyFill="1" applyBorder="1" applyAlignment="1">
      <alignment horizontal="center" vertical="center"/>
    </xf>
    <xf numFmtId="0" fontId="31" fillId="11" borderId="10" xfId="5" applyFont="1" applyFill="1" applyBorder="1" applyAlignment="1">
      <alignment horizontal="center" vertical="center"/>
    </xf>
    <xf numFmtId="0" fontId="32" fillId="11" borderId="10" xfId="5" applyFont="1" applyFill="1" applyBorder="1" applyAlignment="1" applyProtection="1">
      <alignment horizontal="center" vertical="center"/>
      <protection locked="0"/>
    </xf>
    <xf numFmtId="3" fontId="32" fillId="6" borderId="10" xfId="5" applyNumberFormat="1" applyFont="1" applyFill="1" applyBorder="1" applyAlignment="1" applyProtection="1">
      <alignment horizontal="center" vertical="center"/>
      <protection locked="0"/>
    </xf>
    <xf numFmtId="0" fontId="31" fillId="0" borderId="10" xfId="5" applyFont="1" applyBorder="1" applyAlignment="1">
      <alignment horizontal="center" vertical="center"/>
    </xf>
    <xf numFmtId="0" fontId="32" fillId="13" borderId="10" xfId="5" applyFont="1" applyFill="1" applyBorder="1" applyAlignment="1" applyProtection="1">
      <alignment horizontal="left" vertical="center"/>
      <protection locked="0"/>
    </xf>
    <xf numFmtId="0" fontId="31" fillId="0" borderId="10" xfId="5" applyFont="1" applyBorder="1"/>
    <xf numFmtId="0" fontId="31" fillId="6" borderId="10" xfId="5" applyFont="1" applyFill="1" applyBorder="1" applyAlignment="1">
      <alignment horizontal="center" vertical="center"/>
    </xf>
    <xf numFmtId="0" fontId="32" fillId="6" borderId="10" xfId="5" applyFont="1" applyFill="1" applyBorder="1" applyAlignment="1" applyProtection="1">
      <alignment horizontal="left" vertical="center"/>
      <protection locked="0"/>
    </xf>
    <xf numFmtId="10" fontId="32" fillId="6" borderId="10" xfId="5" applyNumberFormat="1" applyFont="1" applyFill="1" applyBorder="1" applyAlignment="1">
      <alignment horizontal="center" vertical="center"/>
    </xf>
    <xf numFmtId="0" fontId="31" fillId="6" borderId="10" xfId="5" applyFont="1" applyFill="1" applyBorder="1" applyAlignment="1">
      <alignment vertical="center"/>
    </xf>
    <xf numFmtId="0" fontId="32" fillId="6" borderId="10" xfId="5" applyFont="1" applyFill="1" applyBorder="1" applyAlignment="1">
      <alignment vertical="center"/>
    </xf>
    <xf numFmtId="10" fontId="32" fillId="0" borderId="0" xfId="5" applyNumberFormat="1" applyFont="1" applyAlignment="1">
      <alignment horizontal="center" vertical="center"/>
    </xf>
    <xf numFmtId="0" fontId="31" fillId="0" borderId="0" xfId="5" applyFont="1" applyAlignment="1">
      <alignment horizontal="center" vertical="center"/>
    </xf>
    <xf numFmtId="0" fontId="31" fillId="0" borderId="0" xfId="5" applyFont="1" applyAlignment="1">
      <alignment vertical="center"/>
    </xf>
    <xf numFmtId="3" fontId="31" fillId="0" borderId="0" xfId="5" applyNumberFormat="1" applyFont="1"/>
    <xf numFmtId="3" fontId="32" fillId="6" borderId="10" xfId="5" applyNumberFormat="1" applyFont="1" applyFill="1" applyBorder="1" applyAlignment="1">
      <alignment horizontal="center" vertical="center"/>
    </xf>
    <xf numFmtId="3" fontId="32" fillId="0" borderId="10" xfId="5" applyNumberFormat="1" applyFont="1" applyBorder="1" applyAlignment="1">
      <alignment horizontal="center" vertical="center"/>
    </xf>
    <xf numFmtId="168" fontId="32" fillId="13" borderId="10" xfId="5" applyNumberFormat="1" applyFont="1" applyFill="1" applyBorder="1" applyAlignment="1">
      <alignment vertical="center"/>
    </xf>
    <xf numFmtId="0" fontId="32" fillId="0" borderId="10" xfId="5" applyFont="1" applyBorder="1" applyAlignment="1">
      <alignment vertical="center"/>
    </xf>
    <xf numFmtId="0" fontId="32" fillId="6" borderId="10" xfId="5" applyFont="1" applyFill="1" applyBorder="1" applyAlignment="1">
      <alignment horizontal="left" vertical="center"/>
    </xf>
    <xf numFmtId="3" fontId="31" fillId="6" borderId="10" xfId="5" applyNumberFormat="1" applyFont="1" applyFill="1" applyBorder="1" applyAlignment="1">
      <alignment horizontal="center" vertical="center"/>
    </xf>
    <xf numFmtId="3" fontId="32" fillId="13" borderId="10" xfId="5" applyNumberFormat="1" applyFont="1" applyFill="1" applyBorder="1" applyAlignment="1">
      <alignment horizontal="center" vertical="center"/>
    </xf>
    <xf numFmtId="168" fontId="33" fillId="13" borderId="10" xfId="5" applyNumberFormat="1" applyFont="1" applyFill="1" applyBorder="1" applyAlignment="1">
      <alignment horizontal="center" vertical="center"/>
    </xf>
    <xf numFmtId="0" fontId="32" fillId="6" borderId="10" xfId="5" applyFont="1" applyFill="1" applyBorder="1" applyAlignment="1">
      <alignment horizontal="left" vertical="center" shrinkToFit="1"/>
    </xf>
    <xf numFmtId="0" fontId="20" fillId="0" borderId="6" xfId="0" applyFont="1" applyBorder="1" applyAlignment="1">
      <alignment horizontal="center" vertical="center"/>
    </xf>
    <xf numFmtId="3" fontId="11" fillId="0" borderId="8" xfId="0" applyNumberFormat="1" applyFont="1" applyBorder="1" applyAlignment="1">
      <alignment vertical="center"/>
    </xf>
    <xf numFmtId="3" fontId="11" fillId="0" borderId="16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0" fontId="11" fillId="6" borderId="0" xfId="0" applyFont="1" applyFill="1" applyAlignment="1">
      <alignment vertical="center" wrapText="1"/>
    </xf>
    <xf numFmtId="0" fontId="11" fillId="6" borderId="0" xfId="0" applyFont="1" applyFill="1" applyAlignment="1">
      <alignment vertical="center"/>
    </xf>
    <xf numFmtId="1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vertical="center"/>
    </xf>
    <xf numFmtId="3" fontId="11" fillId="6" borderId="0" xfId="0" applyNumberFormat="1" applyFont="1" applyFill="1" applyAlignment="1">
      <alignment vertical="center"/>
    </xf>
    <xf numFmtId="9" fontId="11" fillId="0" borderId="0" xfId="0" applyNumberFormat="1" applyFont="1" applyAlignment="1">
      <alignment vertical="center"/>
    </xf>
    <xf numFmtId="0" fontId="11" fillId="0" borderId="9" xfId="0" applyFont="1" applyBorder="1" applyAlignment="1">
      <alignment horizontal="left" vertical="center" wrapText="1"/>
    </xf>
    <xf numFmtId="1" fontId="11" fillId="0" borderId="32" xfId="0" applyNumberFormat="1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3" fontId="11" fillId="0" borderId="13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1" fontId="11" fillId="0" borderId="3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3" fontId="11" fillId="0" borderId="23" xfId="0" applyNumberFormat="1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right" vertical="center" wrapText="1"/>
    </xf>
    <xf numFmtId="3" fontId="11" fillId="0" borderId="3" xfId="0" applyNumberFormat="1" applyFont="1" applyBorder="1" applyAlignment="1">
      <alignment horizontal="right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6" borderId="0" xfId="0" applyNumberFormat="1" applyFont="1" applyFill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/>
    </xf>
    <xf numFmtId="3" fontId="11" fillId="0" borderId="19" xfId="0" applyNumberFormat="1" applyFont="1" applyBorder="1" applyAlignment="1">
      <alignment vertical="center"/>
    </xf>
    <xf numFmtId="1" fontId="11" fillId="0" borderId="4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3" fontId="11" fillId="0" borderId="26" xfId="0" applyNumberFormat="1" applyFont="1" applyBorder="1" applyAlignment="1">
      <alignment horizontal="center" vertical="center" wrapText="1"/>
    </xf>
    <xf numFmtId="3" fontId="11" fillId="0" borderId="34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3" fontId="11" fillId="0" borderId="5" xfId="0" applyNumberFormat="1" applyFont="1" applyBorder="1" applyAlignment="1">
      <alignment horizontal="center" vertical="center" wrapText="1"/>
    </xf>
    <xf numFmtId="3" fontId="11" fillId="6" borderId="0" xfId="0" applyNumberFormat="1" applyFont="1" applyFill="1" applyAlignment="1">
      <alignment horizontal="center" vertical="center" wrapText="1"/>
    </xf>
    <xf numFmtId="0" fontId="11" fillId="4" borderId="16" xfId="0" applyFont="1" applyFill="1" applyBorder="1" applyAlignment="1">
      <alignment vertical="center"/>
    </xf>
    <xf numFmtId="0" fontId="11" fillId="6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1" fontId="29" fillId="8" borderId="7" xfId="1" applyNumberFormat="1" applyFont="1" applyFill="1" applyBorder="1" applyAlignment="1">
      <alignment horizontal="right" vertical="center"/>
    </xf>
    <xf numFmtId="0" fontId="29" fillId="8" borderId="0" xfId="1" applyFont="1" applyFill="1" applyBorder="1" applyAlignment="1">
      <alignment horizontal="center" vertical="center"/>
    </xf>
    <xf numFmtId="3" fontId="29" fillId="8" borderId="20" xfId="1" applyNumberFormat="1" applyFont="1" applyFill="1" applyBorder="1" applyAlignment="1">
      <alignment vertical="center"/>
    </xf>
    <xf numFmtId="3" fontId="29" fillId="6" borderId="0" xfId="1" applyNumberFormat="1" applyFont="1" applyFill="1" applyBorder="1" applyAlignment="1">
      <alignment vertical="center"/>
    </xf>
    <xf numFmtId="0" fontId="29" fillId="17" borderId="8" xfId="1" applyFont="1" applyFill="1" applyBorder="1" applyAlignment="1">
      <alignment vertical="center"/>
    </xf>
    <xf numFmtId="0" fontId="29" fillId="17" borderId="7" xfId="1" applyFont="1" applyFill="1" applyBorder="1" applyAlignment="1">
      <alignment vertical="center"/>
    </xf>
    <xf numFmtId="0" fontId="11" fillId="17" borderId="18" xfId="0" applyFont="1" applyFill="1" applyBorder="1" applyAlignment="1">
      <alignment vertical="center"/>
    </xf>
    <xf numFmtId="0" fontId="11" fillId="17" borderId="19" xfId="0" applyFont="1" applyFill="1" applyBorder="1" applyAlignment="1">
      <alignment vertical="center"/>
    </xf>
    <xf numFmtId="3" fontId="29" fillId="17" borderId="19" xfId="1" applyNumberFormat="1" applyFont="1" applyFill="1" applyBorder="1" applyAlignment="1">
      <alignment vertical="center"/>
    </xf>
    <xf numFmtId="0" fontId="29" fillId="17" borderId="21" xfId="1" applyFont="1" applyFill="1" applyBorder="1" applyAlignment="1">
      <alignment vertical="center"/>
    </xf>
    <xf numFmtId="3" fontId="29" fillId="5" borderId="8" xfId="1" applyNumberFormat="1" applyFont="1" applyFill="1" applyBorder="1" applyAlignment="1">
      <alignment vertical="center"/>
    </xf>
    <xf numFmtId="3" fontId="29" fillId="19" borderId="16" xfId="1" applyNumberFormat="1" applyFont="1" applyFill="1" applyBorder="1" applyAlignment="1">
      <alignment vertical="center"/>
    </xf>
    <xf numFmtId="0" fontId="29" fillId="4" borderId="16" xfId="1" applyFont="1" applyFill="1" applyBorder="1" applyAlignment="1">
      <alignment vertical="center"/>
    </xf>
    <xf numFmtId="3" fontId="29" fillId="14" borderId="8" xfId="1" applyNumberFormat="1" applyFont="1" applyFill="1" applyBorder="1" applyAlignment="1">
      <alignment vertical="center"/>
    </xf>
    <xf numFmtId="0" fontId="29" fillId="6" borderId="0" xfId="1" applyFont="1" applyFill="1" applyAlignment="1">
      <alignment horizontal="left" vertical="center"/>
    </xf>
    <xf numFmtId="0" fontId="29" fillId="6" borderId="0" xfId="1" applyFont="1" applyFill="1" applyAlignment="1">
      <alignment vertical="center"/>
    </xf>
    <xf numFmtId="3" fontId="29" fillId="14" borderId="16" xfId="1" applyNumberFormat="1" applyFont="1" applyFill="1" applyBorder="1" applyAlignment="1">
      <alignment vertical="center"/>
    </xf>
    <xf numFmtId="0" fontId="29" fillId="2" borderId="0" xfId="1" applyFont="1" applyFill="1" applyAlignment="1">
      <alignment vertical="center"/>
    </xf>
    <xf numFmtId="1" fontId="11" fillId="6" borderId="7" xfId="0" applyNumberFormat="1" applyFont="1" applyFill="1" applyBorder="1" applyAlignment="1">
      <alignment horizontal="right" vertical="center"/>
    </xf>
    <xf numFmtId="0" fontId="11" fillId="6" borderId="0" xfId="0" applyFont="1" applyFill="1" applyAlignment="1">
      <alignment horizontal="center" vertical="center"/>
    </xf>
    <xf numFmtId="0" fontId="11" fillId="6" borderId="16" xfId="0" applyFont="1" applyFill="1" applyBorder="1" applyAlignment="1">
      <alignment vertical="center"/>
    </xf>
    <xf numFmtId="0" fontId="11" fillId="6" borderId="29" xfId="0" applyFont="1" applyFill="1" applyBorder="1" applyAlignment="1">
      <alignment vertical="center"/>
    </xf>
    <xf numFmtId="1" fontId="11" fillId="6" borderId="20" xfId="0" applyNumberFormat="1" applyFont="1" applyFill="1" applyBorder="1" applyAlignment="1">
      <alignment horizontal="center" vertical="center"/>
    </xf>
    <xf numFmtId="0" fontId="11" fillId="6" borderId="21" xfId="0" applyFont="1" applyFill="1" applyBorder="1" applyAlignment="1">
      <alignment vertical="center"/>
    </xf>
    <xf numFmtId="3" fontId="11" fillId="6" borderId="19" xfId="0" applyNumberFormat="1" applyFont="1" applyFill="1" applyBorder="1" applyAlignment="1">
      <alignment vertical="center"/>
    </xf>
    <xf numFmtId="3" fontId="11" fillId="6" borderId="20" xfId="0" applyNumberFormat="1" applyFont="1" applyFill="1" applyBorder="1" applyAlignment="1">
      <alignment vertical="center"/>
    </xf>
    <xf numFmtId="0" fontId="11" fillId="0" borderId="21" xfId="0" applyFont="1" applyBorder="1" applyAlignment="1">
      <alignment vertical="center"/>
    </xf>
    <xf numFmtId="3" fontId="11" fillId="0" borderId="20" xfId="0" applyNumberFormat="1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3" fontId="11" fillId="6" borderId="16" xfId="0" applyNumberFormat="1" applyFont="1" applyFill="1" applyBorder="1" applyAlignment="1">
      <alignment vertical="center"/>
    </xf>
    <xf numFmtId="3" fontId="11" fillId="6" borderId="8" xfId="0" applyNumberFormat="1" applyFont="1" applyFill="1" applyBorder="1" applyAlignment="1">
      <alignment vertical="center"/>
    </xf>
    <xf numFmtId="3" fontId="11" fillId="0" borderId="16" xfId="0" applyNumberFormat="1" applyFont="1" applyBorder="1"/>
    <xf numFmtId="0" fontId="29" fillId="17" borderId="18" xfId="1" applyFont="1" applyFill="1" applyBorder="1" applyAlignment="1">
      <alignment vertical="center"/>
    </xf>
    <xf numFmtId="0" fontId="29" fillId="17" borderId="19" xfId="1" applyFont="1" applyFill="1" applyBorder="1" applyAlignment="1">
      <alignment vertical="center"/>
    </xf>
    <xf numFmtId="0" fontId="29" fillId="17" borderId="29" xfId="1" applyFont="1" applyFill="1" applyBorder="1" applyAlignment="1">
      <alignment vertical="center"/>
    </xf>
    <xf numFmtId="3" fontId="29" fillId="6" borderId="8" xfId="1" applyNumberFormat="1" applyFont="1" applyFill="1" applyBorder="1" applyAlignment="1">
      <alignment vertical="center"/>
    </xf>
    <xf numFmtId="1" fontId="11" fillId="0" borderId="0" xfId="0" applyNumberFormat="1" applyFont="1" applyAlignment="1">
      <alignment horizontal="right" vertical="center" readingOrder="1"/>
    </xf>
    <xf numFmtId="0" fontId="11" fillId="0" borderId="0" xfId="0" applyFont="1" applyAlignment="1">
      <alignment vertical="center" readingOrder="1"/>
    </xf>
    <xf numFmtId="0" fontId="11" fillId="0" borderId="29" xfId="0" applyFont="1" applyBorder="1" applyAlignment="1">
      <alignment vertical="center"/>
    </xf>
    <xf numFmtId="1" fontId="29" fillId="6" borderId="7" xfId="2" applyNumberFormat="1" applyFont="1" applyFill="1" applyBorder="1" applyAlignment="1">
      <alignment horizontal="right" vertical="center"/>
    </xf>
    <xf numFmtId="0" fontId="29" fillId="6" borderId="0" xfId="2" applyFont="1" applyFill="1" applyBorder="1" applyAlignment="1">
      <alignment horizontal="center" vertical="center"/>
    </xf>
    <xf numFmtId="0" fontId="29" fillId="0" borderId="21" xfId="2" applyFont="1" applyBorder="1" applyAlignment="1">
      <alignment vertical="center"/>
    </xf>
    <xf numFmtId="3" fontId="29" fillId="0" borderId="19" xfId="2" applyNumberFormat="1" applyFont="1" applyBorder="1" applyAlignment="1">
      <alignment vertical="center"/>
    </xf>
    <xf numFmtId="0" fontId="29" fillId="0" borderId="8" xfId="2" applyFont="1" applyBorder="1" applyAlignment="1">
      <alignment vertical="center"/>
    </xf>
    <xf numFmtId="0" fontId="29" fillId="0" borderId="7" xfId="2" applyFont="1" applyBorder="1" applyAlignment="1">
      <alignment vertical="center"/>
    </xf>
    <xf numFmtId="0" fontId="29" fillId="0" borderId="18" xfId="2" applyFont="1" applyBorder="1" applyAlignment="1">
      <alignment vertical="center"/>
    </xf>
    <xf numFmtId="0" fontId="29" fillId="0" borderId="19" xfId="2" applyFont="1" applyBorder="1" applyAlignment="1">
      <alignment vertical="center"/>
    </xf>
    <xf numFmtId="0" fontId="29" fillId="0" borderId="29" xfId="2" applyFont="1" applyBorder="1" applyAlignment="1">
      <alignment vertical="center"/>
    </xf>
    <xf numFmtId="3" fontId="29" fillId="6" borderId="0" xfId="2" applyNumberFormat="1" applyFont="1" applyFill="1" applyBorder="1" applyAlignment="1">
      <alignment vertical="center"/>
    </xf>
    <xf numFmtId="3" fontId="29" fillId="5" borderId="8" xfId="2" applyNumberFormat="1" applyFont="1" applyFill="1" applyBorder="1" applyAlignment="1">
      <alignment vertical="center"/>
    </xf>
    <xf numFmtId="3" fontId="29" fillId="19" borderId="16" xfId="2" applyNumberFormat="1" applyFont="1" applyFill="1" applyBorder="1" applyAlignment="1">
      <alignment vertical="center"/>
    </xf>
    <xf numFmtId="0" fontId="29" fillId="4" borderId="16" xfId="2" applyFont="1" applyFill="1" applyBorder="1" applyAlignment="1">
      <alignment vertical="center"/>
    </xf>
    <xf numFmtId="3" fontId="29" fillId="6" borderId="8" xfId="2" applyNumberFormat="1" applyFont="1" applyFill="1" applyBorder="1" applyAlignment="1">
      <alignment vertical="center"/>
    </xf>
    <xf numFmtId="0" fontId="29" fillId="6" borderId="0" xfId="2" applyFont="1" applyFill="1" applyAlignment="1">
      <alignment horizontal="left" vertical="center"/>
    </xf>
    <xf numFmtId="0" fontId="29" fillId="6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3" fontId="29" fillId="6" borderId="16" xfId="1" applyNumberFormat="1" applyFont="1" applyFill="1" applyBorder="1" applyAlignment="1">
      <alignment vertical="center"/>
    </xf>
    <xf numFmtId="3" fontId="29" fillId="6" borderId="16" xfId="2" applyNumberFormat="1" applyFont="1" applyFill="1" applyBorder="1" applyAlignment="1">
      <alignment vertical="center"/>
    </xf>
    <xf numFmtId="3" fontId="29" fillId="0" borderId="0" xfId="1" applyNumberFormat="1" applyFont="1" applyFill="1" applyBorder="1" applyAlignment="1">
      <alignment vertical="center"/>
    </xf>
    <xf numFmtId="0" fontId="29" fillId="0" borderId="8" xfId="2" applyFont="1" applyFill="1" applyBorder="1" applyAlignment="1">
      <alignment vertical="center"/>
    </xf>
    <xf numFmtId="0" fontId="29" fillId="0" borderId="7" xfId="2" applyFont="1" applyFill="1" applyBorder="1" applyAlignment="1">
      <alignment vertical="center"/>
    </xf>
    <xf numFmtId="0" fontId="29" fillId="0" borderId="19" xfId="2" applyFont="1" applyFill="1" applyBorder="1" applyAlignment="1">
      <alignment vertical="center"/>
    </xf>
    <xf numFmtId="3" fontId="29" fillId="0" borderId="19" xfId="2" applyNumberFormat="1" applyFont="1" applyFill="1" applyBorder="1" applyAlignment="1">
      <alignment vertical="center"/>
    </xf>
    <xf numFmtId="0" fontId="29" fillId="0" borderId="21" xfId="2" applyFont="1" applyFill="1" applyBorder="1" applyAlignment="1">
      <alignment vertical="center"/>
    </xf>
    <xf numFmtId="0" fontId="29" fillId="0" borderId="29" xfId="2" applyFont="1" applyFill="1" applyBorder="1" applyAlignment="1">
      <alignment vertical="center"/>
    </xf>
    <xf numFmtId="3" fontId="29" fillId="0" borderId="8" xfId="2" applyNumberFormat="1" applyFont="1" applyBorder="1" applyAlignment="1">
      <alignment vertical="center"/>
    </xf>
    <xf numFmtId="3" fontId="29" fillId="0" borderId="20" xfId="2" applyNumberFormat="1" applyFont="1" applyFill="1" applyBorder="1" applyAlignment="1">
      <alignment vertical="center"/>
    </xf>
    <xf numFmtId="0" fontId="29" fillId="6" borderId="7" xfId="2" applyFont="1" applyFill="1" applyBorder="1" applyAlignment="1">
      <alignment vertical="center"/>
    </xf>
    <xf numFmtId="0" fontId="11" fillId="6" borderId="0" xfId="0" applyFont="1" applyFill="1" applyAlignment="1">
      <alignment horizontal="left" vertical="center" readingOrder="1"/>
    </xf>
    <xf numFmtId="1" fontId="29" fillId="0" borderId="0" xfId="2" applyNumberFormat="1" applyFont="1"/>
    <xf numFmtId="0" fontId="29" fillId="0" borderId="0" xfId="2" applyFont="1"/>
    <xf numFmtId="0" fontId="29" fillId="0" borderId="8" xfId="2" applyFont="1" applyBorder="1"/>
    <xf numFmtId="3" fontId="29" fillId="6" borderId="8" xfId="2" applyNumberFormat="1" applyFont="1" applyFill="1" applyBorder="1"/>
    <xf numFmtId="0" fontId="29" fillId="6" borderId="0" xfId="2" applyFont="1" applyFill="1"/>
    <xf numFmtId="3" fontId="29" fillId="6" borderId="20" xfId="2" applyNumberFormat="1" applyFont="1" applyFill="1" applyBorder="1" applyAlignment="1">
      <alignment vertical="center"/>
    </xf>
    <xf numFmtId="3" fontId="29" fillId="0" borderId="16" xfId="2" applyNumberFormat="1" applyFont="1" applyBorder="1" applyAlignment="1">
      <alignment vertical="center"/>
    </xf>
    <xf numFmtId="3" fontId="29" fillId="0" borderId="0" xfId="2" applyNumberFormat="1" applyFont="1" applyBorder="1" applyAlignment="1">
      <alignment vertical="center"/>
    </xf>
    <xf numFmtId="4" fontId="11" fillId="0" borderId="19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readingOrder="1"/>
    </xf>
    <xf numFmtId="4" fontId="11" fillId="6" borderId="19" xfId="0" applyNumberFormat="1" applyFont="1" applyFill="1" applyBorder="1" applyAlignment="1">
      <alignment vertical="center"/>
    </xf>
    <xf numFmtId="0" fontId="11" fillId="6" borderId="29" xfId="0" quotePrefix="1" applyFont="1" applyFill="1" applyBorder="1" applyAlignment="1">
      <alignment vertical="center"/>
    </xf>
    <xf numFmtId="3" fontId="29" fillId="0" borderId="20" xfId="2" applyNumberFormat="1" applyFont="1" applyBorder="1" applyAlignment="1">
      <alignment vertical="center"/>
    </xf>
    <xf numFmtId="1" fontId="11" fillId="6" borderId="0" xfId="0" applyNumberFormat="1" applyFont="1" applyFill="1" applyAlignment="1">
      <alignment horizontal="right" vertical="center" readingOrder="1"/>
    </xf>
    <xf numFmtId="0" fontId="11" fillId="6" borderId="0" xfId="0" applyFont="1" applyFill="1" applyAlignment="1">
      <alignment vertical="center" readingOrder="1"/>
    </xf>
    <xf numFmtId="0" fontId="11" fillId="4" borderId="0" xfId="0" applyFont="1" applyFill="1" applyAlignment="1">
      <alignment vertical="center"/>
    </xf>
    <xf numFmtId="0" fontId="11" fillId="6" borderId="8" xfId="0" applyFont="1" applyFill="1" applyBorder="1" applyAlignment="1">
      <alignment vertical="center"/>
    </xf>
    <xf numFmtId="0" fontId="11" fillId="6" borderId="18" xfId="0" applyFont="1" applyFill="1" applyBorder="1" applyAlignment="1">
      <alignment vertical="center"/>
    </xf>
    <xf numFmtId="0" fontId="11" fillId="6" borderId="19" xfId="0" applyFont="1" applyFill="1" applyBorder="1" applyAlignment="1">
      <alignment vertical="center"/>
    </xf>
    <xf numFmtId="3" fontId="11" fillId="6" borderId="0" xfId="0" applyNumberFormat="1" applyFont="1" applyFill="1" applyAlignment="1">
      <alignment horizontal="right" vertical="center"/>
    </xf>
    <xf numFmtId="0" fontId="11" fillId="6" borderId="7" xfId="0" applyFont="1" applyFill="1" applyBorder="1" applyAlignment="1">
      <alignment vertical="center"/>
    </xf>
    <xf numFmtId="0" fontId="11" fillId="8" borderId="21" xfId="0" applyFont="1" applyFill="1" applyBorder="1" applyAlignment="1">
      <alignment vertical="center"/>
    </xf>
    <xf numFmtId="3" fontId="11" fillId="8" borderId="19" xfId="0" applyNumberFormat="1" applyFont="1" applyFill="1" applyBorder="1" applyAlignment="1">
      <alignment vertical="center"/>
    </xf>
    <xf numFmtId="3" fontId="11" fillId="17" borderId="19" xfId="0" applyNumberFormat="1" applyFont="1" applyFill="1" applyBorder="1" applyAlignment="1">
      <alignment vertical="center"/>
    </xf>
    <xf numFmtId="0" fontId="11" fillId="17" borderId="29" xfId="0" applyFont="1" applyFill="1" applyBorder="1" applyAlignment="1">
      <alignment vertical="center"/>
    </xf>
    <xf numFmtId="1" fontId="11" fillId="0" borderId="7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16" xfId="0" applyFont="1" applyBorder="1" applyAlignment="1">
      <alignment vertical="center"/>
    </xf>
    <xf numFmtId="1" fontId="11" fillId="0" borderId="20" xfId="0" applyNumberFormat="1" applyFont="1" applyBorder="1" applyAlignment="1">
      <alignment horizontal="center" vertical="center"/>
    </xf>
    <xf numFmtId="10" fontId="11" fillId="0" borderId="16" xfId="0" applyNumberFormat="1" applyFont="1" applyBorder="1" applyAlignment="1">
      <alignment vertical="center"/>
    </xf>
    <xf numFmtId="10" fontId="11" fillId="6" borderId="8" xfId="0" applyNumberFormat="1" applyFont="1" applyFill="1" applyBorder="1" applyAlignment="1">
      <alignment vertical="center"/>
    </xf>
    <xf numFmtId="10" fontId="11" fillId="6" borderId="0" xfId="0" applyNumberFormat="1" applyFont="1" applyFill="1" applyAlignment="1">
      <alignment vertical="center"/>
    </xf>
    <xf numFmtId="10" fontId="11" fillId="0" borderId="8" xfId="0" applyNumberFormat="1" applyFont="1" applyBorder="1" applyAlignment="1">
      <alignment vertical="center"/>
    </xf>
    <xf numFmtId="10" fontId="11" fillId="0" borderId="0" xfId="0" applyNumberFormat="1" applyFont="1" applyAlignment="1">
      <alignment vertical="center"/>
    </xf>
    <xf numFmtId="0" fontId="11" fillId="2" borderId="0" xfId="0" applyFont="1" applyFill="1" applyAlignment="1">
      <alignment vertical="center"/>
    </xf>
    <xf numFmtId="3" fontId="11" fillId="0" borderId="8" xfId="0" applyNumberFormat="1" applyFont="1" applyBorder="1"/>
    <xf numFmtId="0" fontId="11" fillId="6" borderId="0" xfId="0" applyFont="1" applyFill="1" applyAlignment="1">
      <alignment horizontal="right" vertical="center" readingOrder="1"/>
    </xf>
    <xf numFmtId="0" fontId="11" fillId="0" borderId="0" xfId="0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49" fontId="11" fillId="6" borderId="0" xfId="0" applyNumberFormat="1" applyFont="1" applyFill="1" applyAlignment="1">
      <alignment horizontal="left" vertical="center" readingOrder="1"/>
    </xf>
    <xf numFmtId="3" fontId="11" fillId="6" borderId="16" xfId="0" applyNumberFormat="1" applyFont="1" applyFill="1" applyBorder="1"/>
    <xf numFmtId="1" fontId="11" fillId="6" borderId="0" xfId="0" applyNumberFormat="1" applyFont="1" applyFill="1" applyAlignment="1">
      <alignment horizontal="left" vertical="center" readingOrder="1"/>
    </xf>
    <xf numFmtId="1" fontId="11" fillId="0" borderId="16" xfId="0" applyNumberFormat="1" applyFont="1" applyBorder="1" applyAlignment="1">
      <alignment horizontal="left" vertical="center"/>
    </xf>
    <xf numFmtId="0" fontId="11" fillId="17" borderId="21" xfId="0" applyFont="1" applyFill="1" applyBorder="1" applyAlignment="1">
      <alignment vertical="center"/>
    </xf>
    <xf numFmtId="9" fontId="11" fillId="0" borderId="21" xfId="0" applyNumberFormat="1" applyFont="1" applyBorder="1" applyAlignment="1">
      <alignment vertical="center"/>
    </xf>
    <xf numFmtId="3" fontId="11" fillId="20" borderId="8" xfId="0" applyNumberFormat="1" applyFont="1" applyFill="1" applyBorder="1" applyAlignment="1">
      <alignment vertical="center"/>
    </xf>
    <xf numFmtId="3" fontId="11" fillId="20" borderId="0" xfId="0" applyNumberFormat="1" applyFont="1" applyFill="1" applyAlignment="1">
      <alignment horizontal="right" vertical="center"/>
    </xf>
    <xf numFmtId="1" fontId="11" fillId="0" borderId="34" xfId="0" applyNumberFormat="1" applyFont="1" applyBorder="1" applyAlignment="1">
      <alignment horizontal="center" vertical="center"/>
    </xf>
    <xf numFmtId="0" fontId="11" fillId="0" borderId="30" xfId="0" applyFont="1" applyBorder="1" applyAlignment="1">
      <alignment vertical="center"/>
    </xf>
    <xf numFmtId="3" fontId="11" fillId="0" borderId="21" xfId="0" applyNumberFormat="1" applyFont="1" applyBorder="1" applyAlignment="1">
      <alignment vertical="center"/>
    </xf>
    <xf numFmtId="1" fontId="11" fillId="0" borderId="7" xfId="0" applyNumberFormat="1" applyFont="1" applyBorder="1" applyAlignment="1">
      <alignment vertical="center"/>
    </xf>
    <xf numFmtId="9" fontId="11" fillId="0" borderId="19" xfId="0" applyNumberFormat="1" applyFont="1" applyBorder="1" applyAlignment="1">
      <alignment vertical="center"/>
    </xf>
    <xf numFmtId="9" fontId="11" fillId="0" borderId="29" xfId="0" applyNumberFormat="1" applyFont="1" applyBorder="1" applyAlignment="1">
      <alignment vertical="center"/>
    </xf>
    <xf numFmtId="1" fontId="11" fillId="0" borderId="16" xfId="0" applyNumberFormat="1" applyFont="1" applyBorder="1" applyAlignment="1">
      <alignment vertical="center"/>
    </xf>
    <xf numFmtId="169" fontId="11" fillId="0" borderId="21" xfId="0" applyNumberFormat="1" applyFont="1" applyBorder="1" applyAlignment="1">
      <alignment vertical="center"/>
    </xf>
    <xf numFmtId="1" fontId="11" fillId="0" borderId="8" xfId="0" applyNumberFormat="1" applyFont="1" applyBorder="1" applyAlignment="1">
      <alignment vertical="center"/>
    </xf>
    <xf numFmtId="1" fontId="11" fillId="0" borderId="18" xfId="0" applyNumberFormat="1" applyFont="1" applyBorder="1" applyAlignment="1">
      <alignment vertical="center"/>
    </xf>
    <xf numFmtId="3" fontId="11" fillId="20" borderId="19" xfId="0" applyNumberFormat="1" applyFont="1" applyFill="1" applyBorder="1" applyAlignment="1">
      <alignment vertical="center"/>
    </xf>
    <xf numFmtId="3" fontId="11" fillId="10" borderId="8" xfId="0" applyNumberFormat="1" applyFont="1" applyFill="1" applyBorder="1" applyAlignment="1">
      <alignment vertical="center"/>
    </xf>
    <xf numFmtId="3" fontId="11" fillId="10" borderId="16" xfId="0" applyNumberFormat="1" applyFont="1" applyFill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16" xfId="0" applyNumberFormat="1" applyFont="1" applyBorder="1" applyAlignment="1">
      <alignment vertical="center"/>
    </xf>
    <xf numFmtId="14" fontId="11" fillId="0" borderId="7" xfId="0" applyNumberFormat="1" applyFont="1" applyBorder="1" applyAlignment="1">
      <alignment vertical="center"/>
    </xf>
    <xf numFmtId="14" fontId="11" fillId="0" borderId="8" xfId="0" applyNumberFormat="1" applyFont="1" applyBorder="1" applyAlignment="1">
      <alignment vertical="center"/>
    </xf>
    <xf numFmtId="3" fontId="11" fillId="0" borderId="18" xfId="0" applyNumberFormat="1" applyFont="1" applyBorder="1" applyAlignment="1">
      <alignment vertical="center"/>
    </xf>
    <xf numFmtId="14" fontId="11" fillId="0" borderId="18" xfId="0" applyNumberFormat="1" applyFont="1" applyBorder="1" applyAlignment="1">
      <alignment vertical="center"/>
    </xf>
    <xf numFmtId="14" fontId="11" fillId="0" borderId="21" xfId="0" applyNumberFormat="1" applyFont="1" applyBorder="1" applyAlignment="1">
      <alignment vertical="center"/>
    </xf>
    <xf numFmtId="14" fontId="11" fillId="0" borderId="19" xfId="0" applyNumberFormat="1" applyFont="1" applyBorder="1" applyAlignment="1">
      <alignment vertical="center"/>
    </xf>
    <xf numFmtId="14" fontId="11" fillId="0" borderId="29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0" fontId="11" fillId="8" borderId="7" xfId="0" applyFont="1" applyFill="1" applyBorder="1" applyAlignment="1">
      <alignment vertical="center"/>
    </xf>
    <xf numFmtId="1" fontId="11" fillId="8" borderId="20" xfId="0" applyNumberFormat="1" applyFont="1" applyFill="1" applyBorder="1" applyAlignment="1">
      <alignment horizontal="center" vertical="center"/>
    </xf>
    <xf numFmtId="0" fontId="11" fillId="17" borderId="7" xfId="0" applyFont="1" applyFill="1" applyBorder="1" applyAlignment="1">
      <alignment vertical="center"/>
    </xf>
    <xf numFmtId="1" fontId="11" fillId="6" borderId="21" xfId="0" applyNumberFormat="1" applyFont="1" applyFill="1" applyBorder="1" applyAlignment="1">
      <alignment vertical="center"/>
    </xf>
    <xf numFmtId="14" fontId="11" fillId="6" borderId="0" xfId="0" applyNumberFormat="1" applyFont="1" applyFill="1" applyAlignment="1">
      <alignment vertical="center"/>
    </xf>
    <xf numFmtId="14" fontId="11" fillId="6" borderId="16" xfId="0" applyNumberFormat="1" applyFont="1" applyFill="1" applyBorder="1" applyAlignment="1">
      <alignment vertical="center"/>
    </xf>
    <xf numFmtId="14" fontId="11" fillId="6" borderId="7" xfId="0" applyNumberFormat="1" applyFont="1" applyFill="1" applyBorder="1" applyAlignment="1">
      <alignment vertical="center"/>
    </xf>
    <xf numFmtId="14" fontId="11" fillId="6" borderId="8" xfId="0" applyNumberFormat="1" applyFont="1" applyFill="1" applyBorder="1" applyAlignment="1">
      <alignment vertical="center"/>
    </xf>
    <xf numFmtId="14" fontId="11" fillId="6" borderId="18" xfId="0" applyNumberFormat="1" applyFont="1" applyFill="1" applyBorder="1" applyAlignment="1">
      <alignment vertical="center"/>
    </xf>
    <xf numFmtId="1" fontId="11" fillId="6" borderId="19" xfId="0" applyNumberFormat="1" applyFont="1" applyFill="1" applyBorder="1" applyAlignment="1">
      <alignment vertical="center"/>
    </xf>
    <xf numFmtId="1" fontId="11" fillId="6" borderId="29" xfId="0" applyNumberFormat="1" applyFont="1" applyFill="1" applyBorder="1" applyAlignment="1">
      <alignment vertical="center"/>
    </xf>
    <xf numFmtId="1" fontId="11" fillId="0" borderId="21" xfId="0" applyNumberFormat="1" applyFont="1" applyBorder="1" applyAlignment="1">
      <alignment vertical="center"/>
    </xf>
    <xf numFmtId="1" fontId="11" fillId="0" borderId="19" xfId="0" applyNumberFormat="1" applyFont="1" applyBorder="1" applyAlignment="1">
      <alignment vertical="center"/>
    </xf>
    <xf numFmtId="1" fontId="11" fillId="0" borderId="29" xfId="0" applyNumberFormat="1" applyFont="1" applyBorder="1" applyAlignment="1">
      <alignment vertical="center"/>
    </xf>
    <xf numFmtId="166" fontId="11" fillId="6" borderId="19" xfId="0" applyNumberFormat="1" applyFont="1" applyFill="1" applyBorder="1" applyAlignment="1">
      <alignment vertical="center"/>
    </xf>
    <xf numFmtId="1" fontId="11" fillId="6" borderId="21" xfId="0" applyNumberFormat="1" applyFont="1" applyFill="1" applyBorder="1" applyAlignment="1">
      <alignment horizontal="center" vertical="center"/>
    </xf>
    <xf numFmtId="3" fontId="11" fillId="0" borderId="29" xfId="0" applyNumberFormat="1" applyFont="1" applyBorder="1" applyAlignment="1">
      <alignment vertical="center"/>
    </xf>
    <xf numFmtId="1" fontId="11" fillId="6" borderId="16" xfId="0" applyNumberFormat="1" applyFont="1" applyFill="1" applyBorder="1" applyAlignment="1">
      <alignment horizontal="left" vertical="center"/>
    </xf>
    <xf numFmtId="3" fontId="11" fillId="6" borderId="21" xfId="0" applyNumberFormat="1" applyFont="1" applyFill="1" applyBorder="1" applyAlignment="1">
      <alignment vertical="center"/>
    </xf>
    <xf numFmtId="3" fontId="11" fillId="6" borderId="29" xfId="0" applyNumberFormat="1" applyFont="1" applyFill="1" applyBorder="1" applyAlignment="1">
      <alignment vertical="center"/>
    </xf>
    <xf numFmtId="3" fontId="11" fillId="6" borderId="8" xfId="0" applyNumberFormat="1" applyFont="1" applyFill="1" applyBorder="1" applyAlignment="1">
      <alignment horizontal="right" vertical="center"/>
    </xf>
    <xf numFmtId="3" fontId="11" fillId="6" borderId="18" xfId="0" applyNumberFormat="1" applyFont="1" applyFill="1" applyBorder="1" applyAlignment="1">
      <alignment vertical="center"/>
    </xf>
    <xf numFmtId="1" fontId="11" fillId="0" borderId="20" xfId="0" applyNumberFormat="1" applyFont="1" applyBorder="1" applyAlignment="1">
      <alignment horizontal="left" vertical="center"/>
    </xf>
    <xf numFmtId="9" fontId="11" fillId="6" borderId="21" xfId="0" applyNumberFormat="1" applyFont="1" applyFill="1" applyBorder="1" applyAlignment="1">
      <alignment vertical="center"/>
    </xf>
    <xf numFmtId="1" fontId="11" fillId="9" borderId="1" xfId="0" applyNumberFormat="1" applyFont="1" applyFill="1" applyBorder="1" applyAlignment="1">
      <alignment horizontal="right" vertical="center"/>
    </xf>
    <xf numFmtId="0" fontId="11" fillId="9" borderId="15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vertical="center"/>
    </xf>
    <xf numFmtId="0" fontId="11" fillId="9" borderId="1" xfId="0" applyFont="1" applyFill="1" applyBorder="1" applyAlignment="1">
      <alignment vertical="center"/>
    </xf>
    <xf numFmtId="1" fontId="11" fillId="9" borderId="33" xfId="0" applyNumberFormat="1" applyFont="1" applyFill="1" applyBorder="1" applyAlignment="1">
      <alignment horizontal="center" vertical="center"/>
    </xf>
    <xf numFmtId="0" fontId="11" fillId="9" borderId="24" xfId="0" applyFont="1" applyFill="1" applyBorder="1" applyAlignment="1">
      <alignment vertical="center"/>
    </xf>
    <xf numFmtId="3" fontId="11" fillId="9" borderId="24" xfId="0" applyNumberFormat="1" applyFont="1" applyFill="1" applyBorder="1" applyAlignment="1">
      <alignment vertical="center"/>
    </xf>
    <xf numFmtId="3" fontId="11" fillId="9" borderId="33" xfId="0" applyNumberFormat="1" applyFont="1" applyFill="1" applyBorder="1" applyAlignment="1">
      <alignment vertical="center"/>
    </xf>
    <xf numFmtId="3" fontId="11" fillId="9" borderId="3" xfId="0" applyNumberFormat="1" applyFont="1" applyFill="1" applyBorder="1" applyAlignment="1">
      <alignment vertical="center"/>
    </xf>
    <xf numFmtId="3" fontId="11" fillId="9" borderId="2" xfId="0" applyNumberFormat="1" applyFont="1" applyFill="1" applyBorder="1" applyAlignment="1">
      <alignment vertical="center"/>
    </xf>
    <xf numFmtId="0" fontId="11" fillId="3" borderId="2" xfId="0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0" fontId="11" fillId="3" borderId="22" xfId="0" applyFont="1" applyFill="1" applyBorder="1" applyAlignment="1">
      <alignment vertical="center"/>
    </xf>
    <xf numFmtId="0" fontId="11" fillId="3" borderId="23" xfId="0" applyFont="1" applyFill="1" applyBorder="1" applyAlignment="1">
      <alignment vertical="center"/>
    </xf>
    <xf numFmtId="3" fontId="11" fillId="3" borderId="24" xfId="0" applyNumberFormat="1" applyFont="1" applyFill="1" applyBorder="1" applyAlignment="1">
      <alignment vertical="center"/>
    </xf>
    <xf numFmtId="3" fontId="11" fillId="3" borderId="3" xfId="0" applyNumberFormat="1" applyFont="1" applyFill="1" applyBorder="1" applyAlignment="1">
      <alignment vertical="center"/>
    </xf>
    <xf numFmtId="0" fontId="11" fillId="3" borderId="24" xfId="0" applyFont="1" applyFill="1" applyBorder="1" applyAlignment="1">
      <alignment vertical="center"/>
    </xf>
    <xf numFmtId="0" fontId="11" fillId="3" borderId="28" xfId="0" applyFont="1" applyFill="1" applyBorder="1" applyAlignment="1">
      <alignment vertical="center"/>
    </xf>
    <xf numFmtId="3" fontId="11" fillId="18" borderId="2" xfId="0" applyNumberFormat="1" applyFont="1" applyFill="1" applyBorder="1" applyAlignment="1">
      <alignment vertical="center"/>
    </xf>
    <xf numFmtId="3" fontId="11" fillId="18" borderId="3" xfId="0" applyNumberFormat="1" applyFont="1" applyFill="1" applyBorder="1" applyAlignment="1">
      <alignment vertical="center"/>
    </xf>
    <xf numFmtId="3" fontId="11" fillId="9" borderId="15" xfId="0" applyNumberFormat="1" applyFont="1" applyFill="1" applyBorder="1" applyAlignment="1">
      <alignment vertical="center"/>
    </xf>
    <xf numFmtId="1" fontId="11" fillId="0" borderId="18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vertical="center"/>
    </xf>
    <xf numFmtId="1" fontId="11" fillId="0" borderId="17" xfId="0" applyNumberFormat="1" applyFont="1" applyBorder="1" applyAlignment="1">
      <alignment horizontal="center" vertical="center"/>
    </xf>
    <xf numFmtId="0" fontId="11" fillId="0" borderId="29" xfId="0" applyFont="1" applyBorder="1" applyAlignment="1">
      <alignment horizontal="left" vertical="center" wrapText="1"/>
    </xf>
    <xf numFmtId="1" fontId="11" fillId="0" borderId="16" xfId="0" applyNumberFormat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/>
    </xf>
    <xf numFmtId="1" fontId="11" fillId="0" borderId="16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9" fontId="11" fillId="0" borderId="21" xfId="0" applyNumberFormat="1" applyFont="1" applyBorder="1" applyAlignment="1">
      <alignment horizontal="center" vertical="center" wrapText="1"/>
    </xf>
    <xf numFmtId="1" fontId="11" fillId="0" borderId="16" xfId="0" applyNumberFormat="1" applyFont="1" applyBorder="1" applyAlignment="1">
      <alignment horizontal="right" vertical="center"/>
    </xf>
    <xf numFmtId="0" fontId="24" fillId="0" borderId="29" xfId="0" applyFont="1" applyBorder="1" applyAlignment="1">
      <alignment horizontal="left" vertical="center" wrapText="1"/>
    </xf>
    <xf numFmtId="1" fontId="24" fillId="0" borderId="16" xfId="0" applyNumberFormat="1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3" fontId="24" fillId="0" borderId="19" xfId="0" applyNumberFormat="1" applyFont="1" applyBorder="1" applyAlignment="1">
      <alignment horizontal="center" vertical="center" wrapText="1"/>
    </xf>
    <xf numFmtId="0" fontId="11" fillId="7" borderId="35" xfId="0" applyFont="1" applyFill="1" applyBorder="1" applyAlignment="1">
      <alignment vertical="center"/>
    </xf>
    <xf numFmtId="1" fontId="11" fillId="7" borderId="32" xfId="0" applyNumberFormat="1" applyFont="1" applyFill="1" applyBorder="1" applyAlignment="1">
      <alignment horizontal="center" vertical="center"/>
    </xf>
    <xf numFmtId="0" fontId="11" fillId="7" borderId="31" xfId="0" applyFont="1" applyFill="1" applyBorder="1" applyAlignment="1">
      <alignment vertical="center"/>
    </xf>
    <xf numFmtId="3" fontId="11" fillId="7" borderId="13" xfId="0" applyNumberFormat="1" applyFont="1" applyFill="1" applyBorder="1" applyAlignment="1">
      <alignment vertical="center"/>
    </xf>
    <xf numFmtId="0" fontId="28" fillId="8" borderId="29" xfId="1" applyFont="1" applyFill="1" applyBorder="1" applyAlignment="1">
      <alignment vertical="center"/>
    </xf>
    <xf numFmtId="1" fontId="28" fillId="8" borderId="20" xfId="1" applyNumberFormat="1" applyFont="1" applyFill="1" applyBorder="1" applyAlignment="1">
      <alignment horizontal="center" vertical="center"/>
    </xf>
    <xf numFmtId="0" fontId="28" fillId="8" borderId="21" xfId="1" applyFont="1" applyFill="1" applyBorder="1" applyAlignment="1">
      <alignment vertical="center"/>
    </xf>
    <xf numFmtId="3" fontId="28" fillId="8" borderId="19" xfId="1" applyNumberFormat="1" applyFont="1" applyFill="1" applyBorder="1" applyAlignment="1">
      <alignment vertical="center"/>
    </xf>
    <xf numFmtId="0" fontId="28" fillId="6" borderId="29" xfId="2" applyFont="1" applyFill="1" applyBorder="1" applyAlignment="1">
      <alignment vertical="center"/>
    </xf>
    <xf numFmtId="1" fontId="28" fillId="6" borderId="20" xfId="2" applyNumberFormat="1" applyFont="1" applyFill="1" applyBorder="1" applyAlignment="1">
      <alignment horizontal="center" vertical="center"/>
    </xf>
    <xf numFmtId="0" fontId="28" fillId="6" borderId="21" xfId="2" applyFont="1" applyFill="1" applyBorder="1" applyAlignment="1">
      <alignment vertical="center"/>
    </xf>
    <xf numFmtId="3" fontId="28" fillId="6" borderId="19" xfId="2" applyNumberFormat="1" applyFont="1" applyFill="1" applyBorder="1" applyAlignment="1">
      <alignment vertical="center"/>
    </xf>
    <xf numFmtId="0" fontId="11" fillId="8" borderId="29" xfId="1" applyFont="1" applyFill="1" applyBorder="1" applyAlignment="1">
      <alignment vertical="center"/>
    </xf>
    <xf numFmtId="1" fontId="11" fillId="8" borderId="20" xfId="1" applyNumberFormat="1" applyFont="1" applyFill="1" applyBorder="1" applyAlignment="1">
      <alignment horizontal="center" vertical="center"/>
    </xf>
    <xf numFmtId="0" fontId="11" fillId="8" borderId="21" xfId="1" applyFont="1" applyFill="1" applyBorder="1" applyAlignment="1">
      <alignment vertical="center"/>
    </xf>
    <xf numFmtId="3" fontId="11" fillId="8" borderId="19" xfId="1" applyNumberFormat="1" applyFont="1" applyFill="1" applyBorder="1" applyAlignment="1">
      <alignment vertical="center"/>
    </xf>
    <xf numFmtId="1" fontId="11" fillId="0" borderId="33" xfId="0" applyNumberFormat="1" applyFont="1" applyBorder="1" applyAlignment="1">
      <alignment horizontal="center" vertical="center"/>
    </xf>
    <xf numFmtId="0" fontId="11" fillId="7" borderId="9" xfId="0" applyFont="1" applyFill="1" applyBorder="1" applyAlignment="1">
      <alignment vertical="center"/>
    </xf>
    <xf numFmtId="3" fontId="11" fillId="7" borderId="13" xfId="0" applyNumberFormat="1" applyFont="1" applyFill="1" applyBorder="1" applyAlignment="1">
      <alignment horizontal="center" vertical="center"/>
    </xf>
    <xf numFmtId="14" fontId="11" fillId="8" borderId="7" xfId="0" applyNumberFormat="1" applyFont="1" applyFill="1" applyBorder="1" applyAlignment="1">
      <alignment vertical="center"/>
    </xf>
    <xf numFmtId="1" fontId="11" fillId="8" borderId="21" xfId="0" applyNumberFormat="1" applyFont="1" applyFill="1" applyBorder="1" applyAlignment="1">
      <alignment vertical="center"/>
    </xf>
    <xf numFmtId="0" fontId="11" fillId="9" borderId="7" xfId="0" applyFont="1" applyFill="1" applyBorder="1" applyAlignment="1">
      <alignment vertical="center"/>
    </xf>
    <xf numFmtId="1" fontId="11" fillId="9" borderId="20" xfId="0" applyNumberFormat="1" applyFont="1" applyFill="1" applyBorder="1" applyAlignment="1">
      <alignment horizontal="center" vertical="center"/>
    </xf>
    <xf numFmtId="0" fontId="11" fillId="9" borderId="21" xfId="0" applyFont="1" applyFill="1" applyBorder="1" applyAlignment="1">
      <alignment vertical="center"/>
    </xf>
    <xf numFmtId="3" fontId="11" fillId="9" borderId="21" xfId="0" applyNumberFormat="1" applyFont="1" applyFill="1" applyBorder="1" applyAlignment="1">
      <alignment vertical="center"/>
    </xf>
    <xf numFmtId="0" fontId="11" fillId="9" borderId="4" xfId="0" applyFont="1" applyFill="1" applyBorder="1" applyAlignment="1">
      <alignment vertical="center"/>
    </xf>
    <xf numFmtId="1" fontId="11" fillId="9" borderId="34" xfId="0" applyNumberFormat="1" applyFont="1" applyFill="1" applyBorder="1" applyAlignment="1">
      <alignment horizontal="center" vertical="center"/>
    </xf>
    <xf numFmtId="0" fontId="11" fillId="9" borderId="27" xfId="0" applyFont="1" applyFill="1" applyBorder="1" applyAlignment="1">
      <alignment vertical="center"/>
    </xf>
    <xf numFmtId="3" fontId="11" fillId="9" borderId="27" xfId="0" applyNumberFormat="1" applyFont="1" applyFill="1" applyBorder="1" applyAlignment="1">
      <alignment vertical="center"/>
    </xf>
    <xf numFmtId="0" fontId="28" fillId="0" borderId="21" xfId="2" applyFont="1" applyBorder="1" applyAlignment="1">
      <alignment vertical="center"/>
    </xf>
    <xf numFmtId="3" fontId="28" fillId="0" borderId="19" xfId="2" applyNumberFormat="1" applyFont="1" applyBorder="1" applyAlignment="1">
      <alignment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center" vertical="center" wrapText="1"/>
    </xf>
    <xf numFmtId="1" fontId="10" fillId="0" borderId="7" xfId="0" applyNumberFormat="1" applyFont="1" applyBorder="1" applyAlignment="1">
      <alignment horizontal="right" vertical="center"/>
    </xf>
    <xf numFmtId="1" fontId="10" fillId="0" borderId="16" xfId="0" applyNumberFormat="1" applyFont="1" applyBorder="1" applyAlignment="1">
      <alignment horizontal="left" vertical="center"/>
    </xf>
    <xf numFmtId="1" fontId="10" fillId="6" borderId="20" xfId="0" applyNumberFormat="1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vertical="center"/>
    </xf>
    <xf numFmtId="1" fontId="10" fillId="0" borderId="20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3" fontId="11" fillId="0" borderId="0" xfId="0" applyNumberFormat="1" applyFont="1"/>
    <xf numFmtId="14" fontId="9" fillId="6" borderId="16" xfId="0" applyNumberFormat="1" applyFont="1" applyFill="1" applyBorder="1" applyAlignment="1">
      <alignment vertical="center"/>
    </xf>
    <xf numFmtId="1" fontId="9" fillId="6" borderId="16" xfId="0" applyNumberFormat="1" applyFont="1" applyFill="1" applyBorder="1" applyAlignment="1">
      <alignment horizontal="left" vertical="center"/>
    </xf>
    <xf numFmtId="0" fontId="8" fillId="6" borderId="16" xfId="0" applyFont="1" applyFill="1" applyBorder="1" applyAlignment="1">
      <alignment vertical="center"/>
    </xf>
    <xf numFmtId="0" fontId="7" fillId="0" borderId="16" xfId="0" applyFont="1" applyBorder="1" applyAlignment="1">
      <alignment vertical="center"/>
    </xf>
    <xf numFmtId="1" fontId="6" fillId="0" borderId="16" xfId="0" applyNumberFormat="1" applyFont="1" applyBorder="1" applyAlignment="1">
      <alignment horizontal="right" vertical="center"/>
    </xf>
    <xf numFmtId="1" fontId="5" fillId="0" borderId="7" xfId="0" applyNumberFormat="1" applyFont="1" applyBorder="1" applyAlignment="1">
      <alignment horizontal="right" vertical="center"/>
    </xf>
    <xf numFmtId="0" fontId="4" fillId="0" borderId="16" xfId="0" applyFont="1" applyBorder="1" applyAlignment="1">
      <alignment vertical="center"/>
    </xf>
    <xf numFmtId="0" fontId="11" fillId="7" borderId="11" xfId="0" applyFont="1" applyFill="1" applyBorder="1" applyAlignment="1">
      <alignment vertical="center"/>
    </xf>
    <xf numFmtId="0" fontId="11" fillId="8" borderId="0" xfId="0" applyFont="1" applyFill="1" applyAlignment="1">
      <alignment vertical="center"/>
    </xf>
    <xf numFmtId="0" fontId="20" fillId="6" borderId="16" xfId="0" applyFont="1" applyFill="1" applyBorder="1" applyAlignment="1">
      <alignment horizontal="left" vertical="center"/>
    </xf>
    <xf numFmtId="1" fontId="3" fillId="0" borderId="16" xfId="0" applyNumberFormat="1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/>
    </xf>
    <xf numFmtId="0" fontId="23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29" fillId="8" borderId="7" xfId="1" applyFont="1" applyFill="1" applyBorder="1" applyAlignment="1">
      <alignment vertical="center"/>
    </xf>
    <xf numFmtId="0" fontId="29" fillId="6" borderId="0" xfId="2" applyFont="1" applyFill="1" applyBorder="1" applyAlignment="1">
      <alignment vertical="center"/>
    </xf>
    <xf numFmtId="0" fontId="11" fillId="6" borderId="7" xfId="0" quotePrefix="1" applyFont="1" applyFill="1" applyBorder="1" applyAlignment="1">
      <alignment vertical="center"/>
    </xf>
    <xf numFmtId="0" fontId="20" fillId="8" borderId="7" xfId="1" applyFont="1" applyFill="1" applyBorder="1" applyAlignment="1">
      <alignment vertical="center"/>
    </xf>
    <xf numFmtId="0" fontId="20" fillId="7" borderId="11" xfId="0" applyFont="1" applyFill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0" fontId="29" fillId="8" borderId="0" xfId="1" applyFont="1" applyFill="1" applyBorder="1" applyAlignment="1">
      <alignment vertical="center"/>
    </xf>
    <xf numFmtId="0" fontId="11" fillId="6" borderId="0" xfId="0" quotePrefix="1" applyFont="1" applyFill="1" applyAlignment="1">
      <alignment vertical="center"/>
    </xf>
    <xf numFmtId="0" fontId="20" fillId="8" borderId="0" xfId="1" applyFont="1" applyFill="1" applyBorder="1" applyAlignment="1">
      <alignment vertical="center"/>
    </xf>
    <xf numFmtId="0" fontId="20" fillId="7" borderId="10" xfId="0" applyFont="1" applyFill="1" applyBorder="1" applyAlignment="1">
      <alignment vertical="center"/>
    </xf>
    <xf numFmtId="0" fontId="29" fillId="8" borderId="8" xfId="1" applyFont="1" applyFill="1" applyBorder="1" applyAlignment="1">
      <alignment vertical="center"/>
    </xf>
    <xf numFmtId="0" fontId="29" fillId="6" borderId="8" xfId="2" applyFont="1" applyFill="1" applyBorder="1" applyAlignment="1">
      <alignment vertical="center"/>
    </xf>
    <xf numFmtId="0" fontId="11" fillId="6" borderId="8" xfId="0" quotePrefix="1" applyFont="1" applyFill="1" applyBorder="1" applyAlignment="1">
      <alignment vertical="center"/>
    </xf>
    <xf numFmtId="0" fontId="20" fillId="8" borderId="8" xfId="1" applyFont="1" applyFill="1" applyBorder="1" applyAlignment="1">
      <alignment vertical="center"/>
    </xf>
    <xf numFmtId="0" fontId="11" fillId="6" borderId="5" xfId="0" applyFont="1" applyFill="1" applyBorder="1" applyAlignment="1">
      <alignment vertical="center"/>
    </xf>
    <xf numFmtId="3" fontId="11" fillId="0" borderId="5" xfId="0" applyNumberFormat="1" applyFont="1" applyBorder="1" applyAlignment="1">
      <alignment vertical="center"/>
    </xf>
    <xf numFmtId="0" fontId="30" fillId="0" borderId="0" xfId="0" applyFont="1" applyAlignment="1">
      <alignment horizontal="center" vertical="center" wrapText="1"/>
    </xf>
    <xf numFmtId="3" fontId="30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horizontal="center" vertical="center" wrapText="1"/>
    </xf>
    <xf numFmtId="3" fontId="31" fillId="0" borderId="0" xfId="0" applyNumberFormat="1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3" fontId="2" fillId="6" borderId="0" xfId="0" applyNumberFormat="1" applyFont="1" applyFill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Continuous" vertical="center"/>
    </xf>
    <xf numFmtId="0" fontId="23" fillId="15" borderId="9" xfId="0" applyFont="1" applyFill="1" applyBorder="1" applyAlignment="1">
      <alignment horizontal="centerContinuous" vertical="center"/>
    </xf>
    <xf numFmtId="0" fontId="23" fillId="15" borderId="11" xfId="0" applyFont="1" applyFill="1" applyBorder="1" applyAlignment="1">
      <alignment horizontal="centerContinuous" vertical="center"/>
    </xf>
    <xf numFmtId="0" fontId="23" fillId="15" borderId="14" xfId="0" applyFont="1" applyFill="1" applyBorder="1" applyAlignment="1">
      <alignment horizontal="centerContinuous" vertical="center"/>
    </xf>
    <xf numFmtId="0" fontId="23" fillId="22" borderId="9" xfId="0" applyFont="1" applyFill="1" applyBorder="1" applyAlignment="1">
      <alignment horizontal="centerContinuous" vertical="center"/>
    </xf>
    <xf numFmtId="0" fontId="23" fillId="22" borderId="11" xfId="0" applyFont="1" applyFill="1" applyBorder="1" applyAlignment="1">
      <alignment horizontal="centerContinuous" vertical="center"/>
    </xf>
    <xf numFmtId="0" fontId="23" fillId="22" borderId="14" xfId="0" applyFont="1" applyFill="1" applyBorder="1" applyAlignment="1">
      <alignment horizontal="centerContinuous" vertical="center"/>
    </xf>
    <xf numFmtId="0" fontId="23" fillId="20" borderId="11" xfId="0" applyFont="1" applyFill="1" applyBorder="1" applyAlignment="1">
      <alignment horizontal="centerContinuous" vertical="center"/>
    </xf>
    <xf numFmtId="0" fontId="23" fillId="20" borderId="14" xfId="0" applyFont="1" applyFill="1" applyBorder="1" applyAlignment="1">
      <alignment horizontal="centerContinuous" vertical="center"/>
    </xf>
    <xf numFmtId="0" fontId="23" fillId="20" borderId="9" xfId="0" applyFont="1" applyFill="1" applyBorder="1" applyAlignment="1">
      <alignment horizontal="centerContinuous" vertical="center"/>
    </xf>
    <xf numFmtId="0" fontId="1" fillId="6" borderId="8" xfId="0" applyFont="1" applyFill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</cellXfs>
  <cellStyles count="7">
    <cellStyle name="Monétaire 2" xfId="6" xr:uid="{C8AF3F4A-7A05-364F-ABE7-93DE73B13797}"/>
    <cellStyle name="NiveauLigne_1" xfId="1" builtinId="1" iLevel="0"/>
    <cellStyle name="NiveauLigne_2" xfId="2" builtinId="1" iLevel="1"/>
    <cellStyle name="Normal" xfId="0" builtinId="0"/>
    <cellStyle name="Normal 2" xfId="5" xr:uid="{AE0716BB-0D65-9F47-8B9F-C1BA16B6FEB5}"/>
    <cellStyle name="Normal 2 2" xfId="4" xr:uid="{B47B7F9C-E223-8E4B-8AAA-6328502FEEDA}"/>
    <cellStyle name="Normal 3" xfId="3" xr:uid="{1629EB54-3F77-224E-99F7-63C11468604A}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00"/>
      <color rgb="FFFCF305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943E-012F-5943-9861-9AC840FC414F}">
  <sheetPr codeName="Feuil1"/>
  <dimension ref="B1:K32"/>
  <sheetViews>
    <sheetView showGridLines="0" topLeftCell="A3" workbookViewId="0">
      <selection activeCell="G35" sqref="G35"/>
    </sheetView>
  </sheetViews>
  <sheetFormatPr baseColWidth="10" defaultColWidth="10.7109375" defaultRowHeight="15.75"/>
  <cols>
    <col min="1" max="1" width="4.5703125" style="275" customWidth="1"/>
    <col min="2" max="2" width="28.42578125" style="275" customWidth="1"/>
    <col min="3" max="3" width="12.140625" style="275" customWidth="1"/>
    <col min="4" max="4" width="11.140625" style="275" customWidth="1"/>
    <col min="5" max="5" width="11.7109375" style="275" customWidth="1"/>
    <col min="6" max="6" width="14.85546875" style="309" customWidth="1"/>
    <col min="7" max="10" width="10.7109375" style="309"/>
    <col min="11" max="11" width="43.7109375" style="309" customWidth="1"/>
    <col min="12" max="16384" width="10.7109375" style="275"/>
  </cols>
  <sheetData>
    <row r="1" spans="2:11" s="273" customFormat="1" ht="11.25" customHeight="1">
      <c r="C1" s="274"/>
      <c r="D1" s="274"/>
      <c r="E1" s="274"/>
      <c r="F1" s="306"/>
      <c r="G1" s="307"/>
      <c r="H1" s="307"/>
      <c r="I1" s="308"/>
      <c r="J1" s="308"/>
      <c r="K1" s="308"/>
    </row>
    <row r="2" spans="2:11" s="273" customFormat="1">
      <c r="B2" s="273" t="s">
        <v>7</v>
      </c>
      <c r="C2" s="274"/>
      <c r="D2" s="274"/>
      <c r="E2" s="274"/>
      <c r="F2" s="306"/>
      <c r="G2" s="307"/>
      <c r="H2" s="307"/>
      <c r="I2" s="308"/>
      <c r="J2" s="308"/>
      <c r="K2" s="308"/>
    </row>
    <row r="3" spans="2:11" s="273" customFormat="1">
      <c r="C3" s="274"/>
      <c r="D3" s="274"/>
      <c r="E3" s="274"/>
      <c r="F3" s="306"/>
      <c r="G3" s="307"/>
      <c r="H3" s="307"/>
      <c r="I3" s="308"/>
      <c r="J3" s="308"/>
      <c r="K3" s="308"/>
    </row>
    <row r="4" spans="2:11" s="273" customFormat="1">
      <c r="B4" s="273" t="s">
        <v>1614</v>
      </c>
      <c r="C4" s="274"/>
      <c r="D4" s="274"/>
      <c r="E4" s="274"/>
      <c r="F4" s="306"/>
      <c r="G4" s="307"/>
      <c r="H4" s="307"/>
      <c r="I4" s="308"/>
      <c r="J4" s="308"/>
      <c r="K4" s="308"/>
    </row>
    <row r="5" spans="2:11" s="273" customFormat="1">
      <c r="B5" s="273" t="s">
        <v>1616</v>
      </c>
      <c r="C5" s="274"/>
      <c r="D5" s="274"/>
      <c r="E5" s="274"/>
      <c r="F5" s="306"/>
      <c r="G5" s="307"/>
      <c r="H5" s="307"/>
      <c r="I5" s="308"/>
      <c r="J5" s="308"/>
      <c r="K5" s="308"/>
    </row>
    <row r="6" spans="2:11" s="273" customFormat="1">
      <c r="B6" s="273" t="s">
        <v>1615</v>
      </c>
      <c r="C6" s="274"/>
      <c r="D6" s="274"/>
      <c r="E6" s="274"/>
      <c r="F6" s="306"/>
      <c r="G6" s="307"/>
      <c r="H6" s="307"/>
      <c r="I6" s="308"/>
      <c r="J6" s="308"/>
      <c r="K6" s="308"/>
    </row>
    <row r="7" spans="2:11" s="273" customFormat="1">
      <c r="C7" s="274"/>
      <c r="D7" s="274"/>
      <c r="E7" s="274"/>
      <c r="F7" s="306"/>
      <c r="G7" s="307"/>
      <c r="H7" s="307"/>
      <c r="I7" s="308"/>
      <c r="J7" s="308"/>
      <c r="K7" s="308"/>
    </row>
    <row r="8" spans="2:11" s="273" customFormat="1">
      <c r="B8" s="273" t="s">
        <v>1617</v>
      </c>
      <c r="C8" s="274"/>
      <c r="D8" s="274"/>
      <c r="E8" s="274"/>
      <c r="F8" s="306"/>
      <c r="G8" s="307"/>
      <c r="H8" s="307"/>
      <c r="I8" s="308"/>
      <c r="J8" s="308"/>
      <c r="K8" s="308"/>
    </row>
    <row r="9" spans="2:11" ht="8.25" customHeight="1"/>
    <row r="10" spans="2:11">
      <c r="B10" s="276"/>
      <c r="C10" s="277"/>
      <c r="D10" s="277"/>
      <c r="E10" s="277"/>
      <c r="F10" s="310"/>
      <c r="G10" s="311"/>
      <c r="H10" s="311"/>
      <c r="I10" s="311"/>
      <c r="J10" s="312"/>
      <c r="K10" s="313"/>
    </row>
    <row r="11" spans="2:11" ht="15.6" customHeight="1">
      <c r="B11" s="297" t="s">
        <v>1598</v>
      </c>
      <c r="C11" s="296" t="s">
        <v>1618</v>
      </c>
      <c r="D11" s="295" t="s">
        <v>1619</v>
      </c>
      <c r="E11" s="296" t="s">
        <v>1620</v>
      </c>
      <c r="F11" s="314" t="s">
        <v>1623</v>
      </c>
      <c r="G11" s="315" t="s">
        <v>1600</v>
      </c>
      <c r="H11" s="316" t="s">
        <v>1601</v>
      </c>
      <c r="I11" s="315" t="s">
        <v>1602</v>
      </c>
      <c r="J11" s="316" t="s">
        <v>1599</v>
      </c>
      <c r="K11" s="317" t="s">
        <v>1603</v>
      </c>
    </row>
    <row r="12" spans="2:11">
      <c r="B12" s="298"/>
      <c r="C12" s="299"/>
      <c r="D12" s="292"/>
      <c r="E12" s="299"/>
      <c r="F12" s="318"/>
      <c r="G12" s="319" t="s">
        <v>1605</v>
      </c>
      <c r="H12" s="318" t="s">
        <v>1606</v>
      </c>
      <c r="I12" s="319" t="s">
        <v>1607</v>
      </c>
      <c r="J12" s="318" t="s">
        <v>1604</v>
      </c>
      <c r="K12" s="320" t="s">
        <v>1608</v>
      </c>
    </row>
    <row r="13" spans="2:11">
      <c r="B13" s="278"/>
      <c r="C13" s="300" t="s">
        <v>775</v>
      </c>
      <c r="D13" s="301" t="s">
        <v>775</v>
      </c>
      <c r="E13" s="300" t="s">
        <v>775</v>
      </c>
      <c r="F13" s="321" t="s">
        <v>775</v>
      </c>
      <c r="G13" s="322" t="s">
        <v>775</v>
      </c>
      <c r="H13" s="321" t="s">
        <v>775</v>
      </c>
      <c r="I13" s="323"/>
      <c r="J13" s="324"/>
      <c r="K13" s="325"/>
    </row>
    <row r="14" spans="2:11">
      <c r="B14" s="279"/>
      <c r="C14" s="294"/>
      <c r="D14" s="293"/>
      <c r="E14" s="294"/>
      <c r="F14" s="326"/>
      <c r="G14" s="327"/>
      <c r="H14" s="326"/>
      <c r="I14" s="328"/>
      <c r="J14" s="329"/>
      <c r="K14" s="302"/>
    </row>
    <row r="15" spans="2:11">
      <c r="B15" s="279"/>
      <c r="C15" s="294"/>
      <c r="D15" s="293"/>
      <c r="E15" s="294"/>
      <c r="F15" s="326"/>
      <c r="G15" s="327"/>
      <c r="H15" s="326"/>
      <c r="I15" s="328"/>
      <c r="J15" s="329"/>
      <c r="K15" s="302"/>
    </row>
    <row r="16" spans="2:11">
      <c r="B16" s="279"/>
      <c r="C16" s="294"/>
      <c r="D16" s="293"/>
      <c r="E16" s="294"/>
      <c r="F16" s="326"/>
      <c r="G16" s="327"/>
      <c r="H16" s="326"/>
      <c r="I16" s="328"/>
      <c r="J16" s="329"/>
      <c r="K16" s="302"/>
    </row>
    <row r="17" spans="2:11">
      <c r="B17" s="280"/>
      <c r="C17" s="294"/>
      <c r="D17" s="293"/>
      <c r="E17" s="294"/>
      <c r="F17" s="326"/>
      <c r="G17" s="327"/>
      <c r="H17" s="326"/>
      <c r="I17" s="328"/>
      <c r="J17" s="329"/>
      <c r="K17" s="330"/>
    </row>
    <row r="18" spans="2:11">
      <c r="B18" s="280"/>
      <c r="C18" s="294"/>
      <c r="D18" s="293"/>
      <c r="E18" s="294"/>
      <c r="F18" s="326"/>
      <c r="G18" s="327"/>
      <c r="H18" s="326"/>
      <c r="I18" s="328"/>
      <c r="J18" s="329"/>
      <c r="K18" s="331"/>
    </row>
    <row r="19" spans="2:11">
      <c r="B19" s="279"/>
      <c r="C19" s="294"/>
      <c r="D19" s="293"/>
      <c r="E19" s="294"/>
      <c r="F19" s="326"/>
      <c r="G19" s="327"/>
      <c r="H19" s="326"/>
      <c r="I19" s="328"/>
      <c r="J19" s="329"/>
      <c r="K19" s="331"/>
    </row>
    <row r="20" spans="2:11">
      <c r="B20" s="279"/>
      <c r="C20" s="294"/>
      <c r="D20" s="293"/>
      <c r="E20" s="294"/>
      <c r="F20" s="326"/>
      <c r="G20" s="327"/>
      <c r="H20" s="326"/>
      <c r="I20" s="328"/>
      <c r="J20" s="329"/>
      <c r="K20" s="302"/>
    </row>
    <row r="21" spans="2:11">
      <c r="B21" s="279"/>
      <c r="C21" s="294"/>
      <c r="D21" s="293"/>
      <c r="E21" s="294"/>
      <c r="F21" s="326"/>
      <c r="G21" s="327"/>
      <c r="H21" s="326"/>
      <c r="I21" s="328"/>
      <c r="J21" s="329"/>
      <c r="K21" s="302"/>
    </row>
    <row r="22" spans="2:11">
      <c r="B22" s="280"/>
      <c r="C22" s="294"/>
      <c r="D22" s="293"/>
      <c r="E22" s="294"/>
      <c r="F22" s="326"/>
      <c r="G22" s="327"/>
      <c r="H22" s="326"/>
      <c r="I22" s="328"/>
      <c r="J22" s="329"/>
      <c r="K22" s="330"/>
    </row>
    <row r="23" spans="2:11">
      <c r="B23" s="303"/>
      <c r="C23" s="304"/>
      <c r="D23" s="305"/>
      <c r="E23" s="304"/>
      <c r="F23" s="332"/>
      <c r="G23" s="333"/>
      <c r="H23" s="332"/>
      <c r="I23" s="334"/>
      <c r="J23" s="335"/>
      <c r="K23" s="336"/>
    </row>
    <row r="24" spans="2:11">
      <c r="B24" s="281" t="s">
        <v>1609</v>
      </c>
      <c r="C24" s="290">
        <f>SUM(C14:C23)</f>
        <v>0</v>
      </c>
      <c r="D24" s="290">
        <f t="shared" ref="D24:F24" si="0">SUM(D14:D23)</f>
        <v>0</v>
      </c>
      <c r="E24" s="290">
        <f t="shared" si="0"/>
        <v>0</v>
      </c>
      <c r="F24" s="355">
        <f t="shared" si="0"/>
        <v>0</v>
      </c>
      <c r="G24" s="355">
        <f t="shared" ref="G24" si="1">SUM(G14:G23)</f>
        <v>0</v>
      </c>
      <c r="H24" s="355">
        <f t="shared" ref="H24" si="2">SUM(H14:H23)</f>
        <v>0</v>
      </c>
      <c r="I24" s="356">
        <f>SUM($I$13:$I$23)</f>
        <v>0</v>
      </c>
      <c r="J24" s="357"/>
      <c r="K24" s="358"/>
    </row>
    <row r="25" spans="2:11">
      <c r="B25" s="287"/>
      <c r="C25" s="291" t="s">
        <v>775</v>
      </c>
      <c r="D25" s="291" t="s">
        <v>775</v>
      </c>
      <c r="E25" s="291" t="s">
        <v>775</v>
      </c>
      <c r="F25" s="359" t="s">
        <v>775</v>
      </c>
      <c r="G25" s="360">
        <f>G24+H24</f>
        <v>0</v>
      </c>
      <c r="H25" s="346"/>
      <c r="I25" s="361"/>
      <c r="J25" s="362"/>
      <c r="K25" s="363" t="s">
        <v>1610</v>
      </c>
    </row>
    <row r="26" spans="2:11">
      <c r="B26" s="282"/>
      <c r="C26" s="283"/>
      <c r="D26" s="283"/>
      <c r="E26" s="283"/>
      <c r="F26" s="337"/>
      <c r="G26" s="337"/>
      <c r="H26" s="337"/>
      <c r="I26" s="337"/>
      <c r="K26" s="337"/>
    </row>
    <row r="27" spans="2:11" ht="31.5">
      <c r="B27" s="285" t="s">
        <v>1596</v>
      </c>
      <c r="C27" s="285" t="s">
        <v>1618</v>
      </c>
      <c r="D27" s="285"/>
      <c r="E27" s="285"/>
      <c r="F27" s="338" t="s">
        <v>1622</v>
      </c>
      <c r="G27" s="339" t="s">
        <v>1621</v>
      </c>
      <c r="H27" s="340"/>
      <c r="I27" s="340"/>
      <c r="J27" s="341"/>
      <c r="K27" s="339" t="s">
        <v>1597</v>
      </c>
    </row>
    <row r="28" spans="2:11" ht="18.600000000000001" customHeight="1">
      <c r="B28" s="281"/>
      <c r="C28" s="286"/>
      <c r="D28" s="286"/>
      <c r="E28" s="286"/>
      <c r="F28" s="342"/>
      <c r="G28" s="342"/>
      <c r="H28" s="342"/>
      <c r="I28" s="343"/>
      <c r="J28" s="344"/>
      <c r="K28" s="345"/>
    </row>
    <row r="29" spans="2:11">
      <c r="B29" s="287"/>
      <c r="C29" s="288"/>
      <c r="D29" s="287"/>
      <c r="E29" s="288"/>
      <c r="F29" s="342">
        <f>+G25-G28</f>
        <v>0</v>
      </c>
      <c r="G29" s="346"/>
      <c r="H29" s="346"/>
      <c r="I29" s="342"/>
      <c r="J29" s="342"/>
      <c r="K29" s="347" t="s">
        <v>1611</v>
      </c>
    </row>
    <row r="30" spans="2:11">
      <c r="B30" s="287"/>
      <c r="C30" s="289"/>
      <c r="D30" s="287"/>
      <c r="E30" s="289"/>
      <c r="F30" s="348" t="e">
        <f>F29/G28</f>
        <v>#DIV/0!</v>
      </c>
      <c r="G30" s="348"/>
      <c r="H30" s="348"/>
      <c r="I30" s="346"/>
      <c r="J30" s="349"/>
      <c r="K30" s="350" t="s">
        <v>1612</v>
      </c>
    </row>
    <row r="31" spans="2:11" ht="15" customHeight="1">
      <c r="B31" s="6"/>
      <c r="C31" s="7"/>
      <c r="D31" s="7"/>
      <c r="E31" s="7"/>
      <c r="F31" s="351"/>
      <c r="G31" s="351"/>
      <c r="H31" s="351"/>
      <c r="I31" s="352"/>
      <c r="J31" s="353"/>
      <c r="K31" s="353"/>
    </row>
    <row r="32" spans="2:11">
      <c r="B32" s="284"/>
      <c r="C32" s="283" t="s">
        <v>1613</v>
      </c>
      <c r="D32" s="283"/>
      <c r="E32" s="283"/>
      <c r="F32" s="337"/>
      <c r="G32" s="337"/>
      <c r="H32" s="337"/>
      <c r="I32" s="337"/>
      <c r="J32" s="337"/>
      <c r="K32" s="35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outlinePr summaryBelow="0"/>
  </sheetPr>
  <dimension ref="A1:HF1848"/>
  <sheetViews>
    <sheetView showGridLines="0" tabSelected="1" topLeftCell="A18" zoomScaleNormal="100" zoomScaleSheetLayoutView="90" workbookViewId="0">
      <pane xSplit="3" ySplit="6" topLeftCell="D54" activePane="bottomRight" state="frozen"/>
      <selection activeCell="A18" sqref="A18"/>
      <selection pane="topRight" activeCell="D18" sqref="D18"/>
      <selection pane="bottomLeft" activeCell="A24" sqref="A24"/>
      <selection pane="bottomRight" activeCell="A196" sqref="A196"/>
    </sheetView>
  </sheetViews>
  <sheetFormatPr baseColWidth="10" defaultColWidth="12.42578125" defaultRowHeight="15.75" outlineLevelRow="4" outlineLevelCol="1"/>
  <cols>
    <col min="1" max="1" width="9.140625" style="376" bestFit="1" customWidth="1"/>
    <col min="2" max="2" width="4.7109375" style="371" customWidth="1"/>
    <col min="3" max="3" width="50.140625" style="521" customWidth="1"/>
    <col min="4" max="4" width="8.140625" style="371" customWidth="1"/>
    <col min="5" max="5" width="4.42578125" style="610" customWidth="1"/>
    <col min="6" max="6" width="5.28515625" style="423" customWidth="1"/>
    <col min="7" max="7" width="9" style="405" customWidth="1"/>
    <col min="8" max="8" width="7.42578125" style="378" customWidth="1"/>
    <col min="9" max="9" width="5" style="450" customWidth="1"/>
    <col min="10" max="10" width="7.85546875" style="405" customWidth="1"/>
    <col min="11" max="11" width="7" style="366" customWidth="1"/>
    <col min="12" max="12" width="4.140625" style="423" customWidth="1"/>
    <col min="13" max="13" width="6.42578125" style="405" customWidth="1"/>
    <col min="14" max="14" width="7.42578125" style="366" customWidth="1"/>
    <col min="15" max="15" width="10.140625" style="366" customWidth="1"/>
    <col min="16" max="16" width="9.42578125" style="366" customWidth="1"/>
    <col min="17" max="17" width="5.28515625" style="379" customWidth="1"/>
    <col min="18" max="18" width="25.7109375" style="521" customWidth="1" outlineLevel="1"/>
    <col min="19" max="19" width="15.85546875" style="371" customWidth="1" outlineLevel="1"/>
    <col min="20" max="20" width="8.5703125" style="422" customWidth="1" outlineLevel="1"/>
    <col min="21" max="21" width="5.42578125" style="423" customWidth="1" outlineLevel="1"/>
    <col min="22" max="22" width="8.140625" style="405" customWidth="1" outlineLevel="1"/>
    <col min="23" max="23" width="8.85546875" style="366" customWidth="1" outlineLevel="1"/>
    <col min="24" max="24" width="5.5703125" style="423" customWidth="1" outlineLevel="1"/>
    <col min="25" max="25" width="7.7109375" style="405" customWidth="1" outlineLevel="1"/>
    <col min="26" max="26" width="9.85546875" style="366" customWidth="1" outlineLevel="1"/>
    <col min="27" max="27" width="5.42578125" style="423" customWidth="1" outlineLevel="1"/>
    <col min="28" max="28" width="7.42578125" style="405" customWidth="1" outlineLevel="1"/>
    <col min="29" max="29" width="8.85546875" style="366" customWidth="1" outlineLevel="1"/>
    <col min="30" max="30" width="10.140625" style="378" customWidth="1" outlineLevel="1"/>
    <col min="31" max="31" width="4" style="379" customWidth="1"/>
    <col min="32" max="32" width="11.7109375" style="366" customWidth="1"/>
    <col min="33" max="33" width="11.140625" style="378" customWidth="1"/>
    <col min="34" max="34" width="9.42578125" style="378" customWidth="1"/>
    <col min="35" max="35" width="6.140625" style="379" customWidth="1"/>
    <col min="36" max="36" width="12" style="378" customWidth="1"/>
    <col min="37" max="37" width="10.85546875" style="378" customWidth="1"/>
    <col min="38" max="38" width="11.7109375" style="371" customWidth="1"/>
    <col min="39" max="39" width="11.7109375" style="375" customWidth="1"/>
    <col min="40" max="43" width="8.140625" style="371" customWidth="1"/>
    <col min="44" max="44" width="10.140625" style="366" customWidth="1"/>
    <col min="45" max="45" width="9.42578125" style="454" customWidth="1"/>
    <col min="46" max="46" width="11.140625" style="366" customWidth="1"/>
    <col min="47" max="47" width="10.28515625" style="366" customWidth="1"/>
    <col min="48" max="50" width="9.42578125" style="366" customWidth="1"/>
    <col min="51" max="51" width="8.85546875" style="366" customWidth="1"/>
    <col min="52" max="52" width="1" style="379" customWidth="1"/>
    <col min="53" max="53" width="9.42578125" style="366" customWidth="1"/>
    <col min="54" max="54" width="5.7109375" style="201" customWidth="1"/>
    <col min="55" max="55" width="4.42578125" style="375" customWidth="1"/>
    <col min="56" max="56" width="10.140625" style="366" customWidth="1"/>
    <col min="57" max="58" width="10.28515625" style="366" customWidth="1"/>
    <col min="59" max="61" width="9.42578125" style="366" customWidth="1"/>
    <col min="62" max="63" width="12.42578125" style="375"/>
    <col min="64" max="64" width="10.140625" style="366" customWidth="1"/>
    <col min="65" max="214" width="12.42578125" style="375"/>
    <col min="215" max="16384" width="12.42578125" style="371"/>
  </cols>
  <sheetData>
    <row r="1" spans="1:64" ht="17.45" customHeight="1">
      <c r="A1" s="176"/>
      <c r="B1" s="20"/>
      <c r="C1" s="21"/>
      <c r="D1" s="367"/>
      <c r="E1" s="368"/>
      <c r="F1" s="369"/>
      <c r="G1" s="370"/>
      <c r="H1" s="11"/>
      <c r="I1" s="369"/>
      <c r="J1" s="370"/>
      <c r="K1" s="11"/>
      <c r="L1" s="369"/>
      <c r="M1" s="370"/>
      <c r="N1" s="11"/>
      <c r="O1" s="11"/>
      <c r="P1" s="11"/>
      <c r="Q1" s="16"/>
      <c r="R1" s="371"/>
      <c r="S1" s="367"/>
      <c r="T1" s="369"/>
      <c r="U1" s="369"/>
      <c r="V1" s="370"/>
      <c r="W1" s="11"/>
      <c r="X1" s="369"/>
      <c r="Y1" s="370"/>
      <c r="Z1" s="11"/>
      <c r="AA1" s="369"/>
      <c r="AB1" s="370"/>
      <c r="AC1" s="11"/>
      <c r="AD1" s="11"/>
      <c r="AE1" s="16"/>
      <c r="AF1" s="11"/>
      <c r="AG1" s="11"/>
      <c r="AH1" s="11"/>
      <c r="AI1" s="16"/>
      <c r="AJ1" s="372"/>
      <c r="AK1" s="373"/>
      <c r="AL1" s="372"/>
      <c r="AM1" s="374"/>
      <c r="AN1" s="367"/>
      <c r="AO1" s="367"/>
      <c r="AP1" s="367"/>
      <c r="AQ1" s="367"/>
      <c r="AR1" s="11"/>
      <c r="AS1" s="16"/>
      <c r="AT1" s="11"/>
      <c r="AU1" s="11"/>
      <c r="AV1" s="11"/>
      <c r="AW1" s="11"/>
      <c r="AX1" s="11"/>
      <c r="AY1" s="11"/>
      <c r="AZ1" s="16"/>
      <c r="BA1" s="11"/>
      <c r="BD1" s="11"/>
      <c r="BE1" s="11"/>
      <c r="BF1" s="11"/>
      <c r="BG1" s="11"/>
      <c r="BH1" s="11"/>
      <c r="BI1" s="11"/>
      <c r="BL1" s="11"/>
    </row>
    <row r="2" spans="1:64">
      <c r="C2" s="371" t="s">
        <v>7</v>
      </c>
      <c r="E2" s="377"/>
      <c r="F2" s="371"/>
      <c r="G2" s="378"/>
      <c r="I2" s="371"/>
      <c r="J2" s="378"/>
      <c r="K2" s="378"/>
      <c r="L2" s="371"/>
      <c r="M2" s="378"/>
      <c r="N2" s="378"/>
      <c r="O2" s="378"/>
      <c r="P2" s="378"/>
      <c r="R2" s="371" t="s">
        <v>0</v>
      </c>
      <c r="T2" s="371"/>
      <c r="U2" s="371"/>
      <c r="V2" s="378"/>
      <c r="W2" s="378"/>
      <c r="X2" s="371"/>
      <c r="Y2" s="378"/>
      <c r="Z2" s="378"/>
      <c r="AA2" s="371"/>
      <c r="AB2" s="378"/>
      <c r="AC2" s="378"/>
      <c r="AF2" s="378"/>
      <c r="AR2" s="378"/>
      <c r="AS2" s="379"/>
      <c r="AT2" s="378"/>
      <c r="AU2" s="378"/>
      <c r="AV2" s="378"/>
      <c r="AW2" s="378"/>
      <c r="AX2" s="378"/>
      <c r="AY2" s="378"/>
      <c r="BA2" s="378"/>
      <c r="BD2" s="378"/>
      <c r="BE2" s="378"/>
      <c r="BF2" s="378"/>
      <c r="BG2" s="378"/>
      <c r="BH2" s="378"/>
      <c r="BI2" s="378"/>
      <c r="BL2" s="378"/>
    </row>
    <row r="3" spans="1:64" ht="12" customHeight="1">
      <c r="C3" s="371"/>
      <c r="E3" s="377"/>
      <c r="F3" s="371"/>
      <c r="G3" s="378"/>
      <c r="I3" s="371"/>
      <c r="J3" s="378"/>
      <c r="K3" s="378"/>
      <c r="L3" s="371"/>
      <c r="M3" s="378"/>
      <c r="N3" s="378"/>
      <c r="O3" s="378"/>
      <c r="P3" s="378"/>
      <c r="R3" s="371"/>
      <c r="T3" s="371"/>
      <c r="U3" s="371"/>
      <c r="V3" s="378"/>
      <c r="W3" s="378"/>
      <c r="X3" s="371"/>
      <c r="Y3" s="378"/>
      <c r="Z3" s="378"/>
      <c r="AA3" s="371"/>
      <c r="AB3" s="378"/>
      <c r="AC3" s="378"/>
      <c r="AF3" s="378"/>
      <c r="AR3" s="378"/>
      <c r="AS3" s="379"/>
      <c r="AT3" s="378"/>
      <c r="AU3" s="378"/>
      <c r="AV3" s="378"/>
      <c r="AW3" s="378"/>
      <c r="AX3" s="378"/>
      <c r="AY3" s="378"/>
      <c r="BA3" s="378"/>
      <c r="BD3" s="378"/>
      <c r="BE3" s="378"/>
      <c r="BF3" s="378"/>
      <c r="BG3" s="378"/>
      <c r="BH3" s="378"/>
      <c r="BI3" s="378"/>
      <c r="BL3" s="378"/>
    </row>
    <row r="4" spans="1:64">
      <c r="C4" s="371" t="s">
        <v>8</v>
      </c>
      <c r="E4" s="377"/>
      <c r="F4" s="371"/>
      <c r="G4" s="378"/>
      <c r="I4" s="371"/>
      <c r="J4" s="378"/>
      <c r="K4" s="378"/>
      <c r="L4" s="371"/>
      <c r="M4" s="378"/>
      <c r="N4" s="378"/>
      <c r="O4" s="378"/>
      <c r="P4" s="378"/>
      <c r="R4" s="371" t="s">
        <v>1</v>
      </c>
      <c r="T4" s="371"/>
      <c r="U4" s="371"/>
      <c r="V4" s="378"/>
      <c r="W4" s="378"/>
      <c r="X4" s="371"/>
      <c r="Y4" s="378"/>
      <c r="Z4" s="378"/>
      <c r="AA4" s="371"/>
      <c r="AB4" s="378"/>
      <c r="AC4" s="378"/>
      <c r="AF4" s="378"/>
      <c r="AR4" s="378"/>
      <c r="AS4" s="379"/>
      <c r="AT4" s="378"/>
      <c r="AU4" s="378"/>
      <c r="AV4" s="378"/>
      <c r="AW4" s="378"/>
      <c r="AX4" s="378"/>
      <c r="AY4" s="378"/>
      <c r="BA4" s="378"/>
      <c r="BD4" s="378"/>
      <c r="BE4" s="378"/>
      <c r="BF4" s="378"/>
      <c r="BG4" s="378"/>
      <c r="BH4" s="378"/>
      <c r="BI4" s="378"/>
      <c r="BL4" s="378"/>
    </row>
    <row r="5" spans="1:64">
      <c r="C5" s="371" t="s">
        <v>9</v>
      </c>
      <c r="E5" s="377"/>
      <c r="F5" s="371"/>
      <c r="G5" s="378"/>
      <c r="I5" s="371"/>
      <c r="J5" s="378"/>
      <c r="K5" s="378"/>
      <c r="L5" s="371"/>
      <c r="M5" s="378"/>
      <c r="N5" s="378"/>
      <c r="O5" s="378"/>
      <c r="P5" s="378"/>
      <c r="R5" s="371"/>
      <c r="T5" s="371"/>
      <c r="U5" s="371"/>
      <c r="V5" s="378"/>
      <c r="W5" s="378"/>
      <c r="X5" s="371"/>
      <c r="Y5" s="378"/>
      <c r="Z5" s="378"/>
      <c r="AA5" s="371"/>
      <c r="AB5" s="378"/>
      <c r="AC5" s="378"/>
      <c r="AF5" s="378"/>
      <c r="AR5" s="378"/>
      <c r="AS5" s="379"/>
      <c r="AT5" s="378"/>
      <c r="AU5" s="378"/>
      <c r="AV5" s="378"/>
      <c r="AW5" s="378"/>
      <c r="AX5" s="378"/>
      <c r="AY5" s="378"/>
      <c r="BA5" s="378"/>
      <c r="BD5" s="378"/>
      <c r="BE5" s="378"/>
      <c r="BF5" s="378"/>
      <c r="BG5" s="378"/>
      <c r="BH5" s="378"/>
      <c r="BI5" s="378"/>
      <c r="BL5" s="378"/>
    </row>
    <row r="6" spans="1:64">
      <c r="C6" s="371"/>
      <c r="E6" s="377"/>
      <c r="F6" s="371"/>
      <c r="G6" s="378"/>
      <c r="I6" s="371"/>
      <c r="J6" s="378"/>
      <c r="K6" s="378"/>
      <c r="L6" s="371"/>
      <c r="M6" s="378"/>
      <c r="N6" s="378"/>
      <c r="O6" s="378"/>
      <c r="P6" s="378"/>
      <c r="R6" s="371"/>
      <c r="T6" s="371"/>
      <c r="U6" s="371"/>
      <c r="V6" s="378"/>
      <c r="W6" s="378"/>
      <c r="X6" s="371"/>
      <c r="Y6" s="378"/>
      <c r="Z6" s="378"/>
      <c r="AA6" s="371"/>
      <c r="AB6" s="378"/>
      <c r="AC6" s="378"/>
      <c r="AF6" s="378"/>
      <c r="AR6" s="378"/>
      <c r="AS6" s="379"/>
      <c r="AT6" s="378"/>
      <c r="AU6" s="378"/>
      <c r="AV6" s="378"/>
      <c r="AW6" s="378"/>
      <c r="AX6" s="378"/>
      <c r="AY6" s="378"/>
      <c r="BA6" s="378"/>
      <c r="BD6" s="378"/>
      <c r="BE6" s="378"/>
      <c r="BF6" s="378"/>
      <c r="BG6" s="378"/>
      <c r="BH6" s="378"/>
      <c r="BI6" s="378"/>
      <c r="BL6" s="378"/>
    </row>
    <row r="7" spans="1:64">
      <c r="C7" s="371" t="s">
        <v>10</v>
      </c>
      <c r="E7" s="377"/>
      <c r="F7" s="371"/>
      <c r="G7" s="378"/>
      <c r="I7" s="371"/>
      <c r="J7" s="378"/>
      <c r="K7" s="378"/>
      <c r="L7" s="371"/>
      <c r="M7" s="378"/>
      <c r="N7" s="378"/>
      <c r="O7" s="378"/>
      <c r="P7" s="378"/>
      <c r="R7" s="371" t="s">
        <v>2</v>
      </c>
      <c r="T7" s="371"/>
      <c r="U7" s="371"/>
      <c r="V7" s="378"/>
      <c r="W7" s="378"/>
      <c r="X7" s="371"/>
      <c r="Y7" s="378"/>
      <c r="Z7" s="378"/>
      <c r="AA7" s="371"/>
      <c r="AB7" s="378"/>
      <c r="AC7" s="378"/>
      <c r="AF7" s="378"/>
      <c r="AR7" s="378"/>
      <c r="AS7" s="379"/>
      <c r="AT7" s="378"/>
      <c r="AU7" s="378"/>
      <c r="AV7" s="378"/>
      <c r="AW7" s="378"/>
      <c r="AX7" s="378"/>
      <c r="AY7" s="378"/>
      <c r="BA7" s="378"/>
      <c r="BD7" s="378"/>
      <c r="BE7" s="378"/>
      <c r="BF7" s="378"/>
      <c r="BG7" s="378"/>
      <c r="BH7" s="378"/>
      <c r="BI7" s="378"/>
      <c r="BL7" s="378"/>
    </row>
    <row r="8" spans="1:64">
      <c r="C8" s="371" t="s">
        <v>4</v>
      </c>
      <c r="E8" s="377"/>
      <c r="F8" s="371"/>
      <c r="G8" s="378"/>
      <c r="I8" s="371"/>
      <c r="J8" s="378"/>
      <c r="K8" s="378"/>
      <c r="L8" s="371"/>
      <c r="M8" s="378"/>
      <c r="N8" s="378"/>
      <c r="O8" s="378"/>
      <c r="P8" s="378"/>
      <c r="R8" s="371"/>
      <c r="T8" s="371"/>
      <c r="U8" s="371"/>
      <c r="V8" s="378"/>
      <c r="W8" s="378"/>
      <c r="X8" s="371"/>
      <c r="Y8" s="378"/>
      <c r="Z8" s="378"/>
      <c r="AA8" s="371"/>
      <c r="AB8" s="378"/>
      <c r="AC8" s="378"/>
      <c r="AF8" s="378"/>
      <c r="AR8" s="378"/>
      <c r="AS8" s="379"/>
      <c r="AT8" s="378"/>
      <c r="AU8" s="378"/>
      <c r="AV8" s="378"/>
      <c r="AW8" s="378"/>
      <c r="AX8" s="378"/>
      <c r="AY8" s="378"/>
      <c r="BA8" s="378"/>
      <c r="BD8" s="378"/>
      <c r="BE8" s="378"/>
      <c r="BF8" s="378"/>
      <c r="BG8" s="378"/>
      <c r="BH8" s="378"/>
      <c r="BI8" s="378"/>
      <c r="BL8" s="378"/>
    </row>
    <row r="9" spans="1:64">
      <c r="C9" s="371"/>
      <c r="E9" s="377"/>
      <c r="F9" s="371"/>
      <c r="G9" s="378"/>
      <c r="I9" s="371"/>
      <c r="J9" s="378"/>
      <c r="K9" s="378"/>
      <c r="L9" s="371"/>
      <c r="M9" s="378"/>
      <c r="N9" s="378"/>
      <c r="O9" s="378"/>
      <c r="P9" s="378"/>
      <c r="R9" s="371" t="s">
        <v>3</v>
      </c>
      <c r="T9" s="371"/>
      <c r="U9" s="371"/>
      <c r="V9" s="378"/>
      <c r="W9" s="378"/>
      <c r="X9" s="371"/>
      <c r="Y9" s="378"/>
      <c r="Z9" s="378"/>
      <c r="AA9" s="371"/>
      <c r="AB9" s="378"/>
      <c r="AC9" s="378"/>
      <c r="AF9" s="378"/>
      <c r="AR9" s="378"/>
      <c r="AS9" s="379"/>
      <c r="AT9" s="378"/>
      <c r="AU9" s="378"/>
      <c r="AV9" s="378"/>
      <c r="AW9" s="378"/>
      <c r="AX9" s="378"/>
      <c r="AY9" s="378"/>
      <c r="BA9" s="378"/>
      <c r="BD9" s="378"/>
      <c r="BE9" s="378"/>
      <c r="BF9" s="378"/>
      <c r="BG9" s="378"/>
      <c r="BH9" s="378"/>
      <c r="BI9" s="378"/>
      <c r="BL9" s="378"/>
    </row>
    <row r="10" spans="1:64">
      <c r="C10" s="371" t="s">
        <v>11</v>
      </c>
      <c r="E10" s="377"/>
      <c r="F10" s="371"/>
      <c r="G10" s="378"/>
      <c r="I10" s="371"/>
      <c r="J10" s="378"/>
      <c r="K10" s="378"/>
      <c r="L10" s="371"/>
      <c r="M10" s="378"/>
      <c r="N10" s="378"/>
      <c r="O10" s="378"/>
      <c r="P10" s="378"/>
      <c r="R10" s="371" t="s">
        <v>4</v>
      </c>
      <c r="T10" s="371"/>
      <c r="U10" s="371"/>
      <c r="V10" s="378"/>
      <c r="W10" s="378"/>
      <c r="X10" s="371"/>
      <c r="Y10" s="378"/>
      <c r="Z10" s="378"/>
      <c r="AA10" s="371"/>
      <c r="AB10" s="378"/>
      <c r="AC10" s="378"/>
      <c r="AF10" s="378"/>
      <c r="AR10" s="378"/>
      <c r="AS10" s="379"/>
      <c r="AT10" s="378"/>
      <c r="AU10" s="378"/>
      <c r="AV10" s="378"/>
      <c r="AW10" s="378"/>
      <c r="AX10" s="378"/>
      <c r="AY10" s="378"/>
      <c r="BA10" s="378"/>
      <c r="BD10" s="378"/>
      <c r="BE10" s="378"/>
      <c r="BF10" s="378"/>
      <c r="BG10" s="378"/>
      <c r="BH10" s="378"/>
      <c r="BI10" s="378"/>
      <c r="BL10" s="378"/>
    </row>
    <row r="11" spans="1:64">
      <c r="C11" s="371" t="s">
        <v>12</v>
      </c>
      <c r="E11" s="377"/>
      <c r="F11" s="371"/>
      <c r="G11" s="378"/>
      <c r="I11" s="371"/>
      <c r="J11" s="378"/>
      <c r="K11" s="378"/>
      <c r="L11" s="371"/>
      <c r="M11" s="378"/>
      <c r="N11" s="378"/>
      <c r="O11" s="378"/>
      <c r="P11" s="378"/>
      <c r="R11" s="371"/>
      <c r="T11" s="371"/>
      <c r="U11" s="371"/>
      <c r="V11" s="378"/>
      <c r="W11" s="378"/>
      <c r="X11" s="371"/>
      <c r="Y11" s="378"/>
      <c r="Z11" s="378"/>
      <c r="AA11" s="371"/>
      <c r="AB11" s="378"/>
      <c r="AC11" s="378"/>
      <c r="AF11" s="378"/>
      <c r="AR11" s="378"/>
      <c r="AS11" s="379"/>
      <c r="AT11" s="378"/>
      <c r="AU11" s="378"/>
      <c r="AV11" s="378"/>
      <c r="AW11" s="378"/>
      <c r="AX11" s="378"/>
      <c r="AY11" s="378"/>
      <c r="BA11" s="378"/>
      <c r="BD11" s="378"/>
      <c r="BE11" s="378"/>
      <c r="BF11" s="378"/>
      <c r="BG11" s="378"/>
      <c r="BH11" s="378"/>
      <c r="BI11" s="378"/>
      <c r="BL11" s="378"/>
    </row>
    <row r="12" spans="1:64">
      <c r="C12" s="371"/>
      <c r="E12" s="377"/>
      <c r="F12" s="371"/>
      <c r="G12" s="378"/>
      <c r="I12" s="371"/>
      <c r="J12" s="378"/>
      <c r="K12" s="378"/>
      <c r="L12" s="371"/>
      <c r="M12" s="378"/>
      <c r="N12" s="378"/>
      <c r="O12" s="378"/>
      <c r="P12" s="378"/>
      <c r="R12" s="371" t="s">
        <v>5</v>
      </c>
      <c r="T12" s="371"/>
      <c r="U12" s="371"/>
      <c r="V12" s="378"/>
      <c r="W12" s="378"/>
      <c r="X12" s="371"/>
      <c r="Y12" s="378"/>
      <c r="Z12" s="378"/>
      <c r="AA12" s="371"/>
      <c r="AB12" s="378"/>
      <c r="AC12" s="378"/>
      <c r="AF12" s="378"/>
      <c r="AR12" s="378"/>
      <c r="AS12" s="379"/>
      <c r="AT12" s="378"/>
      <c r="AU12" s="378"/>
      <c r="AV12" s="378"/>
      <c r="AW12" s="378"/>
      <c r="AX12" s="378"/>
      <c r="AY12" s="378"/>
      <c r="BA12" s="378"/>
      <c r="BD12" s="378"/>
      <c r="BE12" s="378"/>
      <c r="BF12" s="378"/>
      <c r="BG12" s="378"/>
      <c r="BH12" s="378"/>
      <c r="BI12" s="378"/>
      <c r="BL12" s="378"/>
    </row>
    <row r="13" spans="1:64">
      <c r="C13" s="371"/>
      <c r="E13" s="377"/>
      <c r="F13" s="371"/>
      <c r="G13" s="378"/>
      <c r="I13" s="371"/>
      <c r="J13" s="378"/>
      <c r="K13" s="378"/>
      <c r="L13" s="371"/>
      <c r="M13" s="378"/>
      <c r="N13" s="378"/>
      <c r="O13" s="378"/>
      <c r="P13" s="378"/>
      <c r="R13" s="371" t="s">
        <v>6</v>
      </c>
      <c r="T13" s="371"/>
      <c r="U13" s="371"/>
      <c r="V13" s="378"/>
      <c r="W13" s="378"/>
      <c r="X13" s="371"/>
      <c r="Y13" s="378"/>
      <c r="Z13" s="378"/>
      <c r="AA13" s="371"/>
      <c r="AB13" s="378"/>
      <c r="AC13" s="378"/>
      <c r="AF13" s="378"/>
      <c r="AR13" s="378"/>
      <c r="AS13" s="379"/>
      <c r="AT13" s="378"/>
      <c r="AU13" s="378"/>
      <c r="AV13" s="378"/>
      <c r="AW13" s="378"/>
      <c r="AX13" s="378"/>
      <c r="AY13" s="378"/>
      <c r="BA13" s="378"/>
      <c r="BD13" s="378"/>
      <c r="BE13" s="378"/>
      <c r="BF13" s="378"/>
      <c r="BG13" s="378"/>
      <c r="BH13" s="378"/>
      <c r="BI13" s="378"/>
      <c r="BL13" s="378"/>
    </row>
    <row r="14" spans="1:64">
      <c r="C14" s="371"/>
      <c r="E14" s="377"/>
      <c r="F14" s="371"/>
      <c r="G14" s="378"/>
      <c r="I14" s="371"/>
      <c r="J14" s="378"/>
      <c r="K14" s="378"/>
      <c r="L14" s="371"/>
      <c r="M14" s="378"/>
      <c r="N14" s="378"/>
      <c r="O14" s="378"/>
      <c r="P14" s="378"/>
      <c r="R14" s="371"/>
      <c r="T14" s="371"/>
      <c r="U14" s="371"/>
      <c r="V14" s="378"/>
      <c r="W14" s="378"/>
      <c r="X14" s="371"/>
      <c r="Y14" s="378"/>
      <c r="Z14" s="378"/>
      <c r="AA14" s="371"/>
      <c r="AB14" s="378"/>
      <c r="AC14" s="378"/>
      <c r="AF14" s="378"/>
      <c r="AR14" s="378"/>
      <c r="AS14" s="379"/>
      <c r="AT14" s="378"/>
      <c r="AU14" s="378"/>
      <c r="AV14" s="378"/>
      <c r="AW14" s="378"/>
      <c r="AX14" s="378"/>
      <c r="AY14" s="378"/>
      <c r="BA14" s="378"/>
      <c r="BD14" s="378"/>
      <c r="BE14" s="378"/>
      <c r="BF14" s="378"/>
      <c r="BG14" s="378"/>
      <c r="BH14" s="378"/>
      <c r="BI14" s="378"/>
      <c r="BL14" s="378"/>
    </row>
    <row r="15" spans="1:64">
      <c r="C15" s="371" t="s">
        <v>13</v>
      </c>
      <c r="E15" s="377"/>
      <c r="F15" s="371"/>
      <c r="G15" s="378"/>
      <c r="I15" s="371"/>
      <c r="J15" s="378"/>
      <c r="K15" s="378"/>
      <c r="L15" s="371"/>
      <c r="M15" s="378"/>
      <c r="N15" s="378"/>
      <c r="O15" s="378"/>
      <c r="P15" s="378"/>
      <c r="R15" s="371" t="s">
        <v>14</v>
      </c>
      <c r="T15" s="371"/>
      <c r="U15" s="371"/>
      <c r="V15" s="378"/>
      <c r="W15" s="378"/>
      <c r="X15" s="371"/>
      <c r="Y15" s="378"/>
      <c r="Z15" s="378"/>
      <c r="AA15" s="371"/>
      <c r="AB15" s="378"/>
      <c r="AC15" s="378"/>
      <c r="AF15" s="378"/>
      <c r="AR15" s="378"/>
      <c r="AS15" s="379"/>
      <c r="AT15" s="378"/>
      <c r="AU15" s="378"/>
      <c r="AV15" s="378"/>
      <c r="AW15" s="378"/>
      <c r="AX15" s="378"/>
      <c r="AY15" s="378"/>
      <c r="BA15" s="378"/>
      <c r="BD15" s="378"/>
      <c r="BE15" s="378"/>
      <c r="BF15" s="378"/>
      <c r="BG15" s="378"/>
      <c r="BH15" s="378"/>
      <c r="BI15" s="378"/>
      <c r="BL15" s="378"/>
    </row>
    <row r="16" spans="1:64">
      <c r="C16" s="371" t="s">
        <v>15</v>
      </c>
      <c r="E16" s="377"/>
      <c r="F16" s="371"/>
      <c r="G16" s="378"/>
      <c r="I16" s="371"/>
      <c r="J16" s="378"/>
      <c r="K16" s="378"/>
      <c r="L16" s="371"/>
      <c r="M16" s="378"/>
      <c r="N16" s="378"/>
      <c r="O16" s="378"/>
      <c r="P16" s="378"/>
      <c r="R16" s="371" t="s">
        <v>16</v>
      </c>
      <c r="T16" s="371"/>
      <c r="U16" s="371"/>
      <c r="V16" s="378"/>
      <c r="W16" s="378"/>
      <c r="X16" s="371"/>
      <c r="Y16" s="378"/>
      <c r="Z16" s="378"/>
      <c r="AA16" s="371"/>
      <c r="AB16" s="378"/>
      <c r="AC16" s="378"/>
      <c r="AF16" s="378"/>
      <c r="AR16" s="378"/>
      <c r="AS16" s="379"/>
      <c r="AT16" s="378"/>
      <c r="AU16" s="378"/>
      <c r="AV16" s="378"/>
      <c r="AW16" s="378"/>
      <c r="AX16" s="378"/>
      <c r="AY16" s="378"/>
      <c r="BA16" s="378"/>
      <c r="BD16" s="378"/>
      <c r="BE16" s="378"/>
      <c r="BF16" s="378"/>
      <c r="BG16" s="378"/>
      <c r="BH16" s="378"/>
      <c r="BI16" s="378"/>
      <c r="BL16" s="378"/>
    </row>
    <row r="17" spans="1:214">
      <c r="C17" s="371"/>
      <c r="E17" s="377"/>
      <c r="F17" s="371"/>
      <c r="G17" s="378"/>
      <c r="I17" s="371"/>
      <c r="J17" s="378"/>
      <c r="K17" s="378"/>
      <c r="L17" s="371"/>
      <c r="M17" s="378"/>
      <c r="N17" s="378"/>
      <c r="O17" s="378"/>
      <c r="P17" s="378"/>
      <c r="R17" s="371"/>
      <c r="T17" s="371"/>
      <c r="U17" s="371"/>
      <c r="V17" s="378"/>
      <c r="W17" s="378"/>
      <c r="X17" s="371"/>
      <c r="Y17" s="378"/>
      <c r="Z17" s="378"/>
      <c r="AA17" s="371"/>
      <c r="AB17" s="378"/>
      <c r="AC17" s="378"/>
      <c r="AF17" s="378"/>
      <c r="AR17" s="378"/>
      <c r="AS17" s="379"/>
      <c r="AT17" s="378"/>
      <c r="AU17" s="378"/>
      <c r="AV17" s="378"/>
      <c r="AW17" s="378"/>
      <c r="AX17" s="378"/>
      <c r="AY17" s="378"/>
      <c r="BA17" s="378"/>
      <c r="BD17" s="378"/>
      <c r="BE17" s="378"/>
      <c r="BF17" s="378"/>
      <c r="BG17" s="378"/>
      <c r="BH17" s="378"/>
      <c r="BI17" s="378"/>
      <c r="BL17" s="378"/>
    </row>
    <row r="18" spans="1:214">
      <c r="C18" s="380"/>
      <c r="D18" s="378"/>
      <c r="E18" s="377"/>
      <c r="F18" s="371"/>
      <c r="G18" s="371"/>
      <c r="H18" s="371"/>
      <c r="I18" s="371"/>
      <c r="J18" s="371"/>
      <c r="K18" s="371"/>
      <c r="L18" s="371"/>
      <c r="M18" s="371"/>
      <c r="N18" s="371"/>
      <c r="O18" s="371"/>
      <c r="P18" s="371"/>
      <c r="Q18" s="375"/>
      <c r="R18" s="378"/>
      <c r="S18" s="378"/>
      <c r="T18" s="372"/>
      <c r="U18" s="371"/>
      <c r="V18" s="371"/>
      <c r="W18" s="371"/>
      <c r="X18" s="371"/>
      <c r="Y18" s="371"/>
      <c r="Z18" s="371"/>
      <c r="AA18" s="371"/>
      <c r="AB18" s="371"/>
      <c r="AC18" s="371"/>
      <c r="AD18" s="371"/>
      <c r="AE18" s="375"/>
      <c r="AF18" s="371"/>
      <c r="AG18" s="371"/>
      <c r="AH18" s="371"/>
      <c r="AI18" s="375"/>
      <c r="AJ18" s="371"/>
      <c r="AK18" s="371"/>
      <c r="AN18" s="378"/>
      <c r="AO18" s="378"/>
      <c r="AP18" s="378"/>
      <c r="AQ18" s="378"/>
      <c r="AR18" s="371"/>
      <c r="AS18" s="375"/>
      <c r="AT18" s="371"/>
      <c r="AU18" s="371"/>
      <c r="AV18" s="371"/>
      <c r="AW18" s="371"/>
      <c r="AX18" s="371"/>
      <c r="AY18" s="371"/>
      <c r="AZ18" s="375"/>
      <c r="BA18" s="371"/>
      <c r="BD18" s="371"/>
      <c r="BE18" s="371"/>
      <c r="BF18" s="371"/>
      <c r="BG18" s="371"/>
      <c r="BH18" s="371"/>
      <c r="BI18" s="371"/>
      <c r="BL18" s="371"/>
    </row>
    <row r="19" spans="1:214">
      <c r="C19" s="380"/>
      <c r="D19" s="378"/>
      <c r="E19" s="377"/>
      <c r="F19" s="371"/>
      <c r="G19" s="371"/>
      <c r="H19" s="371"/>
      <c r="I19" s="371"/>
      <c r="J19" s="371"/>
      <c r="K19" s="371"/>
      <c r="L19" s="371"/>
      <c r="M19" s="371"/>
      <c r="N19" s="371"/>
      <c r="O19" s="371"/>
      <c r="P19" s="371"/>
      <c r="Q19" s="375"/>
      <c r="R19" s="378"/>
      <c r="S19" s="378"/>
      <c r="T19" s="372"/>
      <c r="U19" s="371"/>
      <c r="V19" s="371"/>
      <c r="W19" s="371"/>
      <c r="X19" s="371"/>
      <c r="Y19" s="371"/>
      <c r="Z19" s="371"/>
      <c r="AA19" s="371"/>
      <c r="AB19" s="371"/>
      <c r="AC19" s="371"/>
      <c r="AD19" s="371"/>
      <c r="AE19" s="375"/>
      <c r="AF19" s="371"/>
      <c r="AG19" s="371"/>
      <c r="AH19" s="371"/>
      <c r="AI19" s="375"/>
      <c r="AJ19" s="371"/>
      <c r="AK19" s="371"/>
      <c r="AN19" s="378"/>
      <c r="AO19" s="378"/>
      <c r="AP19" s="378"/>
      <c r="AQ19" s="378"/>
      <c r="AR19" s="371"/>
      <c r="AS19" s="375"/>
      <c r="AT19" s="371"/>
      <c r="AU19" s="371"/>
      <c r="AV19" s="371"/>
      <c r="AW19" s="371"/>
      <c r="AX19" s="371"/>
      <c r="AY19" s="371"/>
      <c r="AZ19" s="375"/>
      <c r="BA19" s="371"/>
      <c r="BD19" s="371"/>
      <c r="BE19" s="371"/>
      <c r="BF19" s="371"/>
      <c r="BG19" s="371"/>
      <c r="BH19" s="371"/>
      <c r="BI19" s="371"/>
      <c r="BL19" s="371"/>
    </row>
    <row r="20" spans="1:214" ht="21">
      <c r="C20" s="380"/>
      <c r="D20" s="709" t="s">
        <v>17</v>
      </c>
      <c r="E20" s="709"/>
      <c r="F20" s="709"/>
      <c r="G20" s="709"/>
      <c r="H20" s="709"/>
      <c r="I20" s="709"/>
      <c r="J20" s="709"/>
      <c r="K20" s="709"/>
      <c r="L20" s="709"/>
      <c r="M20" s="709"/>
      <c r="N20" s="709"/>
      <c r="O20" s="709"/>
      <c r="P20" s="371"/>
      <c r="Q20" s="10"/>
      <c r="R20" s="378"/>
      <c r="S20" s="710" t="s">
        <v>18</v>
      </c>
      <c r="T20" s="711"/>
      <c r="U20" s="711"/>
      <c r="V20" s="711"/>
      <c r="W20" s="711"/>
      <c r="X20" s="711"/>
      <c r="Y20" s="711"/>
      <c r="Z20" s="711"/>
      <c r="AA20" s="711"/>
      <c r="AB20" s="711"/>
      <c r="AC20" s="711"/>
      <c r="AD20" s="712"/>
      <c r="AE20" s="152"/>
      <c r="AF20" s="371"/>
      <c r="AG20" s="371"/>
      <c r="AH20" s="371"/>
      <c r="AI20" s="375"/>
      <c r="AJ20" s="371"/>
      <c r="AK20" s="371"/>
      <c r="AR20" s="371"/>
      <c r="AS20" s="375"/>
      <c r="AT20" s="371"/>
      <c r="AU20" s="371"/>
      <c r="AV20" s="371"/>
      <c r="AW20" s="371"/>
      <c r="AX20" s="371"/>
      <c r="AY20" s="371"/>
      <c r="AZ20" s="10"/>
      <c r="BA20" s="371"/>
      <c r="BD20" s="371"/>
      <c r="BE20" s="371"/>
      <c r="BF20" s="371"/>
      <c r="BG20" s="371"/>
      <c r="BH20" s="371"/>
      <c r="BI20" s="371"/>
      <c r="BL20" s="371"/>
    </row>
    <row r="21" spans="1:214" s="12" customFormat="1" ht="21">
      <c r="A21" s="254"/>
      <c r="C21" s="22"/>
      <c r="D21" s="611"/>
      <c r="E21" s="612"/>
      <c r="F21" s="720" t="s">
        <v>19</v>
      </c>
      <c r="G21" s="721"/>
      <c r="H21" s="722"/>
      <c r="I21" s="1" t="s">
        <v>20</v>
      </c>
      <c r="J21" s="1"/>
      <c r="K21" s="1"/>
      <c r="L21" s="1" t="s">
        <v>21</v>
      </c>
      <c r="M21" s="1"/>
      <c r="N21" s="1"/>
      <c r="O21" s="364" t="s">
        <v>22</v>
      </c>
      <c r="Q21" s="10"/>
      <c r="R21" s="76"/>
      <c r="S21" s="153"/>
      <c r="T21" s="154"/>
      <c r="U21" s="720" t="s">
        <v>19</v>
      </c>
      <c r="V21" s="721"/>
      <c r="W21" s="722"/>
      <c r="X21" s="1" t="s">
        <v>20</v>
      </c>
      <c r="Y21" s="1"/>
      <c r="Z21" s="1"/>
      <c r="AA21" s="1" t="s">
        <v>21</v>
      </c>
      <c r="AB21" s="1"/>
      <c r="AC21" s="1"/>
      <c r="AD21" s="364" t="s">
        <v>22</v>
      </c>
      <c r="AE21" s="34"/>
      <c r="AI21" s="17"/>
      <c r="AM21" s="17"/>
      <c r="AN21" s="713" t="s">
        <v>1666</v>
      </c>
      <c r="AO21" s="714"/>
      <c r="AP21" s="714"/>
      <c r="AQ21" s="714"/>
      <c r="AR21" s="715"/>
      <c r="AS21" s="17"/>
      <c r="AT21" s="718" t="s">
        <v>23</v>
      </c>
      <c r="AU21" s="716"/>
      <c r="AV21" s="717"/>
      <c r="AW21" s="371"/>
      <c r="AX21" s="371"/>
      <c r="AZ21" s="10"/>
      <c r="BB21" s="202"/>
      <c r="BC21" s="17"/>
      <c r="BD21" s="709" t="s">
        <v>24</v>
      </c>
      <c r="BE21" s="709"/>
      <c r="BF21" s="709"/>
      <c r="BG21" s="709"/>
      <c r="BH21" s="709"/>
      <c r="BI21" s="709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</row>
    <row r="22" spans="1:214" ht="49.5" customHeight="1">
      <c r="A22" s="255"/>
      <c r="B22" s="23"/>
      <c r="C22" s="24" t="s">
        <v>25</v>
      </c>
      <c r="D22" s="381" t="s">
        <v>26</v>
      </c>
      <c r="E22" s="382" t="s">
        <v>27</v>
      </c>
      <c r="F22" s="383" t="s">
        <v>28</v>
      </c>
      <c r="G22" s="384" t="s">
        <v>29</v>
      </c>
      <c r="H22" s="203" t="s">
        <v>30</v>
      </c>
      <c r="I22" s="385" t="s">
        <v>28</v>
      </c>
      <c r="J22" s="384" t="s">
        <v>31</v>
      </c>
      <c r="K22" s="204" t="s">
        <v>32</v>
      </c>
      <c r="L22" s="386" t="s">
        <v>33</v>
      </c>
      <c r="M22" s="384" t="s">
        <v>34</v>
      </c>
      <c r="N22" s="204" t="s">
        <v>35</v>
      </c>
      <c r="O22" s="204" t="s">
        <v>36</v>
      </c>
      <c r="P22" s="206" t="s">
        <v>53</v>
      </c>
      <c r="Q22" s="10"/>
      <c r="R22" s="155" t="s">
        <v>37</v>
      </c>
      <c r="S22" s="381" t="s">
        <v>38</v>
      </c>
      <c r="T22" s="387" t="s">
        <v>27</v>
      </c>
      <c r="U22" s="383" t="s">
        <v>28</v>
      </c>
      <c r="V22" s="384" t="s">
        <v>39</v>
      </c>
      <c r="W22" s="204" t="s">
        <v>40</v>
      </c>
      <c r="X22" s="386" t="s">
        <v>28</v>
      </c>
      <c r="Y22" s="384" t="s">
        <v>41</v>
      </c>
      <c r="Z22" s="204" t="s">
        <v>42</v>
      </c>
      <c r="AA22" s="386" t="s">
        <v>28</v>
      </c>
      <c r="AB22" s="384" t="s">
        <v>43</v>
      </c>
      <c r="AC22" s="204" t="s">
        <v>44</v>
      </c>
      <c r="AD22" s="204" t="s">
        <v>45</v>
      </c>
      <c r="AE22" s="16"/>
      <c r="AF22" s="205" t="s">
        <v>46</v>
      </c>
      <c r="AG22" s="204" t="s">
        <v>47</v>
      </c>
      <c r="AH22" s="204" t="s">
        <v>48</v>
      </c>
      <c r="AI22" s="16"/>
      <c r="AJ22" s="372" t="s">
        <v>49</v>
      </c>
      <c r="AK22" s="373" t="s">
        <v>50</v>
      </c>
      <c r="AL22" s="372" t="s">
        <v>51</v>
      </c>
      <c r="AM22" s="374"/>
      <c r="AN22" s="381" t="s">
        <v>26</v>
      </c>
      <c r="AO22" s="708" t="s">
        <v>27</v>
      </c>
      <c r="AP22" s="690" t="s">
        <v>28</v>
      </c>
      <c r="AQ22" s="691" t="s">
        <v>29</v>
      </c>
      <c r="AR22" s="205" t="s">
        <v>52</v>
      </c>
      <c r="AS22" s="207"/>
      <c r="AT22" s="208" t="s">
        <v>54</v>
      </c>
      <c r="AU22" s="209" t="s">
        <v>55</v>
      </c>
      <c r="AV22" s="210" t="s">
        <v>56</v>
      </c>
      <c r="AW22" s="205" t="s">
        <v>57</v>
      </c>
      <c r="AX22" s="204" t="s">
        <v>58</v>
      </c>
      <c r="AY22" s="205" t="s">
        <v>59</v>
      </c>
      <c r="AZ22" s="10"/>
      <c r="BA22" s="205" t="s">
        <v>60</v>
      </c>
      <c r="BD22" s="205" t="s">
        <v>61</v>
      </c>
      <c r="BE22" s="206" t="s">
        <v>62</v>
      </c>
      <c r="BF22" s="206" t="s">
        <v>62</v>
      </c>
      <c r="BG22" s="206" t="s">
        <v>62</v>
      </c>
      <c r="BH22" s="206" t="s">
        <v>63</v>
      </c>
      <c r="BI22" s="206" t="s">
        <v>64</v>
      </c>
      <c r="BL22" s="205" t="s">
        <v>65</v>
      </c>
    </row>
    <row r="23" spans="1:214" ht="21">
      <c r="A23" s="176"/>
      <c r="B23" s="20"/>
      <c r="C23" s="25"/>
      <c r="D23" s="367"/>
      <c r="E23" s="368"/>
      <c r="F23" s="369"/>
      <c r="G23" s="370"/>
      <c r="H23" s="11"/>
      <c r="I23" s="369"/>
      <c r="J23" s="370"/>
      <c r="K23" s="11"/>
      <c r="L23" s="369"/>
      <c r="M23" s="370"/>
      <c r="N23" s="11"/>
      <c r="O23" s="11"/>
      <c r="P23" s="11"/>
      <c r="Q23" s="10"/>
      <c r="R23" s="367"/>
      <c r="S23" s="367"/>
      <c r="T23" s="369"/>
      <c r="U23" s="369"/>
      <c r="V23" s="370"/>
      <c r="W23" s="11"/>
      <c r="X23" s="369"/>
      <c r="Y23" s="370"/>
      <c r="Z23" s="11"/>
      <c r="AA23" s="369"/>
      <c r="AB23" s="370"/>
      <c r="AC23" s="11"/>
      <c r="AD23" s="11"/>
      <c r="AE23" s="16"/>
      <c r="AF23" s="11"/>
      <c r="AG23" s="11"/>
      <c r="AH23" s="11"/>
      <c r="AI23" s="16"/>
      <c r="AJ23" s="371"/>
      <c r="AK23" s="371"/>
      <c r="AN23" s="367"/>
      <c r="AO23" s="367"/>
      <c r="AP23" s="367"/>
      <c r="AQ23" s="367"/>
      <c r="AR23" s="11"/>
      <c r="AS23" s="16"/>
      <c r="AT23" s="11"/>
      <c r="AU23" s="11"/>
      <c r="AV23" s="11"/>
      <c r="AW23" s="11"/>
      <c r="AX23" s="11"/>
      <c r="AY23" s="16"/>
      <c r="AZ23" s="10"/>
      <c r="BA23" s="11"/>
      <c r="BD23" s="11"/>
      <c r="BE23" s="11"/>
      <c r="BF23" s="11"/>
      <c r="BG23" s="11"/>
      <c r="BH23" s="11"/>
      <c r="BI23" s="11"/>
      <c r="BL23" s="11"/>
    </row>
    <row r="24" spans="1:214" ht="24" customHeight="1">
      <c r="A24" s="176"/>
      <c r="B24" s="20"/>
      <c r="C24" s="26"/>
      <c r="D24" s="367"/>
      <c r="E24" s="368"/>
      <c r="F24" s="369"/>
      <c r="G24" s="369"/>
      <c r="H24" s="11"/>
      <c r="I24" s="369"/>
      <c r="J24" s="388" t="s">
        <v>66</v>
      </c>
      <c r="K24" s="389">
        <f>1/Z24</f>
        <v>0.84912709734393044</v>
      </c>
      <c r="L24" s="369"/>
      <c r="M24" s="369"/>
      <c r="N24" s="371"/>
      <c r="O24" s="371"/>
      <c r="P24" s="11"/>
      <c r="Q24" s="10"/>
      <c r="R24" s="367"/>
      <c r="S24" s="367"/>
      <c r="T24" s="369"/>
      <c r="U24" s="369"/>
      <c r="V24" s="370"/>
      <c r="W24" s="11"/>
      <c r="X24" s="369"/>
      <c r="Y24" s="388" t="s">
        <v>67</v>
      </c>
      <c r="Z24" s="389">
        <v>1.1776800000000001</v>
      </c>
      <c r="AA24" s="369"/>
      <c r="AB24" s="370"/>
      <c r="AC24" s="371"/>
      <c r="AD24" s="371"/>
      <c r="AE24" s="375"/>
      <c r="AF24" s="11"/>
      <c r="AG24" s="11"/>
      <c r="AH24" s="11"/>
      <c r="AI24" s="16"/>
      <c r="AJ24" s="371"/>
      <c r="AK24" s="371"/>
      <c r="AN24" s="367"/>
      <c r="AO24" s="367"/>
      <c r="AP24" s="367"/>
      <c r="AQ24" s="367"/>
      <c r="AR24" s="11"/>
      <c r="AS24" s="16"/>
      <c r="AT24" s="11"/>
      <c r="AU24" s="11"/>
      <c r="AV24" s="11"/>
      <c r="AW24" s="11"/>
      <c r="AX24" s="11"/>
      <c r="AY24" s="11"/>
      <c r="AZ24" s="10"/>
      <c r="BA24" s="11"/>
      <c r="BD24" s="11"/>
      <c r="BE24" s="11"/>
      <c r="BF24" s="11"/>
      <c r="BG24" s="11"/>
      <c r="BH24" s="11"/>
      <c r="BI24" s="11"/>
      <c r="BL24" s="11"/>
    </row>
    <row r="25" spans="1:214" ht="21">
      <c r="A25" s="176"/>
      <c r="B25" s="20"/>
      <c r="C25" s="26" t="s">
        <v>68</v>
      </c>
      <c r="D25" s="367"/>
      <c r="E25" s="368"/>
      <c r="F25" s="369"/>
      <c r="G25" s="370"/>
      <c r="H25" s="11"/>
      <c r="I25" s="369"/>
      <c r="J25" s="370"/>
      <c r="K25" s="11"/>
      <c r="L25" s="369"/>
      <c r="M25" s="370"/>
      <c r="N25" s="11"/>
      <c r="O25" s="11"/>
      <c r="P25" s="11"/>
      <c r="Q25" s="10"/>
      <c r="R25" s="367"/>
      <c r="S25" s="367"/>
      <c r="T25" s="369"/>
      <c r="U25" s="369"/>
      <c r="V25" s="370"/>
      <c r="W25" s="11"/>
      <c r="X25" s="369"/>
      <c r="Y25" s="370"/>
      <c r="Z25" s="11"/>
      <c r="AA25" s="369"/>
      <c r="AB25" s="370"/>
      <c r="AC25" s="11"/>
      <c r="AD25" s="11"/>
      <c r="AE25" s="16"/>
      <c r="AF25" s="11"/>
      <c r="AG25" s="11"/>
      <c r="AH25" s="11"/>
      <c r="AI25" s="16"/>
      <c r="AJ25" s="11"/>
      <c r="AK25" s="11"/>
      <c r="AN25" s="367"/>
      <c r="AO25" s="367"/>
      <c r="AP25" s="367"/>
      <c r="AQ25" s="367"/>
      <c r="AR25" s="11"/>
      <c r="AS25" s="16"/>
      <c r="AT25" s="11"/>
      <c r="AU25" s="11"/>
      <c r="AV25" s="11"/>
      <c r="AW25" s="11"/>
      <c r="AX25" s="11"/>
      <c r="AY25" s="11"/>
      <c r="AZ25" s="10"/>
      <c r="BA25" s="11"/>
      <c r="BD25" s="11"/>
      <c r="BE25" s="11"/>
      <c r="BF25" s="11"/>
      <c r="BG25" s="11"/>
      <c r="BH25" s="11"/>
      <c r="BI25" s="11"/>
      <c r="BL25" s="11"/>
    </row>
    <row r="26" spans="1:214" ht="21">
      <c r="A26" s="176"/>
      <c r="B26" s="20"/>
      <c r="C26" s="27"/>
      <c r="D26" s="367"/>
      <c r="E26" s="368"/>
      <c r="F26" s="369"/>
      <c r="G26" s="370"/>
      <c r="H26" s="11"/>
      <c r="I26" s="369"/>
      <c r="J26" s="370"/>
      <c r="K26" s="11"/>
      <c r="L26" s="369"/>
      <c r="M26" s="370"/>
      <c r="N26" s="11"/>
      <c r="O26" s="11"/>
      <c r="P26" s="11"/>
      <c r="Q26" s="10"/>
      <c r="R26" s="367"/>
      <c r="S26" s="367"/>
      <c r="T26" s="369"/>
      <c r="U26" s="369"/>
      <c r="V26" s="370"/>
      <c r="W26" s="11"/>
      <c r="X26" s="369"/>
      <c r="Y26" s="370"/>
      <c r="Z26" s="11"/>
      <c r="AA26" s="369"/>
      <c r="AB26" s="370"/>
      <c r="AC26" s="11"/>
      <c r="AD26" s="11"/>
      <c r="AE26" s="16"/>
      <c r="AF26" s="11"/>
      <c r="AG26" s="11"/>
      <c r="AH26" s="11"/>
      <c r="AI26" s="16"/>
      <c r="AJ26" s="11"/>
      <c r="AK26" s="11"/>
      <c r="AN26" s="367"/>
      <c r="AO26" s="367"/>
      <c r="AP26" s="367"/>
      <c r="AQ26" s="367"/>
      <c r="AR26" s="11"/>
      <c r="AS26" s="16"/>
      <c r="AT26" s="11"/>
      <c r="AU26" s="11"/>
      <c r="AV26" s="11"/>
      <c r="AW26" s="11"/>
      <c r="AX26" s="11"/>
      <c r="AY26" s="11"/>
      <c r="AZ26" s="10"/>
      <c r="BA26" s="11"/>
      <c r="BD26" s="11"/>
      <c r="BE26" s="11"/>
      <c r="BF26" s="11"/>
      <c r="BG26" s="11"/>
      <c r="BH26" s="11"/>
      <c r="BI26" s="11"/>
      <c r="BL26" s="11"/>
    </row>
    <row r="27" spans="1:214">
      <c r="A27" s="390"/>
      <c r="B27" s="391"/>
      <c r="C27" s="392"/>
      <c r="D27" s="393"/>
      <c r="E27" s="394"/>
      <c r="F27" s="395"/>
      <c r="G27" s="396"/>
      <c r="H27" s="397"/>
      <c r="I27" s="395"/>
      <c r="J27" s="396"/>
      <c r="K27" s="398"/>
      <c r="L27" s="399"/>
      <c r="M27" s="396"/>
      <c r="N27" s="398"/>
      <c r="O27" s="398"/>
      <c r="P27" s="398"/>
      <c r="Q27" s="10"/>
      <c r="R27" s="400"/>
      <c r="S27" s="393"/>
      <c r="T27" s="391"/>
      <c r="U27" s="399"/>
      <c r="V27" s="396"/>
      <c r="W27" s="398"/>
      <c r="X27" s="399"/>
      <c r="Y27" s="396"/>
      <c r="Z27" s="398"/>
      <c r="AA27" s="399"/>
      <c r="AB27" s="396"/>
      <c r="AC27" s="398"/>
      <c r="AD27" s="401"/>
      <c r="AE27" s="402"/>
      <c r="AF27" s="401"/>
      <c r="AG27" s="398"/>
      <c r="AH27" s="398"/>
      <c r="AI27" s="402"/>
      <c r="AJ27" s="403"/>
      <c r="AK27" s="403"/>
      <c r="AN27" s="393"/>
      <c r="AO27" s="680"/>
      <c r="AP27" s="680"/>
      <c r="AQ27" s="680"/>
      <c r="AR27" s="401"/>
      <c r="AS27" s="16"/>
      <c r="AT27" s="401"/>
      <c r="AU27" s="398"/>
      <c r="AV27" s="398"/>
      <c r="AW27" s="398"/>
      <c r="AX27" s="398"/>
      <c r="AY27" s="401"/>
      <c r="AZ27" s="10"/>
      <c r="BA27" s="401"/>
      <c r="BD27" s="401"/>
      <c r="BE27" s="398"/>
      <c r="BF27" s="398"/>
      <c r="BG27" s="398"/>
      <c r="BH27" s="398"/>
      <c r="BI27" s="398"/>
      <c r="BL27" s="401"/>
    </row>
    <row r="28" spans="1:214">
      <c r="A28" s="256">
        <f t="shared" ref="A28:H28" si="0">A57</f>
        <v>1</v>
      </c>
      <c r="B28" s="20"/>
      <c r="C28" s="28" t="str">
        <f t="shared" si="0"/>
        <v>DROITS</v>
      </c>
      <c r="D28" s="613"/>
      <c r="E28" s="614"/>
      <c r="F28" s="615">
        <f t="shared" si="0"/>
        <v>0</v>
      </c>
      <c r="G28" s="616">
        <f t="shared" si="0"/>
        <v>0</v>
      </c>
      <c r="H28" s="211">
        <f t="shared" si="0"/>
        <v>15</v>
      </c>
      <c r="I28" s="615">
        <f t="shared" ref="I28:O28" si="1">I57</f>
        <v>0</v>
      </c>
      <c r="J28" s="616">
        <f t="shared" si="1"/>
        <v>0</v>
      </c>
      <c r="K28" s="212">
        <f t="shared" si="1"/>
        <v>30</v>
      </c>
      <c r="L28" s="658">
        <f t="shared" si="1"/>
        <v>0</v>
      </c>
      <c r="M28" s="616">
        <f t="shared" si="1"/>
        <v>0</v>
      </c>
      <c r="N28" s="212">
        <f t="shared" si="1"/>
        <v>100</v>
      </c>
      <c r="O28" s="212">
        <f t="shared" si="1"/>
        <v>145</v>
      </c>
      <c r="P28" s="212">
        <f>P57</f>
        <v>15</v>
      </c>
      <c r="Q28" s="161"/>
      <c r="R28" s="162" t="str">
        <f>R57</f>
        <v>RIGHTS</v>
      </c>
      <c r="S28" s="156"/>
      <c r="T28" s="20"/>
      <c r="U28" s="160"/>
      <c r="V28" s="159"/>
      <c r="W28" s="212">
        <f>W57</f>
        <v>55</v>
      </c>
      <c r="X28" s="160"/>
      <c r="Y28" s="159"/>
      <c r="Z28" s="212">
        <f>Z57</f>
        <v>0</v>
      </c>
      <c r="AA28" s="160"/>
      <c r="AB28" s="159"/>
      <c r="AC28" s="212">
        <f>AC57</f>
        <v>0</v>
      </c>
      <c r="AD28" s="213">
        <f>AD57</f>
        <v>55</v>
      </c>
      <c r="AE28" s="18"/>
      <c r="AF28" s="213">
        <f>AF57</f>
        <v>0</v>
      </c>
      <c r="AG28" s="212">
        <f>AG57</f>
        <v>0</v>
      </c>
      <c r="AH28" s="212">
        <f>AH57</f>
        <v>0</v>
      </c>
      <c r="AI28" s="18"/>
      <c r="AJ28" s="403"/>
      <c r="AK28" s="214"/>
      <c r="AL28" s="378"/>
      <c r="AM28" s="379"/>
      <c r="AN28" s="156"/>
      <c r="AO28" s="681"/>
      <c r="AP28" s="681"/>
      <c r="AQ28" s="681"/>
      <c r="AR28" s="213">
        <f t="shared" ref="AR28" si="2">AR57</f>
        <v>0</v>
      </c>
      <c r="AS28" s="215"/>
      <c r="AT28" s="213">
        <f t="shared" ref="AT28:BA28" si="3">AT57</f>
        <v>0</v>
      </c>
      <c r="AU28" s="212">
        <f t="shared" si="3"/>
        <v>0</v>
      </c>
      <c r="AV28" s="212">
        <f t="shared" si="3"/>
        <v>0</v>
      </c>
      <c r="AW28" s="212">
        <f>AW57</f>
        <v>0</v>
      </c>
      <c r="AX28" s="212">
        <f>AX57</f>
        <v>0</v>
      </c>
      <c r="AY28" s="213">
        <f t="shared" si="3"/>
        <v>0</v>
      </c>
      <c r="AZ28" s="10"/>
      <c r="BA28" s="213">
        <f t="shared" si="3"/>
        <v>0</v>
      </c>
      <c r="BD28" s="213">
        <f t="shared" ref="BD28:BI28" si="4">BD57</f>
        <v>0</v>
      </c>
      <c r="BE28" s="212">
        <f t="shared" si="4"/>
        <v>0</v>
      </c>
      <c r="BF28" s="212">
        <f t="shared" si="4"/>
        <v>0</v>
      </c>
      <c r="BG28" s="212">
        <f t="shared" si="4"/>
        <v>0</v>
      </c>
      <c r="BH28" s="212">
        <f t="shared" si="4"/>
        <v>0</v>
      </c>
      <c r="BI28" s="212">
        <f t="shared" si="4"/>
        <v>0</v>
      </c>
      <c r="BL28" s="213">
        <f t="shared" ref="BL28" si="5">BL57</f>
        <v>0</v>
      </c>
    </row>
    <row r="29" spans="1:214">
      <c r="A29" s="256">
        <f t="shared" ref="A29:H29" si="6">A198</f>
        <v>2</v>
      </c>
      <c r="B29" s="20"/>
      <c r="C29" s="28" t="str">
        <f>C198</f>
        <v>SALAIRES</v>
      </c>
      <c r="D29" s="613"/>
      <c r="E29" s="614"/>
      <c r="F29" s="615">
        <f t="shared" si="6"/>
        <v>0</v>
      </c>
      <c r="G29" s="616">
        <f t="shared" si="6"/>
        <v>0</v>
      </c>
      <c r="H29" s="211">
        <f t="shared" si="6"/>
        <v>0</v>
      </c>
      <c r="I29" s="615">
        <f t="shared" ref="I29:P29" si="7">I198</f>
        <v>0</v>
      </c>
      <c r="J29" s="616">
        <f t="shared" si="7"/>
        <v>0</v>
      </c>
      <c r="K29" s="212">
        <f t="shared" si="7"/>
        <v>0</v>
      </c>
      <c r="L29" s="658">
        <f t="shared" si="7"/>
        <v>0</v>
      </c>
      <c r="M29" s="616">
        <f t="shared" si="7"/>
        <v>0</v>
      </c>
      <c r="N29" s="212">
        <f t="shared" si="7"/>
        <v>0</v>
      </c>
      <c r="O29" s="212">
        <f t="shared" si="7"/>
        <v>0</v>
      </c>
      <c r="P29" s="212">
        <f t="shared" si="7"/>
        <v>0</v>
      </c>
      <c r="Q29" s="161"/>
      <c r="R29" s="162" t="str">
        <f>R198</f>
        <v>SALARIES</v>
      </c>
      <c r="S29" s="156"/>
      <c r="T29" s="20"/>
      <c r="U29" s="160"/>
      <c r="V29" s="159"/>
      <c r="W29" s="212">
        <f>W198</f>
        <v>0</v>
      </c>
      <c r="X29" s="160"/>
      <c r="Y29" s="159"/>
      <c r="Z29" s="212">
        <f>Z198</f>
        <v>0</v>
      </c>
      <c r="AA29" s="160"/>
      <c r="AB29" s="159"/>
      <c r="AC29" s="212">
        <f>AC198</f>
        <v>0</v>
      </c>
      <c r="AD29" s="213">
        <f>AD198</f>
        <v>0</v>
      </c>
      <c r="AE29" s="18"/>
      <c r="AF29" s="213">
        <f>AF198</f>
        <v>0</v>
      </c>
      <c r="AG29" s="212">
        <f>AG198</f>
        <v>0</v>
      </c>
      <c r="AH29" s="212">
        <f>AH198</f>
        <v>0</v>
      </c>
      <c r="AI29" s="18"/>
      <c r="AJ29" s="403"/>
      <c r="AK29" s="214"/>
      <c r="AL29" s="378"/>
      <c r="AM29" s="379"/>
      <c r="AN29" s="156"/>
      <c r="AO29" s="681"/>
      <c r="AP29" s="681"/>
      <c r="AQ29" s="681"/>
      <c r="AR29" s="213">
        <f t="shared" ref="AR29" si="8">AR198</f>
        <v>0</v>
      </c>
      <c r="AS29" s="215"/>
      <c r="AT29" s="213">
        <f t="shared" ref="AT29:AX29" si="9">AT198</f>
        <v>0</v>
      </c>
      <c r="AU29" s="212">
        <f t="shared" si="9"/>
        <v>0</v>
      </c>
      <c r="AV29" s="212">
        <f t="shared" si="9"/>
        <v>0</v>
      </c>
      <c r="AW29" s="212">
        <f t="shared" si="9"/>
        <v>0</v>
      </c>
      <c r="AX29" s="212">
        <f t="shared" si="9"/>
        <v>0</v>
      </c>
      <c r="AY29" s="213">
        <f>AY198</f>
        <v>0</v>
      </c>
      <c r="AZ29" s="10"/>
      <c r="BA29" s="213">
        <f>BA198</f>
        <v>0</v>
      </c>
      <c r="BD29" s="213">
        <f t="shared" ref="BD29:BI29" si="10">BD198</f>
        <v>0</v>
      </c>
      <c r="BE29" s="212">
        <f t="shared" si="10"/>
        <v>0</v>
      </c>
      <c r="BF29" s="212">
        <f t="shared" si="10"/>
        <v>0</v>
      </c>
      <c r="BG29" s="212">
        <f t="shared" si="10"/>
        <v>0</v>
      </c>
      <c r="BH29" s="212">
        <f t="shared" si="10"/>
        <v>0</v>
      </c>
      <c r="BI29" s="212">
        <f t="shared" si="10"/>
        <v>0</v>
      </c>
      <c r="BL29" s="213">
        <f t="shared" ref="BL29" si="11">BL198</f>
        <v>0</v>
      </c>
    </row>
    <row r="30" spans="1:214">
      <c r="A30" s="256">
        <f t="shared" ref="A30:H30" si="12">A535</f>
        <v>3</v>
      </c>
      <c r="B30" s="20"/>
      <c r="C30" s="28" t="str">
        <f>C535</f>
        <v>INTERPRETES</v>
      </c>
      <c r="D30" s="613"/>
      <c r="E30" s="614"/>
      <c r="F30" s="615">
        <f t="shared" si="12"/>
        <v>0</v>
      </c>
      <c r="G30" s="616">
        <f t="shared" si="12"/>
        <v>0</v>
      </c>
      <c r="H30" s="211">
        <f t="shared" si="12"/>
        <v>0</v>
      </c>
      <c r="I30" s="615">
        <f t="shared" ref="I30:P30" si="13">I535</f>
        <v>0</v>
      </c>
      <c r="J30" s="616">
        <f t="shared" si="13"/>
        <v>0</v>
      </c>
      <c r="K30" s="212">
        <f t="shared" si="13"/>
        <v>0</v>
      </c>
      <c r="L30" s="658">
        <f t="shared" si="13"/>
        <v>0</v>
      </c>
      <c r="M30" s="616">
        <f t="shared" si="13"/>
        <v>0</v>
      </c>
      <c r="N30" s="212">
        <f t="shared" si="13"/>
        <v>0</v>
      </c>
      <c r="O30" s="212">
        <f t="shared" si="13"/>
        <v>0</v>
      </c>
      <c r="P30" s="212">
        <f t="shared" si="13"/>
        <v>0</v>
      </c>
      <c r="Q30" s="161"/>
      <c r="R30" s="162" t="str">
        <f>R535</f>
        <v>INTERPRETERS</v>
      </c>
      <c r="S30" s="156"/>
      <c r="T30" s="20"/>
      <c r="U30" s="160"/>
      <c r="V30" s="159"/>
      <c r="W30" s="212">
        <f>W535</f>
        <v>0</v>
      </c>
      <c r="X30" s="160"/>
      <c r="Y30" s="159"/>
      <c r="Z30" s="212">
        <f>Z535</f>
        <v>55</v>
      </c>
      <c r="AA30" s="160"/>
      <c r="AB30" s="159"/>
      <c r="AC30" s="212">
        <f>AC535</f>
        <v>0</v>
      </c>
      <c r="AD30" s="213">
        <f>AD535</f>
        <v>0</v>
      </c>
      <c r="AE30" s="18"/>
      <c r="AF30" s="213">
        <f>AF535</f>
        <v>0</v>
      </c>
      <c r="AG30" s="212">
        <f>AG535</f>
        <v>0</v>
      </c>
      <c r="AH30" s="212">
        <f>AH535</f>
        <v>0</v>
      </c>
      <c r="AI30" s="18"/>
      <c r="AJ30" s="403"/>
      <c r="AK30" s="214"/>
      <c r="AL30" s="378"/>
      <c r="AM30" s="379"/>
      <c r="AN30" s="156"/>
      <c r="AO30" s="681"/>
      <c r="AP30" s="681"/>
      <c r="AQ30" s="681"/>
      <c r="AR30" s="213">
        <f t="shared" ref="AR30" si="14">AR535</f>
        <v>0</v>
      </c>
      <c r="AS30" s="215"/>
      <c r="AT30" s="213">
        <f t="shared" ref="AT30:AX30" si="15">AT535</f>
        <v>0</v>
      </c>
      <c r="AU30" s="212">
        <f t="shared" si="15"/>
        <v>0</v>
      </c>
      <c r="AV30" s="212">
        <f t="shared" si="15"/>
        <v>0</v>
      </c>
      <c r="AW30" s="212">
        <f t="shared" si="15"/>
        <v>0</v>
      </c>
      <c r="AX30" s="212">
        <f t="shared" si="15"/>
        <v>0</v>
      </c>
      <c r="AY30" s="213">
        <f>AY535</f>
        <v>0</v>
      </c>
      <c r="AZ30" s="10"/>
      <c r="BA30" s="213">
        <f>BA535</f>
        <v>0</v>
      </c>
      <c r="BD30" s="213">
        <f t="shared" ref="BD30:BI30" si="16">BD535</f>
        <v>0</v>
      </c>
      <c r="BE30" s="212">
        <f t="shared" si="16"/>
        <v>0</v>
      </c>
      <c r="BF30" s="212">
        <f t="shared" si="16"/>
        <v>0</v>
      </c>
      <c r="BG30" s="212">
        <f t="shared" si="16"/>
        <v>0</v>
      </c>
      <c r="BH30" s="212">
        <f t="shared" si="16"/>
        <v>0</v>
      </c>
      <c r="BI30" s="212">
        <f t="shared" si="16"/>
        <v>0</v>
      </c>
      <c r="BL30" s="213">
        <f t="shared" ref="BL30" si="17">BL535</f>
        <v>0</v>
      </c>
    </row>
    <row r="31" spans="1:214" ht="31.5">
      <c r="A31" s="256">
        <f t="shared" ref="A31:H31" si="18">A620</f>
        <v>4</v>
      </c>
      <c r="B31" s="20"/>
      <c r="C31" s="28" t="str">
        <f>C620</f>
        <v>CHARGES SOCIALES</v>
      </c>
      <c r="D31" s="613"/>
      <c r="E31" s="614"/>
      <c r="F31" s="615">
        <f t="shared" si="18"/>
        <v>0</v>
      </c>
      <c r="G31" s="616">
        <f t="shared" si="18"/>
        <v>0</v>
      </c>
      <c r="H31" s="211">
        <f t="shared" si="18"/>
        <v>0</v>
      </c>
      <c r="I31" s="615">
        <f t="shared" ref="I31:P31" si="19">I620</f>
        <v>0</v>
      </c>
      <c r="J31" s="616">
        <f t="shared" si="19"/>
        <v>0</v>
      </c>
      <c r="K31" s="212">
        <f t="shared" si="19"/>
        <v>0</v>
      </c>
      <c r="L31" s="658">
        <f t="shared" si="19"/>
        <v>0</v>
      </c>
      <c r="M31" s="616">
        <f t="shared" si="19"/>
        <v>0</v>
      </c>
      <c r="N31" s="212">
        <f t="shared" si="19"/>
        <v>0</v>
      </c>
      <c r="O31" s="212">
        <f t="shared" si="19"/>
        <v>0</v>
      </c>
      <c r="P31" s="212">
        <f t="shared" si="19"/>
        <v>0</v>
      </c>
      <c r="Q31" s="161"/>
      <c r="R31" s="162" t="str">
        <f>R620</f>
        <v>SOCIAL SECURITY / FRINGES</v>
      </c>
      <c r="S31" s="156"/>
      <c r="T31" s="20"/>
      <c r="U31" s="160"/>
      <c r="V31" s="159"/>
      <c r="W31" s="212">
        <f>W620</f>
        <v>0</v>
      </c>
      <c r="X31" s="160"/>
      <c r="Y31" s="159"/>
      <c r="Z31" s="212">
        <f>Z620</f>
        <v>0</v>
      </c>
      <c r="AA31" s="160"/>
      <c r="AB31" s="159"/>
      <c r="AC31" s="212">
        <f>AC620</f>
        <v>30</v>
      </c>
      <c r="AD31" s="213">
        <f>AD620</f>
        <v>30</v>
      </c>
      <c r="AE31" s="18"/>
      <c r="AF31" s="213">
        <f>AF620</f>
        <v>0</v>
      </c>
      <c r="AG31" s="212">
        <f>AG620</f>
        <v>0</v>
      </c>
      <c r="AH31" s="212">
        <f>AH620</f>
        <v>0</v>
      </c>
      <c r="AI31" s="18"/>
      <c r="AJ31" s="403"/>
      <c r="AK31" s="214"/>
      <c r="AL31" s="378"/>
      <c r="AM31" s="379"/>
      <c r="AN31" s="162"/>
      <c r="AO31" s="28"/>
      <c r="AP31" s="28"/>
      <c r="AQ31" s="28"/>
      <c r="AR31" s="212">
        <f t="shared" ref="AR31" si="20">AR620</f>
        <v>0</v>
      </c>
      <c r="AS31" s="215"/>
      <c r="AT31" s="213">
        <f t="shared" ref="AT31:AX31" si="21">AT620</f>
        <v>0</v>
      </c>
      <c r="AU31" s="212">
        <f t="shared" si="21"/>
        <v>0</v>
      </c>
      <c r="AV31" s="212">
        <f t="shared" si="21"/>
        <v>0</v>
      </c>
      <c r="AW31" s="212">
        <f t="shared" si="21"/>
        <v>0</v>
      </c>
      <c r="AX31" s="212">
        <f t="shared" si="21"/>
        <v>0</v>
      </c>
      <c r="AY31" s="213">
        <f>AY620</f>
        <v>0</v>
      </c>
      <c r="AZ31" s="10"/>
      <c r="BA31" s="213">
        <f>BA620</f>
        <v>0</v>
      </c>
      <c r="BD31" s="216"/>
      <c r="BE31" s="217"/>
      <c r="BF31" s="217"/>
      <c r="BG31" s="217"/>
      <c r="BH31" s="217"/>
      <c r="BI31" s="217">
        <f>+AX31</f>
        <v>0</v>
      </c>
      <c r="BL31" s="213">
        <f t="shared" ref="BL31" si="22">BL620</f>
        <v>0</v>
      </c>
    </row>
    <row r="32" spans="1:214">
      <c r="A32" s="256">
        <f t="shared" ref="A32:H32" si="23">A632</f>
        <v>5</v>
      </c>
      <c r="B32" s="20"/>
      <c r="C32" s="28" t="str">
        <f>C632</f>
        <v>DECORS &amp; COSTUMES</v>
      </c>
      <c r="D32" s="613"/>
      <c r="E32" s="614"/>
      <c r="F32" s="615">
        <f t="shared" si="23"/>
        <v>0</v>
      </c>
      <c r="G32" s="616">
        <f t="shared" si="23"/>
        <v>0</v>
      </c>
      <c r="H32" s="211">
        <f t="shared" si="23"/>
        <v>0</v>
      </c>
      <c r="I32" s="615">
        <f t="shared" ref="I32:P32" si="24">I632</f>
        <v>0</v>
      </c>
      <c r="J32" s="616">
        <f t="shared" si="24"/>
        <v>0</v>
      </c>
      <c r="K32" s="212">
        <f t="shared" si="24"/>
        <v>0</v>
      </c>
      <c r="L32" s="658">
        <f t="shared" si="24"/>
        <v>0</v>
      </c>
      <c r="M32" s="616">
        <f t="shared" si="24"/>
        <v>0</v>
      </c>
      <c r="N32" s="212">
        <f t="shared" si="24"/>
        <v>0</v>
      </c>
      <c r="O32" s="212">
        <f t="shared" si="24"/>
        <v>0</v>
      </c>
      <c r="P32" s="212">
        <f t="shared" si="24"/>
        <v>0</v>
      </c>
      <c r="Q32" s="161"/>
      <c r="R32" s="162" t="str">
        <f>R632</f>
        <v>SET &amp; COSTUME</v>
      </c>
      <c r="S32" s="156"/>
      <c r="T32" s="20"/>
      <c r="U32" s="160"/>
      <c r="V32" s="159"/>
      <c r="W32" s="212">
        <f>W632</f>
        <v>0</v>
      </c>
      <c r="X32" s="160"/>
      <c r="Y32" s="159"/>
      <c r="Z32" s="212">
        <f>Z632</f>
        <v>0</v>
      </c>
      <c r="AA32" s="160"/>
      <c r="AB32" s="159"/>
      <c r="AC32" s="212">
        <f>AC632</f>
        <v>0</v>
      </c>
      <c r="AD32" s="213">
        <f>AD632</f>
        <v>0</v>
      </c>
      <c r="AE32" s="18"/>
      <c r="AF32" s="213">
        <f>AF632</f>
        <v>0</v>
      </c>
      <c r="AG32" s="212">
        <f>AG632</f>
        <v>0</v>
      </c>
      <c r="AH32" s="212">
        <f>AH632</f>
        <v>0</v>
      </c>
      <c r="AI32" s="18"/>
      <c r="AJ32" s="403"/>
      <c r="AK32" s="214"/>
      <c r="AL32" s="378"/>
      <c r="AM32" s="379"/>
      <c r="AN32" s="156"/>
      <c r="AO32" s="681"/>
      <c r="AP32" s="681"/>
      <c r="AQ32" s="681"/>
      <c r="AR32" s="213">
        <f t="shared" ref="AR32" si="25">AR632</f>
        <v>0</v>
      </c>
      <c r="AS32" s="215"/>
      <c r="AT32" s="213">
        <f t="shared" ref="AT32:AX32" si="26">AT632</f>
        <v>0</v>
      </c>
      <c r="AU32" s="212">
        <f t="shared" si="26"/>
        <v>0</v>
      </c>
      <c r="AV32" s="212">
        <f t="shared" si="26"/>
        <v>0</v>
      </c>
      <c r="AW32" s="212">
        <f t="shared" si="26"/>
        <v>0</v>
      </c>
      <c r="AX32" s="212">
        <f t="shared" si="26"/>
        <v>0</v>
      </c>
      <c r="AY32" s="213">
        <f>AY632</f>
        <v>0</v>
      </c>
      <c r="AZ32" s="10"/>
      <c r="BA32" s="213">
        <f>BA632</f>
        <v>0</v>
      </c>
      <c r="BD32" s="213">
        <f t="shared" ref="BD32:BI32" si="27">BD632</f>
        <v>0</v>
      </c>
      <c r="BE32" s="212">
        <f t="shared" si="27"/>
        <v>0</v>
      </c>
      <c r="BF32" s="212">
        <f t="shared" si="27"/>
        <v>0</v>
      </c>
      <c r="BG32" s="212">
        <f t="shared" si="27"/>
        <v>0</v>
      </c>
      <c r="BH32" s="212">
        <f t="shared" si="27"/>
        <v>0</v>
      </c>
      <c r="BI32" s="212">
        <f t="shared" si="27"/>
        <v>0</v>
      </c>
      <c r="BL32" s="213">
        <f t="shared" ref="BL32" si="28">BL632</f>
        <v>0</v>
      </c>
    </row>
    <row r="33" spans="1:214">
      <c r="A33" s="257">
        <f t="shared" ref="A33:H33" si="29">A882</f>
        <v>6</v>
      </c>
      <c r="B33" s="29"/>
      <c r="C33" s="30" t="str">
        <f>C882</f>
        <v>REGIE</v>
      </c>
      <c r="D33" s="617"/>
      <c r="E33" s="618"/>
      <c r="F33" s="619">
        <f t="shared" si="29"/>
        <v>0</v>
      </c>
      <c r="G33" s="620">
        <f t="shared" si="29"/>
        <v>0</v>
      </c>
      <c r="H33" s="218">
        <f t="shared" si="29"/>
        <v>0</v>
      </c>
      <c r="I33" s="619">
        <f t="shared" ref="I33:P33" si="30">I882</f>
        <v>0</v>
      </c>
      <c r="J33" s="620">
        <f t="shared" si="30"/>
        <v>0</v>
      </c>
      <c r="K33" s="219">
        <f t="shared" si="30"/>
        <v>0</v>
      </c>
      <c r="L33" s="659">
        <f t="shared" si="30"/>
        <v>0</v>
      </c>
      <c r="M33" s="620">
        <f t="shared" si="30"/>
        <v>0</v>
      </c>
      <c r="N33" s="219">
        <f t="shared" si="30"/>
        <v>0</v>
      </c>
      <c r="O33" s="219">
        <f t="shared" si="30"/>
        <v>0</v>
      </c>
      <c r="P33" s="219">
        <f t="shared" si="30"/>
        <v>0</v>
      </c>
      <c r="Q33" s="161"/>
      <c r="R33" s="165" t="str">
        <f>R882</f>
        <v>TRAVELS, HOTEL, MEALS EXPENSES</v>
      </c>
      <c r="S33" s="163"/>
      <c r="T33" s="29"/>
      <c r="U33" s="164"/>
      <c r="V33" s="124"/>
      <c r="W33" s="219">
        <f>W882</f>
        <v>0</v>
      </c>
      <c r="X33" s="164"/>
      <c r="Y33" s="124"/>
      <c r="Z33" s="219">
        <f>Z882</f>
        <v>0</v>
      </c>
      <c r="AA33" s="164"/>
      <c r="AB33" s="124"/>
      <c r="AC33" s="219">
        <f>AC882</f>
        <v>0</v>
      </c>
      <c r="AD33" s="220">
        <f>AD882</f>
        <v>0</v>
      </c>
      <c r="AE33" s="166"/>
      <c r="AF33" s="220">
        <f>AF882</f>
        <v>0</v>
      </c>
      <c r="AG33" s="219">
        <f>AG882</f>
        <v>0</v>
      </c>
      <c r="AH33" s="219">
        <f>AH882</f>
        <v>0</v>
      </c>
      <c r="AI33" s="166"/>
      <c r="AJ33" s="404"/>
      <c r="AK33" s="221"/>
      <c r="AL33" s="378"/>
      <c r="AM33" s="379"/>
      <c r="AN33" s="163"/>
      <c r="AO33" s="682"/>
      <c r="AP33" s="682"/>
      <c r="AQ33" s="682"/>
      <c r="AR33" s="220">
        <f t="shared" ref="AR33" si="31">AR882</f>
        <v>0</v>
      </c>
      <c r="AS33" s="222"/>
      <c r="AT33" s="220">
        <f t="shared" ref="AT33:AX33" si="32">AT882</f>
        <v>0</v>
      </c>
      <c r="AU33" s="219">
        <f t="shared" si="32"/>
        <v>0</v>
      </c>
      <c r="AV33" s="219">
        <f t="shared" si="32"/>
        <v>0</v>
      </c>
      <c r="AW33" s="219">
        <f t="shared" si="32"/>
        <v>0</v>
      </c>
      <c r="AX33" s="219">
        <f t="shared" si="32"/>
        <v>0</v>
      </c>
      <c r="AY33" s="220">
        <f>AY882</f>
        <v>0</v>
      </c>
      <c r="AZ33" s="10"/>
      <c r="BA33" s="220">
        <f>BA882</f>
        <v>0</v>
      </c>
      <c r="BD33" s="220">
        <f t="shared" ref="BD33:BI33" si="33">BD882</f>
        <v>0</v>
      </c>
      <c r="BE33" s="219">
        <f t="shared" si="33"/>
        <v>0</v>
      </c>
      <c r="BF33" s="219">
        <f t="shared" si="33"/>
        <v>0</v>
      </c>
      <c r="BG33" s="219">
        <f t="shared" si="33"/>
        <v>0</v>
      </c>
      <c r="BH33" s="219">
        <f t="shared" si="33"/>
        <v>0</v>
      </c>
      <c r="BI33" s="219">
        <f t="shared" si="33"/>
        <v>0</v>
      </c>
      <c r="BL33" s="220">
        <f t="shared" ref="BL33" si="34">BL882</f>
        <v>0</v>
      </c>
    </row>
    <row r="34" spans="1:214">
      <c r="A34" s="256">
        <f t="shared" ref="A34:H34" si="35">A1057</f>
        <v>7</v>
      </c>
      <c r="B34" s="20"/>
      <c r="C34" s="28" t="str">
        <f>C1057</f>
        <v>TOURNAGE, PELLICULES &amp; SUPPORTS</v>
      </c>
      <c r="D34" s="613"/>
      <c r="E34" s="614"/>
      <c r="F34" s="615">
        <f t="shared" si="35"/>
        <v>0</v>
      </c>
      <c r="G34" s="616">
        <f t="shared" si="35"/>
        <v>0</v>
      </c>
      <c r="H34" s="211">
        <f t="shared" si="35"/>
        <v>0</v>
      </c>
      <c r="I34" s="615">
        <f t="shared" ref="I34:P34" si="36">I1057</f>
        <v>0</v>
      </c>
      <c r="J34" s="616">
        <f t="shared" si="36"/>
        <v>0</v>
      </c>
      <c r="K34" s="212">
        <f t="shared" si="36"/>
        <v>0</v>
      </c>
      <c r="L34" s="658">
        <f t="shared" si="36"/>
        <v>0</v>
      </c>
      <c r="M34" s="616">
        <f t="shared" si="36"/>
        <v>0</v>
      </c>
      <c r="N34" s="212">
        <f t="shared" si="36"/>
        <v>0</v>
      </c>
      <c r="O34" s="212">
        <f t="shared" si="36"/>
        <v>0</v>
      </c>
      <c r="P34" s="212">
        <f t="shared" si="36"/>
        <v>0</v>
      </c>
      <c r="Q34" s="161"/>
      <c r="R34" s="162" t="str">
        <f>R1057</f>
        <v>SHOOTING &amp; SUPPLIES</v>
      </c>
      <c r="S34" s="156"/>
      <c r="T34" s="20"/>
      <c r="U34" s="160"/>
      <c r="V34" s="159"/>
      <c r="W34" s="212">
        <f>W1057</f>
        <v>0</v>
      </c>
      <c r="X34" s="160"/>
      <c r="Y34" s="159"/>
      <c r="Z34" s="212">
        <f>Z1057</f>
        <v>0</v>
      </c>
      <c r="AA34" s="160"/>
      <c r="AB34" s="159"/>
      <c r="AC34" s="212">
        <f>AC1057</f>
        <v>0</v>
      </c>
      <c r="AD34" s="213">
        <f>AD1057</f>
        <v>0</v>
      </c>
      <c r="AE34" s="18"/>
      <c r="AF34" s="213">
        <f>AF1057</f>
        <v>0</v>
      </c>
      <c r="AG34" s="212">
        <f>AG1057</f>
        <v>0</v>
      </c>
      <c r="AH34" s="212">
        <f>AH1057</f>
        <v>0</v>
      </c>
      <c r="AI34" s="18"/>
      <c r="AJ34" s="403"/>
      <c r="AK34" s="214"/>
      <c r="AL34" s="378"/>
      <c r="AM34" s="379"/>
      <c r="AN34" s="156"/>
      <c r="AO34" s="681"/>
      <c r="AP34" s="681"/>
      <c r="AQ34" s="681"/>
      <c r="AR34" s="213">
        <f t="shared" ref="AR34" si="37">AR1057</f>
        <v>0</v>
      </c>
      <c r="AS34" s="215"/>
      <c r="AT34" s="213">
        <f t="shared" ref="AT34:AX34" si="38">AT1057</f>
        <v>0</v>
      </c>
      <c r="AU34" s="212">
        <f t="shared" si="38"/>
        <v>0</v>
      </c>
      <c r="AV34" s="212">
        <f t="shared" si="38"/>
        <v>0</v>
      </c>
      <c r="AW34" s="212">
        <f t="shared" si="38"/>
        <v>0</v>
      </c>
      <c r="AX34" s="212">
        <f t="shared" si="38"/>
        <v>0</v>
      </c>
      <c r="AY34" s="213">
        <f>AY1057</f>
        <v>0</v>
      </c>
      <c r="AZ34" s="10"/>
      <c r="BA34" s="213">
        <f>BA1057</f>
        <v>0</v>
      </c>
      <c r="BD34" s="213">
        <f t="shared" ref="BD34:BI34" si="39">BD1057</f>
        <v>0</v>
      </c>
      <c r="BE34" s="212">
        <f t="shared" si="39"/>
        <v>0</v>
      </c>
      <c r="BF34" s="212">
        <f t="shared" si="39"/>
        <v>0</v>
      </c>
      <c r="BG34" s="212">
        <f t="shared" si="39"/>
        <v>0</v>
      </c>
      <c r="BH34" s="212">
        <f t="shared" si="39"/>
        <v>0</v>
      </c>
      <c r="BI34" s="212">
        <f t="shared" si="39"/>
        <v>0</v>
      </c>
      <c r="BL34" s="213">
        <f t="shared" ref="BL34" si="40">BL1057</f>
        <v>0</v>
      </c>
    </row>
    <row r="35" spans="1:214">
      <c r="A35" s="257">
        <f>A1174</f>
        <v>8</v>
      </c>
      <c r="B35" s="29"/>
      <c r="C35" s="30" t="str">
        <f>C1174</f>
        <v>POST PROD, LABO &amp; INTERNET</v>
      </c>
      <c r="D35" s="617"/>
      <c r="E35" s="618"/>
      <c r="F35" s="619">
        <f t="shared" ref="F35:P35" si="41">F1174</f>
        <v>0</v>
      </c>
      <c r="G35" s="620">
        <f t="shared" si="41"/>
        <v>0</v>
      </c>
      <c r="H35" s="218">
        <f t="shared" si="41"/>
        <v>0</v>
      </c>
      <c r="I35" s="619">
        <f t="shared" si="41"/>
        <v>0</v>
      </c>
      <c r="J35" s="620">
        <f t="shared" si="41"/>
        <v>0</v>
      </c>
      <c r="K35" s="219">
        <f t="shared" si="41"/>
        <v>0</v>
      </c>
      <c r="L35" s="659">
        <f t="shared" si="41"/>
        <v>0</v>
      </c>
      <c r="M35" s="620">
        <f t="shared" si="41"/>
        <v>0</v>
      </c>
      <c r="N35" s="219">
        <f t="shared" si="41"/>
        <v>0</v>
      </c>
      <c r="O35" s="219">
        <f t="shared" si="41"/>
        <v>0</v>
      </c>
      <c r="P35" s="219">
        <f t="shared" si="41"/>
        <v>0</v>
      </c>
      <c r="Q35" s="161"/>
      <c r="R35" s="165" t="str">
        <f>R1174</f>
        <v>POST PRODUCTION &amp; LABORATORY</v>
      </c>
      <c r="S35" s="163"/>
      <c r="T35" s="29"/>
      <c r="U35" s="164"/>
      <c r="V35" s="124"/>
      <c r="W35" s="219">
        <f>W1174</f>
        <v>0</v>
      </c>
      <c r="X35" s="164"/>
      <c r="Y35" s="124"/>
      <c r="Z35" s="219">
        <f>Z1174</f>
        <v>0</v>
      </c>
      <c r="AA35" s="164"/>
      <c r="AB35" s="124"/>
      <c r="AC35" s="219">
        <f>AC1174</f>
        <v>0</v>
      </c>
      <c r="AD35" s="220">
        <f>AD1174</f>
        <v>0</v>
      </c>
      <c r="AE35" s="166"/>
      <c r="AF35" s="220">
        <f>AF1174</f>
        <v>0</v>
      </c>
      <c r="AG35" s="219">
        <f>AG1174</f>
        <v>0</v>
      </c>
      <c r="AH35" s="219">
        <f>AH1174</f>
        <v>0</v>
      </c>
      <c r="AI35" s="166"/>
      <c r="AJ35" s="404"/>
      <c r="AK35" s="221"/>
      <c r="AL35" s="378"/>
      <c r="AM35" s="379"/>
      <c r="AN35" s="163"/>
      <c r="AO35" s="682"/>
      <c r="AP35" s="682"/>
      <c r="AQ35" s="682"/>
      <c r="AR35" s="220">
        <f>AR1174</f>
        <v>0</v>
      </c>
      <c r="AS35" s="222"/>
      <c r="AT35" s="220">
        <f>AT1174</f>
        <v>0</v>
      </c>
      <c r="AU35" s="219">
        <f>AU1174</f>
        <v>0</v>
      </c>
      <c r="AV35" s="219">
        <f t="shared" ref="AV35" si="42">AV1174</f>
        <v>0</v>
      </c>
      <c r="AW35" s="219">
        <f>AW1174</f>
        <v>0</v>
      </c>
      <c r="AX35" s="219">
        <f>AX1174</f>
        <v>0</v>
      </c>
      <c r="AY35" s="220">
        <f>AY1174</f>
        <v>0</v>
      </c>
      <c r="AZ35" s="10"/>
      <c r="BA35" s="220">
        <f>BA1174</f>
        <v>0</v>
      </c>
      <c r="BD35" s="220">
        <f t="shared" ref="BD35:BI35" si="43">BD1174</f>
        <v>0</v>
      </c>
      <c r="BE35" s="219">
        <f t="shared" si="43"/>
        <v>0</v>
      </c>
      <c r="BF35" s="219">
        <f t="shared" si="43"/>
        <v>0</v>
      </c>
      <c r="BG35" s="219">
        <f t="shared" si="43"/>
        <v>0</v>
      </c>
      <c r="BH35" s="219">
        <f t="shared" si="43"/>
        <v>0</v>
      </c>
      <c r="BI35" s="219">
        <f t="shared" si="43"/>
        <v>0</v>
      </c>
      <c r="BL35" s="220">
        <f t="shared" ref="BL35" si="44">BL1174</f>
        <v>0</v>
      </c>
    </row>
    <row r="36" spans="1:214" ht="31.5">
      <c r="A36" s="256">
        <f t="shared" ref="A36:H36" si="45">A1371</f>
        <v>9</v>
      </c>
      <c r="B36" s="20"/>
      <c r="C36" s="28" t="str">
        <f>C1371</f>
        <v>ASSURANCES &amp; DIVERS</v>
      </c>
      <c r="D36" s="613"/>
      <c r="E36" s="614"/>
      <c r="F36" s="615">
        <f t="shared" si="45"/>
        <v>0</v>
      </c>
      <c r="G36" s="616">
        <f t="shared" si="45"/>
        <v>0</v>
      </c>
      <c r="H36" s="211">
        <f t="shared" si="45"/>
        <v>0</v>
      </c>
      <c r="I36" s="615">
        <f t="shared" ref="I36:P36" si="46">I1371</f>
        <v>0</v>
      </c>
      <c r="J36" s="616">
        <f t="shared" si="46"/>
        <v>0</v>
      </c>
      <c r="K36" s="212">
        <f t="shared" si="46"/>
        <v>0</v>
      </c>
      <c r="L36" s="658">
        <f t="shared" si="46"/>
        <v>0</v>
      </c>
      <c r="M36" s="616">
        <f t="shared" si="46"/>
        <v>0</v>
      </c>
      <c r="N36" s="212">
        <f t="shared" si="46"/>
        <v>0</v>
      </c>
      <c r="O36" s="212">
        <f t="shared" si="46"/>
        <v>0</v>
      </c>
      <c r="P36" s="212">
        <f t="shared" si="46"/>
        <v>0</v>
      </c>
      <c r="Q36" s="161"/>
      <c r="R36" s="162" t="str">
        <f>R1371</f>
        <v>INSURANCES &amp; MISCELLANEOUS</v>
      </c>
      <c r="S36" s="156"/>
      <c r="T36" s="20"/>
      <c r="U36" s="160"/>
      <c r="V36" s="159"/>
      <c r="W36" s="212">
        <f>W1371</f>
        <v>0</v>
      </c>
      <c r="X36" s="160"/>
      <c r="Y36" s="159"/>
      <c r="Z36" s="212">
        <f>Z1371</f>
        <v>0</v>
      </c>
      <c r="AA36" s="160"/>
      <c r="AB36" s="159"/>
      <c r="AC36" s="212">
        <f>AC1371</f>
        <v>0</v>
      </c>
      <c r="AD36" s="213">
        <f>AD1371</f>
        <v>0</v>
      </c>
      <c r="AE36" s="18"/>
      <c r="AF36" s="213">
        <f>AF1371</f>
        <v>0</v>
      </c>
      <c r="AG36" s="212">
        <f>AG1371</f>
        <v>0</v>
      </c>
      <c r="AH36" s="212">
        <f>AH1371</f>
        <v>0</v>
      </c>
      <c r="AI36" s="18"/>
      <c r="AJ36" s="403"/>
      <c r="AK36" s="214"/>
      <c r="AL36" s="378"/>
      <c r="AM36" s="379"/>
      <c r="AN36" s="156"/>
      <c r="AO36" s="681"/>
      <c r="AP36" s="681"/>
      <c r="AQ36" s="681"/>
      <c r="AR36" s="213">
        <f t="shared" ref="AR36" si="47">AR1371</f>
        <v>0</v>
      </c>
      <c r="AS36" s="215"/>
      <c r="AT36" s="213">
        <f t="shared" ref="AT36:AX36" si="48">AT1371</f>
        <v>0</v>
      </c>
      <c r="AU36" s="212">
        <f t="shared" si="48"/>
        <v>0</v>
      </c>
      <c r="AV36" s="212">
        <f t="shared" si="48"/>
        <v>0</v>
      </c>
      <c r="AW36" s="212">
        <f t="shared" si="48"/>
        <v>0</v>
      </c>
      <c r="AX36" s="212">
        <f t="shared" si="48"/>
        <v>0</v>
      </c>
      <c r="AY36" s="213">
        <f>AY1371</f>
        <v>0</v>
      </c>
      <c r="AZ36" s="10"/>
      <c r="BA36" s="213">
        <f>BA1371</f>
        <v>0</v>
      </c>
      <c r="BD36" s="213">
        <f t="shared" ref="BD36:BI36" si="49">BD1371</f>
        <v>0</v>
      </c>
      <c r="BE36" s="212">
        <f t="shared" si="49"/>
        <v>0</v>
      </c>
      <c r="BF36" s="212">
        <f t="shared" si="49"/>
        <v>0</v>
      </c>
      <c r="BG36" s="212">
        <f t="shared" si="49"/>
        <v>0</v>
      </c>
      <c r="BH36" s="212">
        <f t="shared" si="49"/>
        <v>0</v>
      </c>
      <c r="BI36" s="212">
        <f t="shared" si="49"/>
        <v>0</v>
      </c>
      <c r="BL36" s="213">
        <f t="shared" ref="BL36" si="50">BL1371</f>
        <v>0</v>
      </c>
    </row>
    <row r="37" spans="1:214">
      <c r="A37" s="256"/>
      <c r="B37" s="20"/>
      <c r="C37" s="28"/>
      <c r="D37" s="613"/>
      <c r="E37" s="614"/>
      <c r="F37" s="615"/>
      <c r="G37" s="616"/>
      <c r="H37" s="211"/>
      <c r="I37" s="615"/>
      <c r="J37" s="616"/>
      <c r="K37" s="212"/>
      <c r="L37" s="658"/>
      <c r="M37" s="616"/>
      <c r="N37" s="212"/>
      <c r="O37" s="212"/>
      <c r="P37" s="212"/>
      <c r="Q37" s="161"/>
      <c r="R37" s="162"/>
      <c r="S37" s="156"/>
      <c r="T37" s="20"/>
      <c r="U37" s="160"/>
      <c r="V37" s="159"/>
      <c r="W37" s="212"/>
      <c r="X37" s="160"/>
      <c r="Y37" s="159"/>
      <c r="Z37" s="212"/>
      <c r="AA37" s="160"/>
      <c r="AB37" s="159"/>
      <c r="AC37" s="212"/>
      <c r="AD37" s="213"/>
      <c r="AE37" s="18"/>
      <c r="AF37" s="213"/>
      <c r="AG37" s="212"/>
      <c r="AH37" s="212"/>
      <c r="AI37" s="18"/>
      <c r="AJ37" s="403"/>
      <c r="AK37" s="214"/>
      <c r="AL37" s="378"/>
      <c r="AM37" s="379"/>
      <c r="AN37" s="156"/>
      <c r="AO37" s="681"/>
      <c r="AP37" s="681"/>
      <c r="AQ37" s="681"/>
      <c r="AR37" s="213"/>
      <c r="AS37" s="215"/>
      <c r="AT37" s="213"/>
      <c r="AU37" s="212"/>
      <c r="AV37" s="212"/>
      <c r="AW37" s="212"/>
      <c r="AX37" s="212"/>
      <c r="AY37" s="213"/>
      <c r="AZ37" s="10"/>
      <c r="BA37" s="213"/>
      <c r="BD37" s="213"/>
      <c r="BE37" s="212"/>
      <c r="BF37" s="212"/>
      <c r="BG37" s="212"/>
      <c r="BH37" s="212"/>
      <c r="BI37" s="212"/>
      <c r="BL37" s="213"/>
    </row>
    <row r="38" spans="1:214">
      <c r="A38" s="256">
        <f t="shared" ref="A38:G38" si="51">A1413</f>
        <v>0</v>
      </c>
      <c r="B38" s="20"/>
      <c r="C38" s="28" t="str">
        <f>C1413</f>
        <v xml:space="preserve">Sous-total </v>
      </c>
      <c r="D38" s="613"/>
      <c r="E38" s="614"/>
      <c r="F38" s="615">
        <f t="shared" si="51"/>
        <v>0</v>
      </c>
      <c r="G38" s="616">
        <f t="shared" si="51"/>
        <v>0</v>
      </c>
      <c r="H38" s="211">
        <f>SUM(H28:H36)</f>
        <v>15</v>
      </c>
      <c r="I38" s="615">
        <f t="shared" ref="I38:M38" si="52">I1413</f>
        <v>0</v>
      </c>
      <c r="J38" s="616">
        <f t="shared" si="52"/>
        <v>0</v>
      </c>
      <c r="K38" s="212">
        <f>K1413</f>
        <v>30</v>
      </c>
      <c r="L38" s="658">
        <f t="shared" si="52"/>
        <v>0</v>
      </c>
      <c r="M38" s="616">
        <f t="shared" si="52"/>
        <v>0</v>
      </c>
      <c r="N38" s="212">
        <f>N1413</f>
        <v>100</v>
      </c>
      <c r="O38" s="212">
        <f>O1413</f>
        <v>145</v>
      </c>
      <c r="P38" s="212">
        <f t="shared" ref="P38" si="53">P1413</f>
        <v>15</v>
      </c>
      <c r="Q38" s="167" t="b">
        <f>+H38=H57+H198+H535+H620+H632+H882+H1057+H1174+H1371</f>
        <v>1</v>
      </c>
      <c r="R38" s="162" t="str">
        <f>R1413</f>
        <v>Sub-total</v>
      </c>
      <c r="S38" s="156"/>
      <c r="T38" s="20"/>
      <c r="U38" s="160"/>
      <c r="V38" s="159"/>
      <c r="W38" s="212">
        <f>W1413</f>
        <v>55</v>
      </c>
      <c r="X38" s="160"/>
      <c r="Y38" s="159"/>
      <c r="Z38" s="212">
        <f>Z1413</f>
        <v>55</v>
      </c>
      <c r="AA38" s="160"/>
      <c r="AB38" s="159"/>
      <c r="AC38" s="212">
        <f>AC1413</f>
        <v>30</v>
      </c>
      <c r="AD38" s="213">
        <f>AD1413</f>
        <v>85</v>
      </c>
      <c r="AE38" s="18"/>
      <c r="AF38" s="213">
        <f>AF1413</f>
        <v>0</v>
      </c>
      <c r="AG38" s="212">
        <f>AG1413</f>
        <v>0</v>
      </c>
      <c r="AH38" s="212">
        <f>AH1413</f>
        <v>0</v>
      </c>
      <c r="AI38" s="18"/>
      <c r="AJ38" s="403"/>
      <c r="AK38" s="214"/>
      <c r="AL38" s="378"/>
      <c r="AM38" s="379"/>
      <c r="AN38" s="156"/>
      <c r="AO38" s="681"/>
      <c r="AP38" s="681"/>
      <c r="AQ38" s="681"/>
      <c r="AR38" s="213">
        <f>AR1413</f>
        <v>0</v>
      </c>
      <c r="AS38" s="215"/>
      <c r="AT38" s="213">
        <f t="shared" ref="AT38:AX38" si="54">AT1413</f>
        <v>0</v>
      </c>
      <c r="AU38" s="212">
        <f t="shared" si="54"/>
        <v>0</v>
      </c>
      <c r="AV38" s="212">
        <f t="shared" si="54"/>
        <v>0</v>
      </c>
      <c r="AW38" s="212">
        <f t="shared" si="54"/>
        <v>0</v>
      </c>
      <c r="AX38" s="212">
        <f t="shared" si="54"/>
        <v>0</v>
      </c>
      <c r="AY38" s="213">
        <f>AY1413</f>
        <v>0</v>
      </c>
      <c r="AZ38" s="10"/>
      <c r="BA38" s="213">
        <f>BA1413</f>
        <v>0</v>
      </c>
      <c r="BB38" s="371"/>
      <c r="BD38" s="213">
        <f t="shared" ref="BD38:BI38" si="55">BD1413</f>
        <v>0</v>
      </c>
      <c r="BE38" s="212">
        <f t="shared" si="55"/>
        <v>0</v>
      </c>
      <c r="BF38" s="212">
        <f t="shared" si="55"/>
        <v>0</v>
      </c>
      <c r="BG38" s="212">
        <f t="shared" si="55"/>
        <v>0</v>
      </c>
      <c r="BH38" s="212">
        <f t="shared" si="55"/>
        <v>0</v>
      </c>
      <c r="BI38" s="212">
        <f t="shared" si="55"/>
        <v>0</v>
      </c>
      <c r="BJ38" s="90" t="b">
        <f>+BI38=AX38</f>
        <v>1</v>
      </c>
      <c r="BL38" s="213">
        <f t="shared" ref="BL38" si="56">BL1413</f>
        <v>0</v>
      </c>
    </row>
    <row r="39" spans="1:214">
      <c r="A39" s="256"/>
      <c r="B39" s="20"/>
      <c r="C39" s="28"/>
      <c r="D39" s="613"/>
      <c r="E39" s="614"/>
      <c r="F39" s="615"/>
      <c r="G39" s="616"/>
      <c r="H39" s="211"/>
      <c r="I39" s="615"/>
      <c r="J39" s="616"/>
      <c r="K39" s="212"/>
      <c r="L39" s="658"/>
      <c r="M39" s="616"/>
      <c r="N39" s="212"/>
      <c r="O39" s="212"/>
      <c r="P39" s="212"/>
      <c r="Q39" s="10"/>
      <c r="R39" s="162"/>
      <c r="S39" s="156"/>
      <c r="T39" s="20"/>
      <c r="U39" s="160"/>
      <c r="V39" s="159"/>
      <c r="W39" s="212"/>
      <c r="X39" s="160"/>
      <c r="Y39" s="159"/>
      <c r="Z39" s="212"/>
      <c r="AA39" s="160"/>
      <c r="AB39" s="159"/>
      <c r="AC39" s="212"/>
      <c r="AD39" s="213"/>
      <c r="AE39" s="18"/>
      <c r="AF39" s="213"/>
      <c r="AG39" s="212"/>
      <c r="AH39" s="212"/>
      <c r="AI39" s="18"/>
      <c r="AJ39" s="403"/>
      <c r="AK39" s="214"/>
      <c r="AL39" s="378"/>
      <c r="AM39" s="379"/>
      <c r="AN39" s="156"/>
      <c r="AO39" s="681"/>
      <c r="AP39" s="681"/>
      <c r="AQ39" s="681"/>
      <c r="AR39" s="213"/>
      <c r="AS39" s="215"/>
      <c r="AT39" s="213"/>
      <c r="AU39" s="212"/>
      <c r="AV39" s="212"/>
      <c r="AW39" s="212"/>
      <c r="AX39" s="212"/>
      <c r="AY39" s="213"/>
      <c r="AZ39" s="10"/>
      <c r="BA39" s="213"/>
      <c r="BD39" s="213"/>
      <c r="BE39" s="212"/>
      <c r="BF39" s="212"/>
      <c r="BG39" s="212"/>
      <c r="BH39" s="212"/>
      <c r="BI39" s="212"/>
      <c r="BL39" s="213"/>
    </row>
    <row r="40" spans="1:214">
      <c r="A40" s="256">
        <v>0</v>
      </c>
      <c r="B40" s="20"/>
      <c r="C40" s="28" t="s">
        <v>69</v>
      </c>
      <c r="D40" s="613"/>
      <c r="E40" s="614"/>
      <c r="F40" s="621">
        <v>7.0000000000000007E-2</v>
      </c>
      <c r="G40" s="616">
        <f>+H38</f>
        <v>15</v>
      </c>
      <c r="H40" s="211">
        <f>+G40*F40</f>
        <v>1.05</v>
      </c>
      <c r="I40" s="621">
        <v>0</v>
      </c>
      <c r="J40" s="405">
        <f>Y40*$K$24</f>
        <v>0</v>
      </c>
      <c r="K40" s="212">
        <f>+J40*I40</f>
        <v>0</v>
      </c>
      <c r="L40" s="621">
        <v>0</v>
      </c>
      <c r="M40" s="616">
        <f>+N38</f>
        <v>100</v>
      </c>
      <c r="N40" s="212">
        <f>+M40*L40</f>
        <v>0</v>
      </c>
      <c r="O40" s="15">
        <f t="shared" ref="O40:O43" si="57">H40++K40+N40</f>
        <v>1.05</v>
      </c>
      <c r="P40" s="212"/>
      <c r="Q40" s="10"/>
      <c r="R40" s="162" t="s">
        <v>70</v>
      </c>
      <c r="S40" s="156"/>
      <c r="T40" s="20"/>
      <c r="U40" s="169">
        <f>+F40</f>
        <v>7.0000000000000007E-2</v>
      </c>
      <c r="V40" s="159">
        <f>+W38</f>
        <v>55</v>
      </c>
      <c r="W40" s="211">
        <f>+V40*U40</f>
        <v>3.8500000000000005</v>
      </c>
      <c r="X40" s="168">
        <v>0</v>
      </c>
      <c r="Y40" s="405">
        <f>AM40*$K$24</f>
        <v>0</v>
      </c>
      <c r="Z40" s="58">
        <f t="shared" ref="Z40:Z43" si="58">Y40*X40</f>
        <v>0</v>
      </c>
      <c r="AA40" s="168">
        <v>0</v>
      </c>
      <c r="AB40" s="159">
        <f>+AC38</f>
        <v>30</v>
      </c>
      <c r="AC40" s="212">
        <f>+AB40*AA40</f>
        <v>0</v>
      </c>
      <c r="AD40" s="15">
        <f t="shared" ref="AD40:AD43" si="59">W40++Z40+AC40</f>
        <v>3.8500000000000005</v>
      </c>
      <c r="AE40" s="18"/>
      <c r="AF40" s="213"/>
      <c r="AG40" s="212"/>
      <c r="AH40" s="212"/>
      <c r="AI40" s="18"/>
      <c r="AJ40" s="403"/>
      <c r="AK40" s="214"/>
      <c r="AL40" s="378"/>
      <c r="AM40" s="379"/>
      <c r="AN40" s="156"/>
      <c r="AO40" s="681"/>
      <c r="AP40" s="681"/>
      <c r="AQ40" s="681"/>
      <c r="AR40" s="213"/>
      <c r="AS40" s="215"/>
      <c r="AT40" s="213"/>
      <c r="AU40" s="212"/>
      <c r="AV40" s="212"/>
      <c r="AW40" s="212"/>
      <c r="AX40" s="212"/>
      <c r="AY40" s="213"/>
      <c r="AZ40" s="10"/>
      <c r="BA40" s="213"/>
      <c r="BD40" s="213"/>
      <c r="BE40" s="212"/>
      <c r="BF40" s="212"/>
      <c r="BG40" s="212"/>
      <c r="BH40" s="212"/>
      <c r="BI40" s="212"/>
      <c r="BL40" s="213"/>
    </row>
    <row r="41" spans="1:214">
      <c r="A41" s="256"/>
      <c r="B41" s="20"/>
      <c r="C41" s="41" t="s">
        <v>71</v>
      </c>
      <c r="D41" s="613"/>
      <c r="E41" s="614" t="s">
        <v>72</v>
      </c>
      <c r="F41" s="615">
        <v>1</v>
      </c>
      <c r="G41" s="616">
        <v>0</v>
      </c>
      <c r="H41" s="211">
        <f>+G41*F41</f>
        <v>0</v>
      </c>
      <c r="I41" s="615">
        <v>1</v>
      </c>
      <c r="J41" s="405">
        <f t="shared" ref="J41:J43" si="60">Y41*$K$24</f>
        <v>0</v>
      </c>
      <c r="K41" s="212">
        <f t="shared" ref="K41:K43" si="61">+J41*I41</f>
        <v>0</v>
      </c>
      <c r="L41" s="615">
        <v>1</v>
      </c>
      <c r="M41" s="616">
        <v>0</v>
      </c>
      <c r="N41" s="212">
        <f t="shared" ref="N41:N43" si="62">+M41*L41</f>
        <v>0</v>
      </c>
      <c r="O41" s="15">
        <f t="shared" si="57"/>
        <v>0</v>
      </c>
      <c r="P41" s="212"/>
      <c r="Q41" s="10"/>
      <c r="R41" s="162" t="s">
        <v>73</v>
      </c>
      <c r="S41" s="156"/>
      <c r="T41" s="157" t="s">
        <v>72</v>
      </c>
      <c r="U41" s="158">
        <v>1</v>
      </c>
      <c r="V41" s="159">
        <v>0</v>
      </c>
      <c r="W41" s="211">
        <f>+V41*U41</f>
        <v>0</v>
      </c>
      <c r="X41" s="158">
        <v>1</v>
      </c>
      <c r="Y41" s="405">
        <f t="shared" ref="Y41:Y43" si="63">AM41*$K$24</f>
        <v>0</v>
      </c>
      <c r="Z41" s="58">
        <f t="shared" si="58"/>
        <v>0</v>
      </c>
      <c r="AA41" s="158">
        <v>1</v>
      </c>
      <c r="AB41" s="159">
        <v>0</v>
      </c>
      <c r="AC41" s="212">
        <f t="shared" ref="AC41:AC43" si="64">+AB41*AA41</f>
        <v>0</v>
      </c>
      <c r="AD41" s="15">
        <f t="shared" si="59"/>
        <v>0</v>
      </c>
      <c r="AE41" s="18"/>
      <c r="AF41" s="213"/>
      <c r="AG41" s="212"/>
      <c r="AH41" s="212"/>
      <c r="AI41" s="18"/>
      <c r="AJ41" s="403"/>
      <c r="AK41" s="214"/>
      <c r="AL41" s="378"/>
      <c r="AM41" s="379"/>
      <c r="AN41" s="156"/>
      <c r="AO41" s="681"/>
      <c r="AP41" s="681"/>
      <c r="AQ41" s="681"/>
      <c r="AR41" s="213"/>
      <c r="AS41" s="215"/>
      <c r="AT41" s="213"/>
      <c r="AU41" s="212"/>
      <c r="AV41" s="212"/>
      <c r="AW41" s="212"/>
      <c r="AX41" s="212"/>
      <c r="AY41" s="213"/>
      <c r="AZ41" s="10"/>
      <c r="BA41" s="213"/>
      <c r="BD41" s="213"/>
      <c r="BE41" s="212"/>
      <c r="BF41" s="212"/>
      <c r="BG41" s="212"/>
      <c r="BH41" s="212"/>
      <c r="BI41" s="212"/>
      <c r="BL41" s="213"/>
    </row>
    <row r="42" spans="1:214">
      <c r="A42" s="256"/>
      <c r="B42" s="20"/>
      <c r="C42" s="28" t="s">
        <v>74</v>
      </c>
      <c r="D42" s="613"/>
      <c r="E42" s="614"/>
      <c r="F42" s="621">
        <v>0.02</v>
      </c>
      <c r="G42" s="616">
        <f>+H38</f>
        <v>15</v>
      </c>
      <c r="H42" s="211">
        <f>+G42*F42</f>
        <v>0.3</v>
      </c>
      <c r="I42" s="621">
        <v>0</v>
      </c>
      <c r="J42" s="405">
        <f t="shared" si="60"/>
        <v>0</v>
      </c>
      <c r="K42" s="212">
        <f t="shared" si="61"/>
        <v>0</v>
      </c>
      <c r="L42" s="621">
        <v>0</v>
      </c>
      <c r="M42" s="616">
        <f>+N38</f>
        <v>100</v>
      </c>
      <c r="N42" s="212">
        <f t="shared" si="62"/>
        <v>0</v>
      </c>
      <c r="O42" s="15">
        <f t="shared" si="57"/>
        <v>0.3</v>
      </c>
      <c r="P42" s="212"/>
      <c r="Q42" s="10"/>
      <c r="R42" s="162" t="s">
        <v>75</v>
      </c>
      <c r="S42" s="156"/>
      <c r="T42" s="20"/>
      <c r="U42" s="169">
        <f t="shared" ref="U42:U43" si="65">+F42</f>
        <v>0.02</v>
      </c>
      <c r="V42" s="159">
        <f>+W38</f>
        <v>55</v>
      </c>
      <c r="W42" s="211">
        <f>+V42*U42</f>
        <v>1.1000000000000001</v>
      </c>
      <c r="X42" s="168">
        <v>0</v>
      </c>
      <c r="Y42" s="405">
        <f t="shared" si="63"/>
        <v>0</v>
      </c>
      <c r="Z42" s="58">
        <f t="shared" si="58"/>
        <v>0</v>
      </c>
      <c r="AA42" s="168">
        <v>0</v>
      </c>
      <c r="AB42" s="159">
        <f>+AC38</f>
        <v>30</v>
      </c>
      <c r="AC42" s="212">
        <f t="shared" si="64"/>
        <v>0</v>
      </c>
      <c r="AD42" s="15">
        <f t="shared" si="59"/>
        <v>1.1000000000000001</v>
      </c>
      <c r="AE42" s="18"/>
      <c r="AF42" s="213"/>
      <c r="AG42" s="212"/>
      <c r="AH42" s="212"/>
      <c r="AI42" s="18"/>
      <c r="AJ42" s="403"/>
      <c r="AK42" s="214"/>
      <c r="AL42" s="378"/>
      <c r="AM42" s="379"/>
      <c r="AN42" s="156"/>
      <c r="AO42" s="681"/>
      <c r="AP42" s="681"/>
      <c r="AQ42" s="681"/>
      <c r="AR42" s="213"/>
      <c r="AS42" s="215"/>
      <c r="AT42" s="213"/>
      <c r="AU42" s="212"/>
      <c r="AV42" s="212"/>
      <c r="AW42" s="212"/>
      <c r="AX42" s="212"/>
      <c r="AY42" s="213"/>
      <c r="AZ42" s="10"/>
      <c r="BA42" s="213"/>
      <c r="BD42" s="213"/>
      <c r="BE42" s="212"/>
      <c r="BF42" s="212"/>
      <c r="BG42" s="212"/>
      <c r="BH42" s="212"/>
      <c r="BI42" s="212"/>
      <c r="BL42" s="213"/>
    </row>
    <row r="43" spans="1:214">
      <c r="A43" s="256"/>
      <c r="B43" s="20"/>
      <c r="C43" s="28" t="s">
        <v>76</v>
      </c>
      <c r="D43" s="613"/>
      <c r="E43" s="622" t="s">
        <v>1629</v>
      </c>
      <c r="F43" s="621">
        <v>0.15</v>
      </c>
      <c r="G43" s="616">
        <f>+H38</f>
        <v>15</v>
      </c>
      <c r="H43" s="211">
        <f t="shared" ref="H43" si="66">+G43*F43</f>
        <v>2.25</v>
      </c>
      <c r="I43" s="621">
        <v>0</v>
      </c>
      <c r="J43" s="405">
        <f t="shared" si="60"/>
        <v>0</v>
      </c>
      <c r="K43" s="212">
        <f t="shared" si="61"/>
        <v>0</v>
      </c>
      <c r="L43" s="621">
        <v>0</v>
      </c>
      <c r="M43" s="616">
        <f>+N38</f>
        <v>100</v>
      </c>
      <c r="N43" s="212">
        <f t="shared" si="62"/>
        <v>0</v>
      </c>
      <c r="O43" s="15">
        <f t="shared" si="57"/>
        <v>2.25</v>
      </c>
      <c r="P43" s="212"/>
      <c r="Q43" s="10"/>
      <c r="R43" s="162" t="s">
        <v>77</v>
      </c>
      <c r="S43" s="156"/>
      <c r="T43" s="20"/>
      <c r="U43" s="169">
        <f t="shared" si="65"/>
        <v>0.15</v>
      </c>
      <c r="V43" s="159">
        <f>+W38</f>
        <v>55</v>
      </c>
      <c r="W43" s="211">
        <f t="shared" ref="W43" si="67">+V43*U43</f>
        <v>8.25</v>
      </c>
      <c r="X43" s="168">
        <v>0</v>
      </c>
      <c r="Y43" s="405">
        <f t="shared" si="63"/>
        <v>0</v>
      </c>
      <c r="Z43" s="58">
        <f t="shared" si="58"/>
        <v>0</v>
      </c>
      <c r="AA43" s="168">
        <v>0</v>
      </c>
      <c r="AB43" s="159">
        <f>+AC38</f>
        <v>30</v>
      </c>
      <c r="AC43" s="212">
        <f t="shared" si="64"/>
        <v>0</v>
      </c>
      <c r="AD43" s="15">
        <f t="shared" si="59"/>
        <v>8.25</v>
      </c>
      <c r="AE43" s="18"/>
      <c r="AF43" s="213"/>
      <c r="AG43" s="212"/>
      <c r="AH43" s="212"/>
      <c r="AI43" s="18"/>
      <c r="AJ43" s="403"/>
      <c r="AK43" s="214"/>
      <c r="AL43" s="378"/>
      <c r="AM43" s="379"/>
      <c r="AN43" s="156"/>
      <c r="AO43" s="681"/>
      <c r="AP43" s="681"/>
      <c r="AQ43" s="681"/>
      <c r="AR43" s="213"/>
      <c r="AS43" s="215"/>
      <c r="AT43" s="213"/>
      <c r="AU43" s="212"/>
      <c r="AV43" s="212"/>
      <c r="AW43" s="212"/>
      <c r="AX43" s="212"/>
      <c r="AY43" s="213"/>
      <c r="AZ43" s="10"/>
      <c r="BA43" s="213"/>
      <c r="BD43" s="213"/>
      <c r="BE43" s="212"/>
      <c r="BF43" s="212"/>
      <c r="BG43" s="212"/>
      <c r="BH43" s="212"/>
      <c r="BI43" s="212"/>
      <c r="BL43" s="213"/>
    </row>
    <row r="44" spans="1:214">
      <c r="A44" s="256"/>
      <c r="B44" s="20"/>
      <c r="C44" s="28"/>
      <c r="D44" s="613"/>
      <c r="E44" s="622" t="s">
        <v>1628</v>
      </c>
      <c r="F44" s="621">
        <v>0.1</v>
      </c>
      <c r="G44" s="616"/>
      <c r="H44" s="211"/>
      <c r="I44" s="615"/>
      <c r="J44" s="616"/>
      <c r="K44" s="212"/>
      <c r="L44" s="658"/>
      <c r="M44" s="616"/>
      <c r="N44" s="212"/>
      <c r="O44" s="212"/>
      <c r="P44" s="212"/>
      <c r="Q44" s="10"/>
      <c r="R44" s="162"/>
      <c r="S44" s="156"/>
      <c r="T44" s="20"/>
      <c r="U44" s="160"/>
      <c r="V44" s="159"/>
      <c r="W44" s="212"/>
      <c r="X44" s="160"/>
      <c r="Y44" s="159"/>
      <c r="Z44" s="212"/>
      <c r="AA44" s="160"/>
      <c r="AB44" s="159"/>
      <c r="AC44" s="212"/>
      <c r="AD44" s="213"/>
      <c r="AE44" s="18"/>
      <c r="AF44" s="213"/>
      <c r="AG44" s="212"/>
      <c r="AH44" s="212"/>
      <c r="AI44" s="18"/>
      <c r="AJ44" s="403"/>
      <c r="AK44" s="214"/>
      <c r="AL44" s="378"/>
      <c r="AM44" s="379"/>
      <c r="AN44" s="156"/>
      <c r="AO44" s="681"/>
      <c r="AP44" s="681"/>
      <c r="AQ44" s="681"/>
      <c r="AR44" s="213"/>
      <c r="AS44" s="215"/>
      <c r="AT44" s="213"/>
      <c r="AU44" s="212"/>
      <c r="AV44" s="212"/>
      <c r="AW44" s="212"/>
      <c r="AX44" s="212"/>
      <c r="AY44" s="213"/>
      <c r="AZ44" s="10"/>
      <c r="BA44" s="213"/>
      <c r="BD44" s="213"/>
      <c r="BE44" s="212"/>
      <c r="BF44" s="212"/>
      <c r="BG44" s="212"/>
      <c r="BH44" s="212"/>
      <c r="BI44" s="212"/>
      <c r="BL44" s="213"/>
    </row>
    <row r="45" spans="1:214">
      <c r="A45" s="256"/>
      <c r="B45" s="20"/>
      <c r="C45" s="28"/>
      <c r="D45" s="613"/>
      <c r="E45" s="673" t="s">
        <v>1659</v>
      </c>
      <c r="F45" s="621">
        <v>0.2</v>
      </c>
      <c r="G45" s="616"/>
      <c r="H45" s="211"/>
      <c r="I45" s="615"/>
      <c r="J45" s="616"/>
      <c r="K45" s="212"/>
      <c r="L45" s="658"/>
      <c r="M45" s="616"/>
      <c r="N45" s="212"/>
      <c r="O45" s="212"/>
      <c r="P45" s="212"/>
      <c r="Q45" s="10"/>
      <c r="R45" s="162"/>
      <c r="S45" s="156"/>
      <c r="T45" s="20"/>
      <c r="U45" s="160"/>
      <c r="V45" s="159"/>
      <c r="W45" s="212"/>
      <c r="X45" s="160"/>
      <c r="Y45" s="159"/>
      <c r="Z45" s="212"/>
      <c r="AA45" s="160"/>
      <c r="AB45" s="159"/>
      <c r="AC45" s="212"/>
      <c r="AD45" s="212"/>
      <c r="AE45" s="18"/>
      <c r="AF45" s="213"/>
      <c r="AG45" s="212"/>
      <c r="AH45" s="212"/>
      <c r="AI45" s="18"/>
      <c r="AJ45" s="403"/>
      <c r="AK45" s="214"/>
      <c r="AL45" s="378"/>
      <c r="AM45" s="379"/>
      <c r="AN45" s="156"/>
      <c r="AO45" s="681"/>
      <c r="AP45" s="681"/>
      <c r="AQ45" s="681"/>
      <c r="AR45" s="213"/>
      <c r="AS45" s="215"/>
      <c r="AT45" s="213"/>
      <c r="AU45" s="212"/>
      <c r="AV45" s="212"/>
      <c r="AW45" s="212"/>
      <c r="AX45" s="212"/>
      <c r="AY45" s="212"/>
      <c r="AZ45" s="10"/>
      <c r="BA45" s="213"/>
      <c r="BD45" s="213"/>
      <c r="BE45" s="212"/>
      <c r="BF45" s="212"/>
      <c r="BG45" s="212"/>
      <c r="BH45" s="212"/>
      <c r="BI45" s="212"/>
      <c r="BL45" s="213"/>
    </row>
    <row r="46" spans="1:214" s="27" customFormat="1" ht="21">
      <c r="A46" s="258"/>
      <c r="B46" s="31"/>
      <c r="C46" s="28" t="s">
        <v>64</v>
      </c>
      <c r="D46" s="623"/>
      <c r="E46" s="624"/>
      <c r="F46" s="625"/>
      <c r="G46" s="626"/>
      <c r="H46" s="223">
        <f>SUM(H38:H44)</f>
        <v>18.600000000000001</v>
      </c>
      <c r="I46" s="625"/>
      <c r="J46" s="626"/>
      <c r="K46" s="223">
        <f>SUM(K38:K44)</f>
        <v>30</v>
      </c>
      <c r="L46" s="660"/>
      <c r="M46" s="626"/>
      <c r="N46" s="223">
        <f>SUM(N38:N44)</f>
        <v>100</v>
      </c>
      <c r="O46" s="223">
        <f>SUM(O38:O44)</f>
        <v>148.60000000000002</v>
      </c>
      <c r="P46" s="229"/>
      <c r="Q46" s="173"/>
      <c r="R46" s="162" t="s">
        <v>64</v>
      </c>
      <c r="S46" s="170"/>
      <c r="T46" s="31"/>
      <c r="U46" s="172"/>
      <c r="V46" s="171"/>
      <c r="W46" s="223">
        <f>SUM(W38:W44)</f>
        <v>68.2</v>
      </c>
      <c r="X46" s="172"/>
      <c r="Y46" s="171"/>
      <c r="Z46" s="223">
        <f>SUM(Z38:Z44)</f>
        <v>55</v>
      </c>
      <c r="AA46" s="172"/>
      <c r="AB46" s="171"/>
      <c r="AC46" s="223">
        <f>SUM(AC38:AC44)</f>
        <v>30</v>
      </c>
      <c r="AD46" s="223">
        <f>SUM(AD38:AD44)</f>
        <v>98.199999999999989</v>
      </c>
      <c r="AE46" s="174"/>
      <c r="AF46" s="224">
        <f t="shared" ref="AF46:AH46" si="68">SUM(AF38:AF44)</f>
        <v>0</v>
      </c>
      <c r="AG46" s="223">
        <f t="shared" si="68"/>
        <v>0</v>
      </c>
      <c r="AH46" s="223">
        <f t="shared" si="68"/>
        <v>0</v>
      </c>
      <c r="AI46" s="174"/>
      <c r="AJ46" s="225"/>
      <c r="AK46" s="226"/>
      <c r="AL46" s="227"/>
      <c r="AM46" s="228"/>
      <c r="AN46" s="170"/>
      <c r="AO46" s="683"/>
      <c r="AP46" s="683"/>
      <c r="AQ46" s="683"/>
      <c r="AR46" s="224"/>
      <c r="AS46" s="230"/>
      <c r="AT46" s="224"/>
      <c r="AU46" s="229"/>
      <c r="AV46" s="229"/>
      <c r="AW46" s="229"/>
      <c r="AX46" s="229"/>
      <c r="AY46" s="229">
        <f>SUM(AY38:AY44)</f>
        <v>0</v>
      </c>
      <c r="AZ46" s="173"/>
      <c r="BA46" s="224">
        <f>SUM(BA38:BA44)</f>
        <v>0</v>
      </c>
      <c r="BB46" s="201"/>
      <c r="BC46" s="175"/>
      <c r="BD46" s="224"/>
      <c r="BE46" s="229"/>
      <c r="BF46" s="229"/>
      <c r="BG46" s="229"/>
      <c r="BH46" s="229"/>
      <c r="BI46" s="229"/>
      <c r="BJ46" s="175"/>
      <c r="BK46" s="175"/>
      <c r="BL46" s="224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  <c r="CD46" s="175"/>
      <c r="CE46" s="175"/>
      <c r="CF46" s="175"/>
      <c r="CG46" s="175"/>
      <c r="CH46" s="175"/>
      <c r="CI46" s="175"/>
      <c r="CJ46" s="175"/>
      <c r="CK46" s="175"/>
      <c r="CL46" s="175"/>
      <c r="CM46" s="175"/>
      <c r="CN46" s="175"/>
      <c r="CO46" s="175"/>
      <c r="CP46" s="175"/>
      <c r="CQ46" s="175"/>
      <c r="CR46" s="175"/>
      <c r="CS46" s="175"/>
      <c r="CT46" s="175"/>
      <c r="CU46" s="175"/>
      <c r="CV46" s="175"/>
      <c r="CW46" s="175"/>
      <c r="CX46" s="175"/>
      <c r="CY46" s="175"/>
      <c r="CZ46" s="175"/>
      <c r="DA46" s="175"/>
      <c r="DB46" s="175"/>
      <c r="DC46" s="175"/>
      <c r="DD46" s="175"/>
      <c r="DE46" s="175"/>
      <c r="DF46" s="175"/>
      <c r="DG46" s="175"/>
      <c r="DH46" s="175"/>
      <c r="DI46" s="175"/>
      <c r="DJ46" s="175"/>
      <c r="DK46" s="175"/>
      <c r="DL46" s="175"/>
      <c r="DM46" s="175"/>
      <c r="DN46" s="175"/>
      <c r="DO46" s="175"/>
      <c r="DP46" s="175"/>
      <c r="DQ46" s="175"/>
      <c r="DR46" s="175"/>
      <c r="DS46" s="175"/>
      <c r="DT46" s="175"/>
      <c r="DU46" s="175"/>
      <c r="DV46" s="175"/>
      <c r="DW46" s="175"/>
      <c r="DX46" s="175"/>
      <c r="DY46" s="175"/>
      <c r="DZ46" s="175"/>
      <c r="EA46" s="175"/>
      <c r="EB46" s="175"/>
      <c r="EC46" s="175"/>
      <c r="ED46" s="175"/>
      <c r="EE46" s="175"/>
      <c r="EF46" s="175"/>
      <c r="EG46" s="175"/>
      <c r="EH46" s="175"/>
      <c r="EI46" s="175"/>
      <c r="EJ46" s="175"/>
      <c r="EK46" s="175"/>
      <c r="EL46" s="175"/>
      <c r="EM46" s="175"/>
      <c r="EN46" s="175"/>
      <c r="EO46" s="175"/>
      <c r="EP46" s="175"/>
      <c r="EQ46" s="175"/>
      <c r="ER46" s="175"/>
      <c r="ES46" s="175"/>
      <c r="ET46" s="175"/>
      <c r="EU46" s="175"/>
      <c r="EV46" s="175"/>
      <c r="EW46" s="175"/>
      <c r="EX46" s="175"/>
      <c r="EY46" s="175"/>
      <c r="EZ46" s="175"/>
      <c r="FA46" s="175"/>
      <c r="FB46" s="175"/>
      <c r="FC46" s="175"/>
      <c r="FD46" s="175"/>
      <c r="FE46" s="175"/>
      <c r="FF46" s="175"/>
      <c r="FG46" s="175"/>
      <c r="FH46" s="175"/>
      <c r="FI46" s="175"/>
      <c r="FJ46" s="175"/>
      <c r="FK46" s="175"/>
      <c r="FL46" s="175"/>
      <c r="FM46" s="175"/>
      <c r="FN46" s="175"/>
      <c r="FO46" s="175"/>
      <c r="FP46" s="175"/>
      <c r="FQ46" s="175"/>
      <c r="FR46" s="175"/>
      <c r="FS46" s="175"/>
      <c r="FT46" s="175"/>
      <c r="FU46" s="175"/>
      <c r="FV46" s="175"/>
      <c r="FW46" s="175"/>
      <c r="FX46" s="175"/>
      <c r="FY46" s="175"/>
      <c r="FZ46" s="175"/>
      <c r="GA46" s="175"/>
      <c r="GB46" s="175"/>
      <c r="GC46" s="175"/>
      <c r="GD46" s="175"/>
      <c r="GE46" s="175"/>
      <c r="GF46" s="175"/>
      <c r="GG46" s="175"/>
      <c r="GH46" s="175"/>
      <c r="GI46" s="175"/>
      <c r="GJ46" s="175"/>
      <c r="GK46" s="175"/>
      <c r="GL46" s="175"/>
      <c r="GM46" s="175"/>
      <c r="GN46" s="175"/>
      <c r="GO46" s="175"/>
      <c r="GP46" s="175"/>
      <c r="GQ46" s="175"/>
      <c r="GR46" s="175"/>
      <c r="GS46" s="175"/>
      <c r="GT46" s="175"/>
      <c r="GU46" s="175"/>
      <c r="GV46" s="175"/>
      <c r="GW46" s="175"/>
      <c r="GX46" s="175"/>
      <c r="GY46" s="175"/>
      <c r="GZ46" s="175"/>
      <c r="HA46" s="175"/>
      <c r="HB46" s="175"/>
      <c r="HC46" s="175"/>
      <c r="HD46" s="175"/>
      <c r="HE46" s="175"/>
      <c r="HF46" s="175"/>
    </row>
    <row r="47" spans="1:214" ht="21">
      <c r="A47" s="406"/>
      <c r="B47" s="407"/>
      <c r="C47" s="408"/>
      <c r="D47" s="409"/>
      <c r="E47" s="410"/>
      <c r="F47" s="411"/>
      <c r="G47" s="412"/>
      <c r="H47" s="413"/>
      <c r="I47" s="411"/>
      <c r="J47" s="412"/>
      <c r="K47" s="414"/>
      <c r="L47" s="415"/>
      <c r="M47" s="412"/>
      <c r="N47" s="414"/>
      <c r="O47" s="414"/>
      <c r="P47" s="414"/>
      <c r="Q47" s="10"/>
      <c r="R47" s="416"/>
      <c r="S47" s="409"/>
      <c r="T47" s="407"/>
      <c r="U47" s="415"/>
      <c r="V47" s="412"/>
      <c r="W47" s="414"/>
      <c r="X47" s="415"/>
      <c r="Y47" s="412"/>
      <c r="Z47" s="414"/>
      <c r="AA47" s="415"/>
      <c r="AB47" s="412"/>
      <c r="AC47" s="414"/>
      <c r="AD47" s="417"/>
      <c r="AE47" s="418"/>
      <c r="AF47" s="417"/>
      <c r="AG47" s="414"/>
      <c r="AH47" s="414"/>
      <c r="AI47" s="418"/>
      <c r="AJ47" s="370"/>
      <c r="AK47" s="370"/>
      <c r="AN47" s="409"/>
      <c r="AO47" s="684"/>
      <c r="AP47" s="684"/>
      <c r="AQ47" s="684"/>
      <c r="AR47" s="417"/>
      <c r="AS47" s="230"/>
      <c r="AT47" s="417"/>
      <c r="AU47" s="414"/>
      <c r="AV47" s="414"/>
      <c r="AW47" s="414"/>
      <c r="AX47" s="414"/>
      <c r="AY47" s="417"/>
      <c r="AZ47" s="10"/>
      <c r="BA47" s="417"/>
      <c r="BD47" s="417"/>
      <c r="BE47" s="414"/>
      <c r="BF47" s="414"/>
      <c r="BG47" s="414"/>
      <c r="BH47" s="414"/>
      <c r="BI47" s="414"/>
      <c r="BL47" s="417"/>
    </row>
    <row r="48" spans="1:214" s="12" customFormat="1">
      <c r="A48" s="176"/>
      <c r="B48" s="20"/>
      <c r="C48" s="21"/>
      <c r="D48" s="367"/>
      <c r="E48" s="368"/>
      <c r="F48" s="369"/>
      <c r="G48" s="370"/>
      <c r="I48" s="369"/>
      <c r="J48" s="370"/>
      <c r="K48" s="231" t="b">
        <f>+K38=K57+K198+K535+K620+K632+K882+K1057+K1174+K1371</f>
        <v>1</v>
      </c>
      <c r="L48" s="369"/>
      <c r="M48" s="370"/>
      <c r="N48" s="231" t="b">
        <f>+N38=N57+N198+N535+N620+N632+N882+N1057+N1174+N1371</f>
        <v>1</v>
      </c>
      <c r="O48" s="231"/>
      <c r="P48" s="11"/>
      <c r="Q48" s="10"/>
      <c r="R48" s="21"/>
      <c r="S48" s="21"/>
      <c r="T48" s="20"/>
      <c r="U48" s="20"/>
      <c r="V48" s="11"/>
      <c r="W48" s="231" t="b">
        <f>+W38=W57+W198+W535+W620+W632+W882+W1057+W1174+W1371</f>
        <v>1</v>
      </c>
      <c r="X48" s="20"/>
      <c r="Y48" s="11"/>
      <c r="Z48" s="231" t="b">
        <f>+Z38=Z57+Z198+Z535+Z620+Z632+Z882+Z1057+Z1174+Z1371</f>
        <v>1</v>
      </c>
      <c r="AA48" s="20"/>
      <c r="AB48" s="11"/>
      <c r="AC48" s="231" t="b">
        <f>+AC38=AC57+AC198+AC535+AC620+AC632+AC882+AC1057+AC1174+AC1371</f>
        <v>1</v>
      </c>
      <c r="AD48" s="231" t="b">
        <f>+AD38=AD57+AD198+AD535+AD620+AD632+AD882+AD1057+AD1174+AD1371</f>
        <v>1</v>
      </c>
      <c r="AE48" s="16"/>
      <c r="AF48" s="11"/>
      <c r="AG48" s="11"/>
      <c r="AH48" s="11"/>
      <c r="AI48" s="16"/>
      <c r="AJ48" s="11"/>
      <c r="AK48" s="11"/>
      <c r="AM48" s="17"/>
      <c r="AN48" s="21"/>
      <c r="AO48" s="21"/>
      <c r="AP48" s="21"/>
      <c r="AQ48" s="21"/>
      <c r="AR48" s="11"/>
      <c r="AS48" s="16"/>
      <c r="AT48" s="11"/>
      <c r="AU48" s="11"/>
      <c r="AV48" s="11"/>
      <c r="AW48" s="11"/>
      <c r="AY48" s="11"/>
      <c r="AZ48" s="16"/>
      <c r="BA48" s="11"/>
      <c r="BB48" s="202"/>
      <c r="BC48" s="17"/>
      <c r="BD48" s="11"/>
      <c r="BE48" s="11"/>
      <c r="BF48" s="11"/>
      <c r="BG48" s="11"/>
      <c r="BH48" s="11"/>
      <c r="BI48" s="11"/>
      <c r="BJ48" s="17"/>
      <c r="BK48" s="17"/>
      <c r="BL48" s="11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</row>
    <row r="49" spans="1:214">
      <c r="A49" s="368"/>
      <c r="B49" s="369"/>
      <c r="C49" s="367"/>
      <c r="D49" s="367"/>
      <c r="E49" s="368"/>
      <c r="F49" s="369"/>
      <c r="G49" s="370"/>
      <c r="H49" s="370"/>
      <c r="I49" s="369"/>
      <c r="J49" s="370"/>
      <c r="K49" s="370"/>
      <c r="L49" s="369"/>
      <c r="M49" s="370"/>
      <c r="N49" s="370"/>
      <c r="O49" s="370"/>
      <c r="P49" s="370"/>
      <c r="Q49" s="10"/>
      <c r="R49" s="367"/>
      <c r="S49" s="367"/>
      <c r="T49" s="369"/>
      <c r="U49" s="369"/>
      <c r="V49" s="370"/>
      <c r="W49" s="370"/>
      <c r="X49" s="369"/>
      <c r="Y49" s="370"/>
      <c r="Z49" s="370"/>
      <c r="AA49" s="369"/>
      <c r="AB49" s="370"/>
      <c r="AC49" s="370"/>
      <c r="AD49" s="370"/>
      <c r="AE49" s="418"/>
      <c r="AF49" s="370"/>
      <c r="AG49" s="370"/>
      <c r="AH49" s="370"/>
      <c r="AI49" s="418"/>
      <c r="AJ49" s="370"/>
      <c r="AK49" s="370"/>
      <c r="AN49" s="367"/>
      <c r="AO49" s="367"/>
      <c r="AP49" s="367"/>
      <c r="AQ49" s="367"/>
      <c r="AR49" s="375"/>
      <c r="AS49" s="418"/>
      <c r="AT49" s="370"/>
      <c r="AU49" s="370"/>
      <c r="AV49" s="370"/>
      <c r="AW49" s="370"/>
      <c r="AX49" s="370"/>
      <c r="AY49" s="370"/>
      <c r="AZ49" s="10"/>
      <c r="BA49" s="370"/>
      <c r="BD49" s="2" t="s">
        <v>78</v>
      </c>
      <c r="BE49" s="2"/>
      <c r="BF49" s="2"/>
      <c r="BG49" s="2"/>
      <c r="BH49" s="2"/>
      <c r="BI49" s="2"/>
      <c r="BL49" s="375"/>
    </row>
    <row r="50" spans="1:214">
      <c r="A50" s="368"/>
      <c r="B50" s="369"/>
      <c r="C50" s="367"/>
      <c r="D50" s="367"/>
      <c r="E50" s="368"/>
      <c r="F50" s="369"/>
      <c r="G50" s="370"/>
      <c r="H50" s="370"/>
      <c r="I50" s="369"/>
      <c r="J50" s="370"/>
      <c r="K50" s="370"/>
      <c r="L50" s="369"/>
      <c r="M50" s="370"/>
      <c r="N50" s="370"/>
      <c r="O50" s="370"/>
      <c r="P50" s="233"/>
      <c r="Q50" s="10"/>
      <c r="R50" s="367"/>
      <c r="S50" s="367"/>
      <c r="T50" s="369"/>
      <c r="U50" s="369"/>
      <c r="V50" s="370"/>
      <c r="W50" s="370"/>
      <c r="X50" s="369"/>
      <c r="Y50" s="370"/>
      <c r="Z50" s="370"/>
      <c r="AA50" s="369"/>
      <c r="AB50" s="370"/>
      <c r="AC50" s="370"/>
      <c r="AD50" s="370"/>
      <c r="AE50" s="418"/>
      <c r="AF50" s="370"/>
      <c r="AG50" s="370"/>
      <c r="AH50" s="370"/>
      <c r="AI50" s="418"/>
      <c r="AJ50" s="370"/>
      <c r="AK50" s="370"/>
      <c r="AN50" s="367"/>
      <c r="AO50" s="367"/>
      <c r="AP50" s="367"/>
      <c r="AQ50" s="367"/>
      <c r="AR50" s="232"/>
      <c r="AS50" s="234"/>
      <c r="AT50" s="370"/>
      <c r="AU50" s="370"/>
      <c r="AV50" s="233"/>
      <c r="AW50" s="370"/>
      <c r="AX50" s="370"/>
      <c r="AY50" s="702"/>
      <c r="AZ50" s="703" t="s">
        <v>1663</v>
      </c>
      <c r="BA50" s="704">
        <f>FINANCEMENT!G24</f>
        <v>0</v>
      </c>
      <c r="BD50" s="232" t="s">
        <v>79</v>
      </c>
      <c r="BE50" s="233">
        <f>+BE28</f>
        <v>0</v>
      </c>
      <c r="BF50" s="233">
        <f>+BF28</f>
        <v>0</v>
      </c>
      <c r="BG50" s="233">
        <f t="shared" ref="BG50:BH50" si="69">+BG28</f>
        <v>0</v>
      </c>
      <c r="BH50" s="233">
        <f t="shared" si="69"/>
        <v>0</v>
      </c>
      <c r="BI50" s="233">
        <f>SUM(BE50:BH50)</f>
        <v>0</v>
      </c>
      <c r="BL50" s="232"/>
    </row>
    <row r="51" spans="1:214">
      <c r="A51" s="368"/>
      <c r="B51" s="369"/>
      <c r="C51" s="367"/>
      <c r="D51" s="367"/>
      <c r="E51" s="368"/>
      <c r="F51" s="369"/>
      <c r="G51" s="370"/>
      <c r="H51" s="370"/>
      <c r="I51" s="369"/>
      <c r="J51" s="370"/>
      <c r="K51" s="370"/>
      <c r="L51" s="369"/>
      <c r="M51" s="370"/>
      <c r="N51" s="370"/>
      <c r="O51" s="370"/>
      <c r="P51" s="233"/>
      <c r="Q51" s="10"/>
      <c r="R51" s="367"/>
      <c r="S51" s="367"/>
      <c r="T51" s="369"/>
      <c r="U51" s="369"/>
      <c r="V51" s="370"/>
      <c r="W51" s="370"/>
      <c r="X51" s="369"/>
      <c r="Y51" s="370"/>
      <c r="Z51" s="370"/>
      <c r="AA51" s="369"/>
      <c r="AB51" s="370"/>
      <c r="AC51" s="370"/>
      <c r="AD51" s="370"/>
      <c r="AE51" s="418"/>
      <c r="AF51" s="370"/>
      <c r="AG51" s="370"/>
      <c r="AH51" s="370"/>
      <c r="AI51" s="418"/>
      <c r="AJ51" s="370"/>
      <c r="AK51" s="370"/>
      <c r="AN51" s="367"/>
      <c r="AO51" s="367"/>
      <c r="AP51" s="367"/>
      <c r="AQ51" s="367"/>
      <c r="AR51" s="235"/>
      <c r="AS51" s="234"/>
      <c r="AT51" s="370"/>
      <c r="AU51" s="370"/>
      <c r="AV51" s="233"/>
      <c r="AW51" s="370"/>
      <c r="AX51" s="370"/>
      <c r="AY51" s="370"/>
      <c r="AZ51" s="10"/>
      <c r="BA51" s="370"/>
      <c r="BD51" s="235" t="s">
        <v>80</v>
      </c>
      <c r="BE51" s="233">
        <f>+BE29+BE30</f>
        <v>0</v>
      </c>
      <c r="BF51" s="233">
        <f>+BF29+BF30</f>
        <v>0</v>
      </c>
      <c r="BG51" s="233">
        <f t="shared" ref="BG51:BH51" si="70">+BG29+BG30</f>
        <v>0</v>
      </c>
      <c r="BH51" s="233">
        <f t="shared" si="70"/>
        <v>0</v>
      </c>
      <c r="BI51" s="233">
        <f>SUM(BE51:BH51)</f>
        <v>0</v>
      </c>
      <c r="BL51" s="235"/>
    </row>
    <row r="52" spans="1:214">
      <c r="A52" s="368"/>
      <c r="B52" s="369"/>
      <c r="C52" s="367"/>
      <c r="D52" s="367"/>
      <c r="E52" s="368"/>
      <c r="F52" s="369"/>
      <c r="G52" s="370"/>
      <c r="H52" s="370"/>
      <c r="I52" s="369"/>
      <c r="J52" s="370"/>
      <c r="K52" s="370"/>
      <c r="L52" s="369"/>
      <c r="M52" s="370"/>
      <c r="N52" s="370"/>
      <c r="O52" s="370"/>
      <c r="P52" s="233"/>
      <c r="Q52" s="10"/>
      <c r="R52" s="367"/>
      <c r="S52" s="367"/>
      <c r="T52" s="369"/>
      <c r="U52" s="369"/>
      <c r="V52" s="370"/>
      <c r="W52" s="370"/>
      <c r="X52" s="369"/>
      <c r="Y52" s="370"/>
      <c r="Z52" s="370"/>
      <c r="AA52" s="369"/>
      <c r="AB52" s="370"/>
      <c r="AC52" s="370"/>
      <c r="AD52" s="370"/>
      <c r="AE52" s="418"/>
      <c r="AF52" s="370"/>
      <c r="AG52" s="370"/>
      <c r="AH52" s="370"/>
      <c r="AI52" s="418"/>
      <c r="AJ52" s="370"/>
      <c r="AK52" s="370"/>
      <c r="AN52" s="367"/>
      <c r="AO52" s="367"/>
      <c r="AP52" s="367"/>
      <c r="AQ52" s="367"/>
      <c r="AR52" s="232"/>
      <c r="AS52" s="234"/>
      <c r="AT52" s="370"/>
      <c r="AU52" s="370"/>
      <c r="AV52" s="233"/>
      <c r="AW52" s="370"/>
      <c r="AX52" s="370"/>
      <c r="AY52" s="706" t="s">
        <v>1664</v>
      </c>
      <c r="AZ52" s="707"/>
      <c r="BA52" s="705">
        <f>BA50-BA46</f>
        <v>0</v>
      </c>
      <c r="BD52" s="232" t="s">
        <v>81</v>
      </c>
      <c r="BE52" s="233">
        <f>+BE32+BE33+BE34+BE35+BE36</f>
        <v>0</v>
      </c>
      <c r="BF52" s="233">
        <f>+BF32+BF33+BF34+BF35+BF36</f>
        <v>0</v>
      </c>
      <c r="BG52" s="233">
        <f t="shared" ref="BG52" si="71">+BG32+BG33+BG34+BG35+BG36</f>
        <v>0</v>
      </c>
      <c r="BH52" s="233">
        <f>+BH32+BH33+BH34+BH35+BH36</f>
        <v>0</v>
      </c>
      <c r="BI52" s="233">
        <f>SUM(BE52:BH52)</f>
        <v>0</v>
      </c>
      <c r="BL52" s="232"/>
    </row>
    <row r="53" spans="1:214">
      <c r="A53" s="368"/>
      <c r="B53" s="369"/>
      <c r="C53" s="367"/>
      <c r="D53" s="367"/>
      <c r="E53" s="368"/>
      <c r="F53" s="369"/>
      <c r="G53" s="370"/>
      <c r="H53" s="370"/>
      <c r="I53" s="369"/>
      <c r="J53" s="370"/>
      <c r="K53" s="370"/>
      <c r="L53" s="369"/>
      <c r="M53" s="370"/>
      <c r="N53" s="370"/>
      <c r="O53" s="370"/>
      <c r="P53" s="231"/>
      <c r="Q53" s="10"/>
      <c r="R53" s="367"/>
      <c r="S53" s="367"/>
      <c r="T53" s="369"/>
      <c r="U53" s="369"/>
      <c r="V53" s="370"/>
      <c r="W53" s="370"/>
      <c r="X53" s="369"/>
      <c r="Y53" s="370"/>
      <c r="Z53" s="370"/>
      <c r="AA53" s="369"/>
      <c r="AB53" s="370"/>
      <c r="AC53" s="370"/>
      <c r="AD53" s="370"/>
      <c r="AE53" s="418"/>
      <c r="AF53" s="370"/>
      <c r="AG53" s="370"/>
      <c r="AH53" s="370"/>
      <c r="AI53" s="418"/>
      <c r="AJ53" s="370"/>
      <c r="AK53" s="370"/>
      <c r="AN53" s="367"/>
      <c r="AO53" s="367"/>
      <c r="AP53" s="367"/>
      <c r="AQ53" s="367"/>
      <c r="AR53" s="370"/>
      <c r="AS53" s="236"/>
      <c r="AT53" s="370"/>
      <c r="AU53" s="370"/>
      <c r="AV53" s="231"/>
      <c r="AW53" s="370"/>
      <c r="AX53" s="370"/>
      <c r="AY53" s="370"/>
      <c r="AZ53" s="10"/>
      <c r="BA53" s="370"/>
      <c r="BD53" s="370"/>
      <c r="BE53" s="231" t="b">
        <f>+BE38=BE50+BE51+BE52</f>
        <v>1</v>
      </c>
      <c r="BF53" s="231" t="b">
        <f>+BF38=BF50+BF51+BF52</f>
        <v>1</v>
      </c>
      <c r="BG53" s="231" t="b">
        <f t="shared" ref="BG53" si="72">+BG38=BG50+BG51+BG52</f>
        <v>1</v>
      </c>
      <c r="BH53" s="231" t="b">
        <f>+BH38=BH50+BH51+BH52</f>
        <v>1</v>
      </c>
      <c r="BI53" s="231">
        <f>SUM(BI50:BI52)</f>
        <v>0</v>
      </c>
      <c r="BJ53" s="90" t="b">
        <f>+BI53=BI38-BD38-BI31</f>
        <v>1</v>
      </c>
      <c r="BL53" s="370"/>
    </row>
    <row r="54" spans="1:214">
      <c r="A54" s="368"/>
      <c r="B54" s="369"/>
      <c r="C54" s="367"/>
      <c r="D54" s="367"/>
      <c r="E54" s="368"/>
      <c r="F54" s="369"/>
      <c r="G54" s="370"/>
      <c r="H54" s="370"/>
      <c r="I54" s="369"/>
      <c r="J54" s="370"/>
      <c r="K54" s="370"/>
      <c r="L54" s="369"/>
      <c r="M54" s="370"/>
      <c r="N54" s="370"/>
      <c r="O54" s="370"/>
      <c r="P54" s="370"/>
      <c r="Q54" s="10"/>
      <c r="R54" s="367"/>
      <c r="S54" s="367"/>
      <c r="T54" s="369"/>
      <c r="U54" s="369"/>
      <c r="V54" s="370"/>
      <c r="W54" s="370"/>
      <c r="X54" s="369"/>
      <c r="Y54" s="370"/>
      <c r="Z54" s="370"/>
      <c r="AA54" s="369"/>
      <c r="AB54" s="370"/>
      <c r="AC54" s="370"/>
      <c r="AD54" s="370"/>
      <c r="AE54" s="418"/>
      <c r="AF54" s="370"/>
      <c r="AG54" s="370"/>
      <c r="AH54" s="370"/>
      <c r="AI54" s="418"/>
      <c r="AJ54" s="370"/>
      <c r="AK54" s="370"/>
      <c r="AN54" s="367"/>
      <c r="AO54" s="367"/>
      <c r="AP54" s="367"/>
      <c r="AQ54" s="367"/>
      <c r="AR54" s="370"/>
      <c r="AS54" s="418"/>
      <c r="AT54" s="370"/>
      <c r="AU54" s="370"/>
      <c r="AV54" s="370"/>
      <c r="AW54" s="370"/>
      <c r="AX54" s="370"/>
      <c r="AY54" s="370"/>
      <c r="AZ54" s="10"/>
      <c r="BA54" s="370"/>
      <c r="BD54" s="370"/>
      <c r="BE54" s="370"/>
      <c r="BF54" s="370"/>
      <c r="BG54" s="370"/>
      <c r="BH54" s="370"/>
      <c r="BI54" s="370"/>
      <c r="BJ54" s="379"/>
      <c r="BL54" s="370"/>
    </row>
    <row r="55" spans="1:214" s="12" customFormat="1">
      <c r="A55" s="176"/>
      <c r="B55" s="20"/>
      <c r="C55" s="21"/>
      <c r="D55" s="367"/>
      <c r="E55" s="368"/>
      <c r="F55" s="369"/>
      <c r="G55" s="370"/>
      <c r="H55" s="11"/>
      <c r="I55" s="369"/>
      <c r="J55" s="370"/>
      <c r="K55" s="11"/>
      <c r="L55" s="369"/>
      <c r="M55" s="370"/>
      <c r="N55" s="11"/>
      <c r="O55" s="11"/>
      <c r="P55" s="214"/>
      <c r="Q55" s="10"/>
      <c r="R55" s="21"/>
      <c r="S55" s="21"/>
      <c r="T55" s="20"/>
      <c r="U55" s="20"/>
      <c r="V55" s="11"/>
      <c r="W55" s="11"/>
      <c r="X55" s="20"/>
      <c r="Y55" s="11"/>
      <c r="Z55" s="11"/>
      <c r="AA55" s="20"/>
      <c r="AB55" s="11"/>
      <c r="AC55" s="11"/>
      <c r="AD55" s="11"/>
      <c r="AE55" s="16"/>
      <c r="AF55" s="214"/>
      <c r="AG55" s="214"/>
      <c r="AH55" s="214"/>
      <c r="AI55" s="16"/>
      <c r="AJ55" s="11"/>
      <c r="AK55" s="11"/>
      <c r="AM55" s="17"/>
      <c r="AN55" s="21"/>
      <c r="AO55" s="21"/>
      <c r="AP55" s="21"/>
      <c r="AQ55" s="21"/>
      <c r="AR55" s="11"/>
      <c r="AS55" s="18"/>
      <c r="AT55" s="11"/>
      <c r="AU55" s="11"/>
      <c r="AV55" s="214"/>
      <c r="AW55" s="214"/>
      <c r="AX55" s="214"/>
      <c r="AY55" s="11"/>
      <c r="AZ55" s="10"/>
      <c r="BA55" s="214"/>
      <c r="BB55" s="202"/>
      <c r="BC55" s="17"/>
      <c r="BD55" s="11"/>
      <c r="BE55" s="11"/>
      <c r="BF55" s="11"/>
      <c r="BG55" s="214"/>
      <c r="BH55" s="214"/>
      <c r="BI55" s="214"/>
      <c r="BJ55" s="10"/>
      <c r="BK55" s="17"/>
      <c r="BL55" s="11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</row>
    <row r="56" spans="1:214">
      <c r="A56" s="368"/>
      <c r="B56" s="369"/>
      <c r="C56" s="367"/>
      <c r="D56" s="367"/>
      <c r="E56" s="368"/>
      <c r="F56" s="369"/>
      <c r="G56" s="370"/>
      <c r="H56" s="370"/>
      <c r="I56" s="369"/>
      <c r="J56" s="370"/>
      <c r="K56" s="370"/>
      <c r="L56" s="369"/>
      <c r="M56" s="370"/>
      <c r="N56" s="370"/>
      <c r="O56" s="370"/>
      <c r="P56" s="370"/>
      <c r="Q56" s="10"/>
      <c r="R56" s="367"/>
      <c r="S56" s="367"/>
      <c r="T56" s="369"/>
      <c r="U56" s="369"/>
      <c r="V56" s="370"/>
      <c r="W56" s="370"/>
      <c r="X56" s="369"/>
      <c r="Y56" s="370"/>
      <c r="Z56" s="370"/>
      <c r="AA56" s="369"/>
      <c r="AB56" s="370"/>
      <c r="AC56" s="370"/>
      <c r="AD56" s="370"/>
      <c r="AE56" s="418"/>
      <c r="AF56" s="370"/>
      <c r="AG56" s="370"/>
      <c r="AH56" s="370"/>
      <c r="AI56" s="418"/>
      <c r="AJ56" s="370"/>
      <c r="AK56" s="370"/>
      <c r="AN56" s="367"/>
      <c r="AO56" s="367"/>
      <c r="AP56" s="367"/>
      <c r="AQ56" s="367"/>
      <c r="AR56" s="370"/>
      <c r="AS56" s="18"/>
      <c r="AT56" s="370"/>
      <c r="AU56" s="370"/>
      <c r="AV56" s="370"/>
      <c r="AW56" s="370"/>
      <c r="AX56" s="370"/>
      <c r="AY56" s="370"/>
      <c r="AZ56" s="10"/>
      <c r="BA56" s="370"/>
      <c r="BD56" s="370"/>
      <c r="BE56" s="370"/>
      <c r="BF56" s="370"/>
      <c r="BG56" s="370"/>
      <c r="BH56" s="370"/>
      <c r="BI56" s="370"/>
      <c r="BL56" s="370"/>
    </row>
    <row r="57" spans="1:214" s="421" customFormat="1">
      <c r="A57" s="259">
        <v>1</v>
      </c>
      <c r="B57" s="32"/>
      <c r="C57" s="33" t="s">
        <v>79</v>
      </c>
      <c r="D57" s="627"/>
      <c r="E57" s="628"/>
      <c r="F57" s="629"/>
      <c r="G57" s="630"/>
      <c r="H57" s="115">
        <f>SUM(H59+H70+H83+H91+H111+H143+H165+H192+H187)</f>
        <v>15</v>
      </c>
      <c r="I57" s="629"/>
      <c r="J57" s="630"/>
      <c r="K57" s="115">
        <f>SUM(K59+K70+K83+K91+K111+K143+K165+K192+K187)</f>
        <v>30</v>
      </c>
      <c r="L57" s="629"/>
      <c r="M57" s="630"/>
      <c r="N57" s="115">
        <f>SUM(N59+N70+N83+N91+N111+N143+N165+N192+N187)</f>
        <v>100</v>
      </c>
      <c r="O57" s="115">
        <f>SUM(O59+O70+O83+O91+O111+O143+O165+O192+O187)</f>
        <v>145</v>
      </c>
      <c r="P57" s="13">
        <f>SUM(P59+P70+P83+P91+P111+P143+P165+P192+P187)</f>
        <v>15</v>
      </c>
      <c r="Q57" s="10"/>
      <c r="R57" s="68" t="s">
        <v>82</v>
      </c>
      <c r="S57" s="69"/>
      <c r="T57" s="70"/>
      <c r="U57" s="66"/>
      <c r="V57" s="67"/>
      <c r="W57" s="269">
        <f>SUM(W59+W70+W83+W91+W111+W143+W165+W192+W187)</f>
        <v>55</v>
      </c>
      <c r="X57" s="66"/>
      <c r="Y57" s="67"/>
      <c r="Z57" s="269">
        <f>SUM(Z59+Z70+Z83+Z91+Z111+Z143+Z165+Z192+Z187)</f>
        <v>0</v>
      </c>
      <c r="AA57" s="66"/>
      <c r="AB57" s="67"/>
      <c r="AC57" s="269">
        <f>SUM(AC59+AC70+AC83+AC91+AC111+AC143+AC165+AC192+AC187)</f>
        <v>0</v>
      </c>
      <c r="AD57" s="269">
        <f>SUM(AD59+AD70+AD83+AD91+AD111+AD143+AD165+AD192+AD187)</f>
        <v>55</v>
      </c>
      <c r="AE57" s="10"/>
      <c r="AF57" s="136">
        <f>SUM(AF59+AF70+AF83+AF91+AF111+AF143+AF165+AF192+AF187)</f>
        <v>0</v>
      </c>
      <c r="AG57" s="136">
        <f>SUM(AG59+AG70+AG83+AG91+AG111+AG143+AG165+AG192+AG187)</f>
        <v>0</v>
      </c>
      <c r="AH57" s="136">
        <f>SUM(AH59+AH70+AH83+AH91+AH111+AH143+AH165+AH192+AH187)</f>
        <v>0</v>
      </c>
      <c r="AI57" s="10"/>
      <c r="AJ57" s="109">
        <f>F57*G57</f>
        <v>0</v>
      </c>
      <c r="AK57" s="252">
        <f t="shared" ref="AK57" si="73">I57*J57</f>
        <v>0</v>
      </c>
      <c r="AL57" s="419">
        <f t="shared" ref="AL57" si="74">L57*M57</f>
        <v>0</v>
      </c>
      <c r="AM57" s="17"/>
      <c r="AN57" s="129"/>
      <c r="AO57" s="129"/>
      <c r="AP57" s="695"/>
      <c r="AQ57" s="689"/>
      <c r="AR57" s="13">
        <f>SUM(AR59+AR70+AR83+AR91+AR111+AR143+AR165+AR192+AR187)</f>
        <v>0</v>
      </c>
      <c r="AS57" s="18"/>
      <c r="AT57" s="13">
        <f t="shared" ref="AT57:AY57" si="75">SUM(AT59+AT70+AT83+AT91+AT111+AT143+AT165+AT192+AT187)</f>
        <v>0</v>
      </c>
      <c r="AU57" s="13">
        <f t="shared" si="75"/>
        <v>0</v>
      </c>
      <c r="AV57" s="13">
        <f t="shared" si="75"/>
        <v>0</v>
      </c>
      <c r="AW57" s="13">
        <f t="shared" si="75"/>
        <v>0</v>
      </c>
      <c r="AX57" s="13">
        <f t="shared" si="75"/>
        <v>0</v>
      </c>
      <c r="AY57" s="13">
        <f t="shared" si="75"/>
        <v>0</v>
      </c>
      <c r="AZ57" s="10"/>
      <c r="BA57" s="13">
        <f>SUM(BA59+BA70+BA83+BA91+BA111+BA143+BA165+BA192+BA187)</f>
        <v>0</v>
      </c>
      <c r="BB57" s="420"/>
      <c r="BC57" s="375"/>
      <c r="BD57" s="13">
        <f t="shared" ref="BD57:BI57" si="76">SUM(BD59+BD70+BD83+BD91+BD111+BD143+BD165+BD192+BD187)</f>
        <v>0</v>
      </c>
      <c r="BE57" s="13">
        <f t="shared" si="76"/>
        <v>0</v>
      </c>
      <c r="BF57" s="13">
        <f t="shared" si="76"/>
        <v>0</v>
      </c>
      <c r="BG57" s="13">
        <f t="shared" si="76"/>
        <v>0</v>
      </c>
      <c r="BH57" s="13">
        <f t="shared" si="76"/>
        <v>0</v>
      </c>
      <c r="BI57" s="13">
        <f t="shared" si="76"/>
        <v>0</v>
      </c>
      <c r="BJ57" s="420" t="b">
        <f>+BI57=AX57</f>
        <v>1</v>
      </c>
      <c r="BK57" s="375"/>
      <c r="BL57" s="13">
        <f>SUM(BL59+BL70+BL83+BL91+BL111+BL143+BL165+BL192+BL187)</f>
        <v>0</v>
      </c>
      <c r="BM57" s="375"/>
      <c r="BN57" s="375"/>
      <c r="BO57" s="375"/>
      <c r="BP57" s="375"/>
      <c r="BQ57" s="375"/>
      <c r="BR57" s="375"/>
      <c r="BS57" s="375"/>
      <c r="BT57" s="375"/>
      <c r="BU57" s="375"/>
      <c r="BV57" s="375"/>
      <c r="BW57" s="375"/>
      <c r="BX57" s="375"/>
      <c r="BY57" s="375"/>
      <c r="BZ57" s="375"/>
      <c r="CA57" s="375"/>
      <c r="CB57" s="375"/>
      <c r="CC57" s="375"/>
      <c r="CD57" s="375"/>
      <c r="CE57" s="375"/>
      <c r="CF57" s="375"/>
      <c r="CG57" s="375"/>
      <c r="CH57" s="375"/>
      <c r="CI57" s="375"/>
      <c r="CJ57" s="375"/>
      <c r="CK57" s="375"/>
      <c r="CL57" s="375"/>
      <c r="CM57" s="375"/>
      <c r="CN57" s="375"/>
      <c r="CO57" s="375"/>
      <c r="CP57" s="375"/>
      <c r="CQ57" s="375"/>
      <c r="CR57" s="375"/>
      <c r="CS57" s="375"/>
      <c r="CT57" s="375"/>
      <c r="CU57" s="375"/>
      <c r="CV57" s="375"/>
      <c r="CW57" s="375"/>
      <c r="CX57" s="375"/>
      <c r="CY57" s="375"/>
      <c r="CZ57" s="375"/>
      <c r="DA57" s="375"/>
      <c r="DB57" s="375"/>
      <c r="DC57" s="375"/>
      <c r="DD57" s="375"/>
      <c r="DE57" s="375"/>
      <c r="DF57" s="375"/>
      <c r="DG57" s="375"/>
      <c r="DH57" s="375"/>
      <c r="DI57" s="375"/>
      <c r="DJ57" s="375"/>
      <c r="DK57" s="375"/>
      <c r="DL57" s="375"/>
      <c r="DM57" s="375"/>
      <c r="DN57" s="375"/>
      <c r="DO57" s="375"/>
      <c r="DP57" s="375"/>
      <c r="DQ57" s="375"/>
      <c r="DR57" s="375"/>
      <c r="DS57" s="375"/>
      <c r="DT57" s="375"/>
      <c r="DU57" s="375"/>
      <c r="DV57" s="375"/>
      <c r="DW57" s="375"/>
      <c r="DX57" s="375"/>
      <c r="DY57" s="375"/>
      <c r="DZ57" s="375"/>
      <c r="EA57" s="375"/>
      <c r="EB57" s="375"/>
      <c r="EC57" s="375"/>
      <c r="ED57" s="375"/>
      <c r="EE57" s="375"/>
      <c r="EF57" s="375"/>
      <c r="EG57" s="375"/>
      <c r="EH57" s="375"/>
      <c r="EI57" s="375"/>
      <c r="EJ57" s="375"/>
      <c r="EK57" s="375"/>
      <c r="EL57" s="375"/>
      <c r="EM57" s="375"/>
      <c r="EN57" s="375"/>
      <c r="EO57" s="375"/>
      <c r="EP57" s="375"/>
      <c r="EQ57" s="375"/>
      <c r="ER57" s="375"/>
      <c r="ES57" s="375"/>
      <c r="ET57" s="375"/>
      <c r="EU57" s="375"/>
      <c r="EV57" s="375"/>
      <c r="EW57" s="375"/>
      <c r="EX57" s="375"/>
      <c r="EY57" s="375"/>
      <c r="EZ57" s="375"/>
      <c r="FA57" s="375"/>
      <c r="FB57" s="375"/>
      <c r="FC57" s="375"/>
      <c r="FD57" s="375"/>
      <c r="FE57" s="375"/>
      <c r="FF57" s="375"/>
      <c r="FG57" s="375"/>
      <c r="FH57" s="375"/>
      <c r="FI57" s="375"/>
      <c r="FJ57" s="375"/>
      <c r="FK57" s="375"/>
      <c r="FL57" s="375"/>
      <c r="FM57" s="375"/>
      <c r="FN57" s="375"/>
      <c r="FO57" s="375"/>
      <c r="FP57" s="375"/>
      <c r="FQ57" s="375"/>
      <c r="FR57" s="375"/>
      <c r="FS57" s="375"/>
      <c r="FT57" s="375"/>
      <c r="FU57" s="375"/>
      <c r="FV57" s="375"/>
      <c r="FW57" s="375"/>
      <c r="FX57" s="375"/>
      <c r="FY57" s="375"/>
      <c r="FZ57" s="375"/>
      <c r="GA57" s="375"/>
      <c r="GB57" s="375"/>
      <c r="GC57" s="375"/>
      <c r="GD57" s="375"/>
      <c r="GE57" s="375"/>
      <c r="GF57" s="375"/>
      <c r="GG57" s="375"/>
      <c r="GH57" s="375"/>
      <c r="GI57" s="375"/>
      <c r="GJ57" s="375"/>
      <c r="GK57" s="375"/>
      <c r="GL57" s="375"/>
      <c r="GM57" s="375"/>
      <c r="GN57" s="375"/>
      <c r="GO57" s="375"/>
      <c r="GP57" s="375"/>
      <c r="GQ57" s="375"/>
      <c r="GR57" s="375"/>
      <c r="GS57" s="375"/>
      <c r="GT57" s="375"/>
      <c r="GU57" s="375"/>
      <c r="GV57" s="375"/>
      <c r="GW57" s="375"/>
      <c r="GX57" s="375"/>
      <c r="GY57" s="375"/>
      <c r="GZ57" s="375"/>
      <c r="HA57" s="375"/>
      <c r="HB57" s="375"/>
      <c r="HC57" s="375"/>
      <c r="HD57" s="375"/>
      <c r="HE57" s="375"/>
      <c r="HF57" s="375"/>
    </row>
    <row r="58" spans="1:214" ht="15.95" customHeight="1" outlineLevel="1">
      <c r="A58" s="47"/>
      <c r="B58" s="34"/>
      <c r="C58" s="35"/>
      <c r="D58" s="445"/>
      <c r="E58" s="446"/>
      <c r="F58" s="447"/>
      <c r="G58" s="448"/>
      <c r="H58" s="62"/>
      <c r="K58" s="58"/>
      <c r="L58" s="450"/>
      <c r="N58" s="65"/>
      <c r="O58" s="14"/>
      <c r="P58" s="14"/>
      <c r="Q58" s="10"/>
      <c r="R58" s="71"/>
      <c r="S58" s="72"/>
      <c r="V58" s="61"/>
      <c r="W58" s="62"/>
      <c r="X58" s="63"/>
      <c r="Y58" s="64"/>
      <c r="Z58" s="58"/>
      <c r="AA58" s="63"/>
      <c r="AB58" s="64"/>
      <c r="AC58" s="65"/>
      <c r="AD58" s="14"/>
      <c r="AE58" s="10"/>
      <c r="AF58" s="14"/>
      <c r="AG58" s="58"/>
      <c r="AH58" s="58"/>
      <c r="AI58" s="10"/>
      <c r="AJ58" s="109">
        <f>F58*G58</f>
        <v>0</v>
      </c>
      <c r="AK58" s="252">
        <f t="shared" ref="AK58:AK76" si="77">I58*J58</f>
        <v>0</v>
      </c>
      <c r="AL58" s="419">
        <f t="shared" ref="AL58:AL76" si="78">L58*M58</f>
        <v>0</v>
      </c>
      <c r="AN58" s="104"/>
      <c r="AO58" s="104"/>
      <c r="AP58" s="103"/>
      <c r="AQ58" s="17"/>
      <c r="AR58" s="14"/>
      <c r="AS58" s="18"/>
      <c r="AT58" s="14"/>
      <c r="AU58" s="76"/>
      <c r="AV58" s="14"/>
      <c r="AW58" s="76"/>
      <c r="AX58" s="14"/>
      <c r="AY58" s="14"/>
      <c r="AZ58" s="10"/>
      <c r="BA58" s="14"/>
      <c r="BB58" s="420"/>
      <c r="BD58" s="14"/>
      <c r="BE58" s="58"/>
      <c r="BF58" s="14"/>
      <c r="BG58" s="58"/>
      <c r="BH58" s="14"/>
      <c r="BI58" s="14"/>
      <c r="BL58" s="14"/>
    </row>
    <row r="59" spans="1:214" s="441" customFormat="1" outlineLevel="1">
      <c r="A59" s="424">
        <v>11</v>
      </c>
      <c r="B59" s="425"/>
      <c r="C59" s="36" t="s">
        <v>83</v>
      </c>
      <c r="D59" s="631"/>
      <c r="E59" s="632"/>
      <c r="F59" s="633"/>
      <c r="G59" s="634"/>
      <c r="H59" s="94">
        <f>SUM(H60:H69)</f>
        <v>0</v>
      </c>
      <c r="I59" s="633"/>
      <c r="J59" s="634"/>
      <c r="K59" s="426">
        <f>SUM(K60:K69)</f>
        <v>0</v>
      </c>
      <c r="L59" s="633"/>
      <c r="M59" s="634"/>
      <c r="N59" s="94">
        <f>SUM(N60:N69)</f>
        <v>0</v>
      </c>
      <c r="O59" s="94">
        <f>SUM(O60:O69)</f>
        <v>0</v>
      </c>
      <c r="P59" s="8">
        <f>SUM(P60:P69)</f>
        <v>0</v>
      </c>
      <c r="Q59" s="427"/>
      <c r="R59" s="428" t="s">
        <v>84</v>
      </c>
      <c r="S59" s="429"/>
      <c r="T59" s="430"/>
      <c r="U59" s="431"/>
      <c r="V59" s="432"/>
      <c r="W59" s="83">
        <f>SUM(W60:W69)</f>
        <v>0</v>
      </c>
      <c r="X59" s="433"/>
      <c r="Y59" s="432"/>
      <c r="Z59" s="83">
        <f>SUM(Z60:Z69)</f>
        <v>0</v>
      </c>
      <c r="AA59" s="433"/>
      <c r="AB59" s="432"/>
      <c r="AC59" s="83">
        <f>SUM(AC60:AC69)</f>
        <v>0</v>
      </c>
      <c r="AD59" s="83">
        <f>SUM(AD60:AD69)</f>
        <v>0</v>
      </c>
      <c r="AE59" s="427"/>
      <c r="AF59" s="59">
        <f>SUM(AF60:AF69)</f>
        <v>0</v>
      </c>
      <c r="AG59" s="59">
        <f>SUM(AG60:AG69)</f>
        <v>0</v>
      </c>
      <c r="AH59" s="59">
        <f>SUM(AH60:AH69)</f>
        <v>0</v>
      </c>
      <c r="AI59" s="427"/>
      <c r="AJ59" s="434">
        <f t="shared" ref="AJ59:AJ76" si="79">F59*G59</f>
        <v>0</v>
      </c>
      <c r="AK59" s="435">
        <f t="shared" si="77"/>
        <v>0</v>
      </c>
      <c r="AL59" s="436">
        <f t="shared" si="78"/>
        <v>0</v>
      </c>
      <c r="AM59" s="17"/>
      <c r="AN59" s="685"/>
      <c r="AO59" s="685"/>
      <c r="AP59" s="696"/>
      <c r="AQ59" s="692"/>
      <c r="AR59" s="8">
        <f>SUM(AR60:AR69)</f>
        <v>0</v>
      </c>
      <c r="AS59" s="18"/>
      <c r="AT59" s="8">
        <f>SUM(AT60:AT69)</f>
        <v>0</v>
      </c>
      <c r="AU59" s="8">
        <f t="shared" ref="AU59:BA59" si="80">SUM(AU60:AU69)</f>
        <v>0</v>
      </c>
      <c r="AV59" s="8">
        <f t="shared" si="80"/>
        <v>0</v>
      </c>
      <c r="AW59" s="8">
        <f t="shared" si="80"/>
        <v>0</v>
      </c>
      <c r="AX59" s="8">
        <f>SUM(AX60:AX69)</f>
        <v>0</v>
      </c>
      <c r="AY59" s="8">
        <f t="shared" si="80"/>
        <v>0</v>
      </c>
      <c r="AZ59" s="427"/>
      <c r="BA59" s="437">
        <f t="shared" si="80"/>
        <v>0</v>
      </c>
      <c r="BB59" s="438"/>
      <c r="BC59" s="439"/>
      <c r="BD59" s="437">
        <f t="shared" ref="BD59:BH59" si="81">SUM(BD60:BD69)</f>
        <v>0</v>
      </c>
      <c r="BE59" s="440">
        <f t="shared" si="81"/>
        <v>0</v>
      </c>
      <c r="BF59" s="437">
        <f t="shared" si="81"/>
        <v>0</v>
      </c>
      <c r="BG59" s="440">
        <f t="shared" si="81"/>
        <v>0</v>
      </c>
      <c r="BH59" s="437">
        <f t="shared" si="81"/>
        <v>0</v>
      </c>
      <c r="BI59" s="437">
        <f>SUM(BI60:BI69)</f>
        <v>0</v>
      </c>
      <c r="BJ59" s="439"/>
      <c r="BK59" s="439"/>
      <c r="BL59" s="437">
        <f t="shared" ref="BL59" si="82">SUM(BL60:BL69)</f>
        <v>0</v>
      </c>
      <c r="BM59" s="439"/>
      <c r="BN59" s="439"/>
      <c r="BO59" s="439"/>
      <c r="BP59" s="439"/>
      <c r="BQ59" s="439"/>
      <c r="BR59" s="439"/>
      <c r="BS59" s="439"/>
      <c r="BT59" s="439"/>
      <c r="BU59" s="439"/>
      <c r="BV59" s="439"/>
      <c r="BW59" s="439"/>
      <c r="BX59" s="439"/>
      <c r="BY59" s="439"/>
      <c r="BZ59" s="439"/>
      <c r="CA59" s="439"/>
      <c r="CB59" s="439"/>
      <c r="CC59" s="439"/>
      <c r="CD59" s="439"/>
      <c r="CE59" s="439"/>
      <c r="CF59" s="439"/>
      <c r="CG59" s="439"/>
      <c r="CH59" s="439"/>
      <c r="CI59" s="439"/>
      <c r="CJ59" s="439"/>
      <c r="CK59" s="439"/>
      <c r="CL59" s="439"/>
      <c r="CM59" s="439"/>
      <c r="CN59" s="439"/>
      <c r="CO59" s="439"/>
      <c r="CP59" s="439"/>
      <c r="CQ59" s="439"/>
      <c r="CR59" s="439"/>
      <c r="CS59" s="439"/>
      <c r="CT59" s="439"/>
      <c r="CU59" s="439"/>
      <c r="CV59" s="439"/>
      <c r="CW59" s="439"/>
      <c r="CX59" s="439"/>
      <c r="CY59" s="439"/>
      <c r="CZ59" s="439"/>
      <c r="DA59" s="439"/>
      <c r="DB59" s="439"/>
      <c r="DC59" s="439"/>
      <c r="DD59" s="439"/>
      <c r="DE59" s="439"/>
      <c r="DF59" s="439"/>
      <c r="DG59" s="439"/>
      <c r="DH59" s="439"/>
      <c r="DI59" s="439"/>
      <c r="DJ59" s="439"/>
      <c r="DK59" s="439"/>
      <c r="DL59" s="439"/>
      <c r="DM59" s="439"/>
      <c r="DN59" s="439"/>
      <c r="DO59" s="439"/>
      <c r="DP59" s="439"/>
      <c r="DQ59" s="439"/>
      <c r="DR59" s="439"/>
      <c r="DS59" s="439"/>
      <c r="DT59" s="439"/>
      <c r="DU59" s="439"/>
      <c r="DV59" s="439"/>
      <c r="DW59" s="439"/>
      <c r="DX59" s="439"/>
      <c r="DY59" s="439"/>
      <c r="DZ59" s="439"/>
      <c r="EA59" s="439"/>
      <c r="EB59" s="439"/>
      <c r="EC59" s="439"/>
      <c r="ED59" s="439"/>
      <c r="EE59" s="439"/>
      <c r="EF59" s="439"/>
      <c r="EG59" s="439"/>
      <c r="EH59" s="439"/>
      <c r="EI59" s="439"/>
      <c r="EJ59" s="439"/>
      <c r="EK59" s="439"/>
      <c r="EL59" s="439"/>
      <c r="EM59" s="439"/>
      <c r="EN59" s="439"/>
      <c r="EO59" s="439"/>
      <c r="EP59" s="439"/>
      <c r="EQ59" s="439"/>
      <c r="ER59" s="439"/>
      <c r="ES59" s="439"/>
      <c r="ET59" s="439"/>
      <c r="EU59" s="439"/>
      <c r="EV59" s="439"/>
      <c r="EW59" s="439"/>
      <c r="EX59" s="439"/>
      <c r="EY59" s="439"/>
      <c r="EZ59" s="439"/>
      <c r="FA59" s="439"/>
      <c r="FB59" s="439"/>
      <c r="FC59" s="439"/>
      <c r="FD59" s="439"/>
      <c r="FE59" s="439"/>
      <c r="FF59" s="439"/>
      <c r="FG59" s="439"/>
      <c r="FH59" s="439"/>
      <c r="FI59" s="439"/>
      <c r="FJ59" s="439"/>
      <c r="FK59" s="439"/>
      <c r="FL59" s="439"/>
      <c r="FM59" s="439"/>
      <c r="FN59" s="439"/>
      <c r="FO59" s="439"/>
      <c r="FP59" s="439"/>
      <c r="FQ59" s="439"/>
      <c r="FR59" s="439"/>
      <c r="FS59" s="439"/>
      <c r="FT59" s="439"/>
      <c r="FU59" s="439"/>
      <c r="FV59" s="439"/>
      <c r="FW59" s="439"/>
      <c r="FX59" s="439"/>
      <c r="FY59" s="439"/>
      <c r="FZ59" s="439"/>
      <c r="GA59" s="439"/>
      <c r="GB59" s="439"/>
      <c r="GC59" s="439"/>
      <c r="GD59" s="439"/>
      <c r="GE59" s="439"/>
      <c r="GF59" s="439"/>
      <c r="GG59" s="439"/>
      <c r="GH59" s="439"/>
      <c r="GI59" s="439"/>
      <c r="GJ59" s="439"/>
      <c r="GK59" s="439"/>
      <c r="GL59" s="439"/>
      <c r="GM59" s="439"/>
      <c r="GN59" s="439"/>
      <c r="GO59" s="439"/>
      <c r="GP59" s="439"/>
      <c r="GQ59" s="439"/>
      <c r="GR59" s="439"/>
      <c r="GS59" s="439"/>
      <c r="GT59" s="439"/>
      <c r="GU59" s="439"/>
      <c r="GV59" s="439"/>
      <c r="GW59" s="439"/>
      <c r="GX59" s="439"/>
      <c r="GY59" s="439"/>
      <c r="GZ59" s="439"/>
      <c r="HA59" s="439"/>
      <c r="HB59" s="439"/>
      <c r="HC59" s="439"/>
      <c r="HD59" s="439"/>
      <c r="HE59" s="439"/>
      <c r="HF59" s="439"/>
    </row>
    <row r="60" spans="1:214" outlineLevel="2">
      <c r="A60" s="47"/>
      <c r="B60" s="34"/>
      <c r="C60" s="35"/>
      <c r="D60" s="445"/>
      <c r="E60" s="446"/>
      <c r="F60" s="447"/>
      <c r="G60" s="448"/>
      <c r="H60" s="62"/>
      <c r="K60" s="62"/>
      <c r="L60" s="450"/>
      <c r="N60" s="65"/>
      <c r="O60" s="14"/>
      <c r="P60" s="14"/>
      <c r="Q60" s="10"/>
      <c r="R60" s="71"/>
      <c r="S60" s="72"/>
      <c r="V60" s="61"/>
      <c r="W60" s="62"/>
      <c r="X60" s="63"/>
      <c r="Y60" s="64"/>
      <c r="Z60" s="58"/>
      <c r="AA60" s="63"/>
      <c r="AB60" s="64"/>
      <c r="AC60" s="65"/>
      <c r="AD60" s="14"/>
      <c r="AE60" s="10"/>
      <c r="AF60" s="14"/>
      <c r="AG60" s="58"/>
      <c r="AH60" s="58"/>
      <c r="AI60" s="10"/>
      <c r="AJ60" s="109">
        <f t="shared" si="79"/>
        <v>0</v>
      </c>
      <c r="AK60" s="252">
        <f t="shared" si="77"/>
        <v>0</v>
      </c>
      <c r="AL60" s="419">
        <f t="shared" si="78"/>
        <v>0</v>
      </c>
      <c r="AN60" s="104"/>
      <c r="AO60" s="104"/>
      <c r="AP60" s="103"/>
      <c r="AQ60" s="17"/>
      <c r="AR60" s="14"/>
      <c r="AS60" s="15"/>
      <c r="AT60" s="14"/>
      <c r="AU60" s="76"/>
      <c r="AV60" s="14"/>
      <c r="AW60" s="76"/>
      <c r="AX60" s="14"/>
      <c r="AY60" s="14"/>
      <c r="AZ60" s="10"/>
      <c r="BA60" s="14"/>
      <c r="BB60" s="420"/>
      <c r="BD60" s="14"/>
      <c r="BE60" s="58"/>
      <c r="BF60" s="14"/>
      <c r="BG60" s="58"/>
      <c r="BH60" s="14"/>
      <c r="BI60" s="14"/>
      <c r="BL60" s="14"/>
    </row>
    <row r="61" spans="1:214" outlineLevel="2">
      <c r="A61" s="442">
        <v>111110</v>
      </c>
      <c r="B61" s="443" t="s">
        <v>85</v>
      </c>
      <c r="C61" s="444" t="s">
        <v>86</v>
      </c>
      <c r="D61" s="445"/>
      <c r="E61" s="446"/>
      <c r="F61" s="447"/>
      <c r="G61" s="448"/>
      <c r="H61" s="449">
        <f t="shared" ref="H61:H68" si="83">G61*F61</f>
        <v>0</v>
      </c>
      <c r="I61" s="450">
        <f t="shared" ref="I61:I68" si="84">X61</f>
        <v>0</v>
      </c>
      <c r="J61" s="405">
        <f t="shared" ref="J61:J68" si="85">Y61*$K$24</f>
        <v>0</v>
      </c>
      <c r="K61" s="366">
        <f t="shared" ref="K61:K68" si="86">J61*I61</f>
        <v>0</v>
      </c>
      <c r="L61" s="450"/>
      <c r="N61" s="451">
        <f>M61*L61</f>
        <v>0</v>
      </c>
      <c r="O61" s="365">
        <f>H61+K61+N61</f>
        <v>0</v>
      </c>
      <c r="P61" s="365">
        <f t="shared" ref="P61:P68" si="87">SUM(H61-AX61)</f>
        <v>0</v>
      </c>
      <c r="Q61" s="10"/>
      <c r="R61" s="452" t="s">
        <v>87</v>
      </c>
      <c r="S61" s="453"/>
      <c r="U61" s="423">
        <f>F61</f>
        <v>0</v>
      </c>
      <c r="V61" s="405">
        <f>G61*$Z$24</f>
        <v>0</v>
      </c>
      <c r="W61" s="449">
        <f t="shared" ref="W61" si="88">V61*U61</f>
        <v>0</v>
      </c>
      <c r="X61" s="450"/>
      <c r="Z61" s="366">
        <f t="shared" ref="Z61" si="89">Y61*X61</f>
        <v>0</v>
      </c>
      <c r="AA61" s="445">
        <f t="shared" ref="AA61" si="90">L61</f>
        <v>0</v>
      </c>
      <c r="AB61" s="448">
        <f>M61*$Z$24</f>
        <v>0</v>
      </c>
      <c r="AC61" s="454">
        <f>AB61*AA61</f>
        <v>0</v>
      </c>
      <c r="AD61" s="365">
        <f>W61+Z61+AC61</f>
        <v>0</v>
      </c>
      <c r="AF61" s="365"/>
      <c r="AG61" s="366"/>
      <c r="AH61" s="366"/>
      <c r="AJ61" s="109">
        <f t="shared" si="79"/>
        <v>0</v>
      </c>
      <c r="AK61" s="252">
        <f t="shared" si="77"/>
        <v>0</v>
      </c>
      <c r="AL61" s="419">
        <f t="shared" si="78"/>
        <v>0</v>
      </c>
      <c r="AM61" s="17"/>
      <c r="AN61" s="514"/>
      <c r="AO61" s="514"/>
      <c r="AP61" s="510"/>
      <c r="AQ61" s="375"/>
      <c r="AR61" s="365">
        <f>AP61*AQ61</f>
        <v>0</v>
      </c>
      <c r="AS61" s="455"/>
      <c r="AT61" s="456">
        <f>SUMIF(gdlivretrie21!$G$2:$G$386,A61,gdlivretrie21!$H$2:$H$386)</f>
        <v>0</v>
      </c>
      <c r="AU61" s="456">
        <f>SUMIF(gdlivretrie2022!$G$2:$G$386,A61,gdlivretrie2022!$H$2:$H$386)</f>
        <v>0</v>
      </c>
      <c r="AV61" s="365">
        <f>SUM(AT61:AU61)</f>
        <v>0</v>
      </c>
      <c r="AW61" s="404">
        <f t="shared" ref="AW61:AW68" si="91">IF(AR61=H61,IF(H61-AV61&gt;0,H61-AV61,0),IF(AR61-AV61&gt;=0,AR61-AV61,0))</f>
        <v>0</v>
      </c>
      <c r="AX61" s="365">
        <f>SUM(AV61:AW61)</f>
        <v>0</v>
      </c>
      <c r="AY61" s="365"/>
      <c r="AZ61" s="10"/>
      <c r="BA61" s="365">
        <f t="shared" ref="BA61:BA68" si="92">SUM(AX61:AY61)</f>
        <v>0</v>
      </c>
      <c r="BB61" s="420"/>
      <c r="BD61" s="365"/>
      <c r="BF61" s="365"/>
      <c r="BH61" s="365">
        <f t="shared" ref="BH61:BH68" si="93">AX61-SUM(BD61:BG61)</f>
        <v>0</v>
      </c>
      <c r="BI61" s="365">
        <f>SUM(BD61:BH61)</f>
        <v>0</v>
      </c>
      <c r="BL61" s="365"/>
    </row>
    <row r="62" spans="1:214" outlineLevel="2">
      <c r="A62" s="442">
        <v>111121</v>
      </c>
      <c r="B62" s="443"/>
      <c r="C62" s="444" t="s">
        <v>88</v>
      </c>
      <c r="D62" s="445"/>
      <c r="E62" s="663"/>
      <c r="F62" s="447"/>
      <c r="G62" s="448"/>
      <c r="H62" s="449">
        <f>G62*F62</f>
        <v>0</v>
      </c>
      <c r="I62" s="450">
        <f>X62</f>
        <v>0</v>
      </c>
      <c r="J62" s="405">
        <f t="shared" si="85"/>
        <v>0</v>
      </c>
      <c r="K62" s="366">
        <f>J62*I62</f>
        <v>0</v>
      </c>
      <c r="L62" s="450"/>
      <c r="N62" s="451">
        <f t="shared" ref="N62:N68" si="94">M62*L62</f>
        <v>0</v>
      </c>
      <c r="O62" s="365">
        <f t="shared" ref="O62:O68" si="95">H62+K62+N62</f>
        <v>0</v>
      </c>
      <c r="P62" s="365">
        <f t="shared" si="87"/>
        <v>0</v>
      </c>
      <c r="Q62" s="10"/>
      <c r="R62" s="452" t="s">
        <v>89</v>
      </c>
      <c r="S62" s="453"/>
      <c r="U62" s="423">
        <f t="shared" ref="U62:U68" si="96">F62</f>
        <v>0</v>
      </c>
      <c r="V62" s="405">
        <f t="shared" ref="V62:V68" si="97">G62*$Z$24</f>
        <v>0</v>
      </c>
      <c r="W62" s="449">
        <f>V62*U62</f>
        <v>0</v>
      </c>
      <c r="X62" s="450"/>
      <c r="Z62" s="366">
        <f>Y62*X62</f>
        <v>0</v>
      </c>
      <c r="AA62" s="445">
        <f t="shared" ref="AA62:AA68" si="98">L62</f>
        <v>0</v>
      </c>
      <c r="AB62" s="448">
        <f t="shared" ref="AB62:AB68" si="99">M62*$Z$24</f>
        <v>0</v>
      </c>
      <c r="AC62" s="454">
        <f t="shared" ref="AC62:AC68" si="100">AB62*AA62</f>
        <v>0</v>
      </c>
      <c r="AD62" s="365">
        <f t="shared" ref="AD62:AD68" si="101">W62+Z62+AC62</f>
        <v>0</v>
      </c>
      <c r="AF62" s="365"/>
      <c r="AG62" s="366"/>
      <c r="AH62" s="366"/>
      <c r="AJ62" s="109">
        <f t="shared" si="79"/>
        <v>0</v>
      </c>
      <c r="AK62" s="252">
        <f t="shared" si="77"/>
        <v>0</v>
      </c>
      <c r="AL62" s="419">
        <f t="shared" si="78"/>
        <v>0</v>
      </c>
      <c r="AN62" s="514"/>
      <c r="AO62" s="514"/>
      <c r="AP62" s="510"/>
      <c r="AQ62" s="375"/>
      <c r="AR62" s="365">
        <f t="shared" ref="AR62:AR68" si="102">AP62*AQ62</f>
        <v>0</v>
      </c>
      <c r="AS62" s="455"/>
      <c r="AT62" s="456">
        <f>SUMIF(gdlivretrie21!$G$2:$G$386,A62,gdlivretrie21!$H$2:$H$386)</f>
        <v>0</v>
      </c>
      <c r="AU62" s="456">
        <f>SUMIF(gdlivretrie2022!$G$2:$G$386,A62,gdlivretrie2022!$H$2:$H$386)</f>
        <v>0</v>
      </c>
      <c r="AV62" s="365">
        <f t="shared" ref="AV62:AV68" si="103">SUM(AT62:AU62)</f>
        <v>0</v>
      </c>
      <c r="AW62" s="404">
        <f t="shared" si="91"/>
        <v>0</v>
      </c>
      <c r="AX62" s="365">
        <f t="shared" ref="AX62:AX68" si="104">SUM(AV62:AW62)</f>
        <v>0</v>
      </c>
      <c r="AY62" s="365"/>
      <c r="AZ62" s="10"/>
      <c r="BA62" s="365">
        <f t="shared" si="92"/>
        <v>0</v>
      </c>
      <c r="BB62" s="420"/>
      <c r="BD62" s="365"/>
      <c r="BF62" s="365"/>
      <c r="BH62" s="365">
        <f t="shared" si="93"/>
        <v>0</v>
      </c>
      <c r="BI62" s="365">
        <f t="shared" ref="BI62:BI68" si="105">SUM(BD62:BH62)</f>
        <v>0</v>
      </c>
      <c r="BL62" s="365"/>
    </row>
    <row r="63" spans="1:214" outlineLevel="2">
      <c r="A63" s="442">
        <v>111210</v>
      </c>
      <c r="B63" s="443" t="s">
        <v>85</v>
      </c>
      <c r="C63" s="444" t="s">
        <v>90</v>
      </c>
      <c r="D63" s="445"/>
      <c r="E63" s="446"/>
      <c r="F63" s="447"/>
      <c r="G63" s="448"/>
      <c r="H63" s="449">
        <f>G63*F63</f>
        <v>0</v>
      </c>
      <c r="I63" s="450">
        <f>X63</f>
        <v>0</v>
      </c>
      <c r="J63" s="405">
        <f t="shared" si="85"/>
        <v>0</v>
      </c>
      <c r="K63" s="366">
        <f>J63*I63</f>
        <v>0</v>
      </c>
      <c r="L63" s="450"/>
      <c r="N63" s="451">
        <f t="shared" si="94"/>
        <v>0</v>
      </c>
      <c r="O63" s="365">
        <f t="shared" si="95"/>
        <v>0</v>
      </c>
      <c r="P63" s="365">
        <f t="shared" si="87"/>
        <v>0</v>
      </c>
      <c r="Q63" s="10"/>
      <c r="R63" s="452" t="s">
        <v>91</v>
      </c>
      <c r="S63" s="453"/>
      <c r="U63" s="423">
        <f t="shared" si="96"/>
        <v>0</v>
      </c>
      <c r="V63" s="405">
        <f t="shared" si="97"/>
        <v>0</v>
      </c>
      <c r="W63" s="449">
        <f>V63*U63</f>
        <v>0</v>
      </c>
      <c r="X63" s="450"/>
      <c r="Z63" s="366">
        <f>Y63*X63</f>
        <v>0</v>
      </c>
      <c r="AA63" s="445">
        <f t="shared" si="98"/>
        <v>0</v>
      </c>
      <c r="AB63" s="448">
        <f t="shared" si="99"/>
        <v>0</v>
      </c>
      <c r="AC63" s="454">
        <f t="shared" si="100"/>
        <v>0</v>
      </c>
      <c r="AD63" s="365">
        <f t="shared" si="101"/>
        <v>0</v>
      </c>
      <c r="AF63" s="365"/>
      <c r="AG63" s="366"/>
      <c r="AH63" s="366"/>
      <c r="AJ63" s="109">
        <f t="shared" si="79"/>
        <v>0</v>
      </c>
      <c r="AK63" s="252">
        <f t="shared" si="77"/>
        <v>0</v>
      </c>
      <c r="AL63" s="419">
        <f t="shared" si="78"/>
        <v>0</v>
      </c>
      <c r="AM63" s="17"/>
      <c r="AN63" s="514"/>
      <c r="AO63" s="514"/>
      <c r="AP63" s="510"/>
      <c r="AQ63" s="375"/>
      <c r="AR63" s="365">
        <f t="shared" si="102"/>
        <v>0</v>
      </c>
      <c r="AS63" s="455"/>
      <c r="AT63" s="456">
        <f>SUMIF(gdlivretrie21!$G$2:$G$386,A63,gdlivretrie21!$H$2:$H$386)</f>
        <v>0</v>
      </c>
      <c r="AU63" s="456">
        <f>SUMIF(gdlivretrie2022!$G$2:$G$386,A63,gdlivretrie2022!$H$2:$H$386)</f>
        <v>0</v>
      </c>
      <c r="AV63" s="365">
        <f t="shared" si="103"/>
        <v>0</v>
      </c>
      <c r="AW63" s="404">
        <f t="shared" si="91"/>
        <v>0</v>
      </c>
      <c r="AX63" s="365">
        <f t="shared" si="104"/>
        <v>0</v>
      </c>
      <c r="AY63" s="365"/>
      <c r="AZ63" s="10"/>
      <c r="BA63" s="365">
        <f t="shared" si="92"/>
        <v>0</v>
      </c>
      <c r="BB63" s="420"/>
      <c r="BD63" s="365"/>
      <c r="BF63" s="365"/>
      <c r="BH63" s="365">
        <f t="shared" si="93"/>
        <v>0</v>
      </c>
      <c r="BI63" s="365">
        <f t="shared" si="105"/>
        <v>0</v>
      </c>
      <c r="BL63" s="365"/>
    </row>
    <row r="64" spans="1:214" outlineLevel="2">
      <c r="A64" s="442">
        <v>111220</v>
      </c>
      <c r="B64" s="443" t="s">
        <v>85</v>
      </c>
      <c r="C64" s="444" t="s">
        <v>90</v>
      </c>
      <c r="D64" s="445"/>
      <c r="E64" s="446"/>
      <c r="F64" s="447"/>
      <c r="G64" s="448"/>
      <c r="H64" s="449">
        <f t="shared" si="83"/>
        <v>0</v>
      </c>
      <c r="I64" s="450">
        <f t="shared" si="84"/>
        <v>0</v>
      </c>
      <c r="J64" s="405">
        <f t="shared" si="85"/>
        <v>0</v>
      </c>
      <c r="K64" s="366">
        <f t="shared" si="86"/>
        <v>0</v>
      </c>
      <c r="L64" s="450"/>
      <c r="N64" s="451">
        <f t="shared" si="94"/>
        <v>0</v>
      </c>
      <c r="O64" s="365">
        <f t="shared" si="95"/>
        <v>0</v>
      </c>
      <c r="P64" s="365">
        <f t="shared" si="87"/>
        <v>0</v>
      </c>
      <c r="Q64" s="10"/>
      <c r="R64" s="452" t="s">
        <v>91</v>
      </c>
      <c r="S64" s="453"/>
      <c r="U64" s="423">
        <f t="shared" si="96"/>
        <v>0</v>
      </c>
      <c r="V64" s="405">
        <f t="shared" si="97"/>
        <v>0</v>
      </c>
      <c r="W64" s="449">
        <f t="shared" ref="W64:W65" si="106">V64*U64</f>
        <v>0</v>
      </c>
      <c r="X64" s="450"/>
      <c r="Z64" s="366">
        <f t="shared" ref="Z64:Z65" si="107">Y64*X64</f>
        <v>0</v>
      </c>
      <c r="AA64" s="445">
        <f t="shared" si="98"/>
        <v>0</v>
      </c>
      <c r="AB64" s="448">
        <f t="shared" si="99"/>
        <v>0</v>
      </c>
      <c r="AC64" s="454">
        <f t="shared" si="100"/>
        <v>0</v>
      </c>
      <c r="AD64" s="365">
        <f t="shared" si="101"/>
        <v>0</v>
      </c>
      <c r="AF64" s="365"/>
      <c r="AG64" s="366"/>
      <c r="AH64" s="366"/>
      <c r="AJ64" s="109">
        <f t="shared" si="79"/>
        <v>0</v>
      </c>
      <c r="AK64" s="252">
        <f t="shared" si="77"/>
        <v>0</v>
      </c>
      <c r="AL64" s="419">
        <f t="shared" si="78"/>
        <v>0</v>
      </c>
      <c r="AN64" s="514"/>
      <c r="AO64" s="514"/>
      <c r="AP64" s="510"/>
      <c r="AQ64" s="375"/>
      <c r="AR64" s="365">
        <f t="shared" si="102"/>
        <v>0</v>
      </c>
      <c r="AS64" s="455"/>
      <c r="AT64" s="456">
        <f>SUMIF(gdlivretrie21!$G$2:$G$386,A64,gdlivretrie21!$H$2:$H$386)</f>
        <v>0</v>
      </c>
      <c r="AU64" s="456">
        <f>SUMIF(gdlivretrie2022!$G$2:$G$386,A64,gdlivretrie2022!$H$2:$H$386)</f>
        <v>0</v>
      </c>
      <c r="AV64" s="365">
        <f t="shared" si="103"/>
        <v>0</v>
      </c>
      <c r="AW64" s="404">
        <f t="shared" si="91"/>
        <v>0</v>
      </c>
      <c r="AX64" s="365">
        <f t="shared" si="104"/>
        <v>0</v>
      </c>
      <c r="AY64" s="365"/>
      <c r="AZ64" s="10"/>
      <c r="BA64" s="365">
        <f t="shared" si="92"/>
        <v>0</v>
      </c>
      <c r="BB64" s="420"/>
      <c r="BD64" s="365"/>
      <c r="BF64" s="365"/>
      <c r="BH64" s="365">
        <f t="shared" si="93"/>
        <v>0</v>
      </c>
      <c r="BI64" s="365">
        <f t="shared" si="105"/>
        <v>0</v>
      </c>
      <c r="BL64" s="365"/>
    </row>
    <row r="65" spans="1:214" outlineLevel="2">
      <c r="A65" s="442">
        <v>111211</v>
      </c>
      <c r="B65" s="443"/>
      <c r="C65" s="444" t="s">
        <v>92</v>
      </c>
      <c r="D65" s="445"/>
      <c r="E65" s="446"/>
      <c r="F65" s="447"/>
      <c r="G65" s="448"/>
      <c r="H65" s="449">
        <f t="shared" si="83"/>
        <v>0</v>
      </c>
      <c r="I65" s="450">
        <f t="shared" si="84"/>
        <v>0</v>
      </c>
      <c r="J65" s="405">
        <f t="shared" si="85"/>
        <v>0</v>
      </c>
      <c r="K65" s="366">
        <f t="shared" si="86"/>
        <v>0</v>
      </c>
      <c r="L65" s="450"/>
      <c r="N65" s="451">
        <f t="shared" si="94"/>
        <v>0</v>
      </c>
      <c r="O65" s="365">
        <f t="shared" si="95"/>
        <v>0</v>
      </c>
      <c r="P65" s="365">
        <f t="shared" si="87"/>
        <v>0</v>
      </c>
      <c r="Q65" s="10"/>
      <c r="R65" s="452" t="s">
        <v>93</v>
      </c>
      <c r="S65" s="453"/>
      <c r="U65" s="423">
        <f t="shared" si="96"/>
        <v>0</v>
      </c>
      <c r="V65" s="405">
        <f t="shared" si="97"/>
        <v>0</v>
      </c>
      <c r="W65" s="449">
        <f t="shared" si="106"/>
        <v>0</v>
      </c>
      <c r="X65" s="450"/>
      <c r="Z65" s="366">
        <f t="shared" si="107"/>
        <v>0</v>
      </c>
      <c r="AA65" s="445">
        <f t="shared" si="98"/>
        <v>0</v>
      </c>
      <c r="AB65" s="448">
        <f t="shared" si="99"/>
        <v>0</v>
      </c>
      <c r="AC65" s="454">
        <f t="shared" si="100"/>
        <v>0</v>
      </c>
      <c r="AD65" s="365">
        <f t="shared" si="101"/>
        <v>0</v>
      </c>
      <c r="AF65" s="365"/>
      <c r="AG65" s="366"/>
      <c r="AH65" s="366"/>
      <c r="AJ65" s="109">
        <f t="shared" si="79"/>
        <v>0</v>
      </c>
      <c r="AK65" s="252">
        <f t="shared" si="77"/>
        <v>0</v>
      </c>
      <c r="AL65" s="419">
        <f t="shared" si="78"/>
        <v>0</v>
      </c>
      <c r="AM65" s="17"/>
      <c r="AN65" s="514"/>
      <c r="AO65" s="514"/>
      <c r="AP65" s="510"/>
      <c r="AQ65" s="375"/>
      <c r="AR65" s="365">
        <f t="shared" si="102"/>
        <v>0</v>
      </c>
      <c r="AS65" s="455"/>
      <c r="AT65" s="456">
        <f>SUMIF(gdlivretrie21!$G$2:$G$386,A65,gdlivretrie21!$H$2:$H$386)</f>
        <v>0</v>
      </c>
      <c r="AU65" s="456">
        <f>SUMIF(gdlivretrie2022!$G$2:$G$386,A65,gdlivretrie2022!$H$2:$H$386)</f>
        <v>0</v>
      </c>
      <c r="AV65" s="365">
        <f t="shared" si="103"/>
        <v>0</v>
      </c>
      <c r="AW65" s="404">
        <f t="shared" si="91"/>
        <v>0</v>
      </c>
      <c r="AX65" s="365">
        <f t="shared" si="104"/>
        <v>0</v>
      </c>
      <c r="AY65" s="365"/>
      <c r="AZ65" s="10"/>
      <c r="BA65" s="365">
        <f t="shared" si="92"/>
        <v>0</v>
      </c>
      <c r="BB65" s="420"/>
      <c r="BD65" s="365"/>
      <c r="BF65" s="365"/>
      <c r="BH65" s="365">
        <f t="shared" si="93"/>
        <v>0</v>
      </c>
      <c r="BI65" s="365">
        <f t="shared" si="105"/>
        <v>0</v>
      </c>
      <c r="BL65" s="365"/>
    </row>
    <row r="66" spans="1:214" outlineLevel="2">
      <c r="A66" s="442">
        <v>112110</v>
      </c>
      <c r="B66" s="443" t="s">
        <v>85</v>
      </c>
      <c r="C66" s="444" t="s">
        <v>94</v>
      </c>
      <c r="D66" s="445"/>
      <c r="E66" s="446"/>
      <c r="F66" s="447"/>
      <c r="G66" s="448"/>
      <c r="H66" s="449">
        <f>G66*F66</f>
        <v>0</v>
      </c>
      <c r="I66" s="450">
        <f>X66</f>
        <v>0</v>
      </c>
      <c r="J66" s="405">
        <f t="shared" si="85"/>
        <v>0</v>
      </c>
      <c r="K66" s="366">
        <f>J66*I66</f>
        <v>0</v>
      </c>
      <c r="L66" s="450"/>
      <c r="N66" s="451">
        <f t="shared" si="94"/>
        <v>0</v>
      </c>
      <c r="O66" s="365">
        <f t="shared" si="95"/>
        <v>0</v>
      </c>
      <c r="P66" s="365">
        <f t="shared" si="87"/>
        <v>0</v>
      </c>
      <c r="Q66" s="10"/>
      <c r="R66" s="452" t="s">
        <v>95</v>
      </c>
      <c r="S66" s="453"/>
      <c r="U66" s="423">
        <f t="shared" si="96"/>
        <v>0</v>
      </c>
      <c r="V66" s="405">
        <f t="shared" si="97"/>
        <v>0</v>
      </c>
      <c r="W66" s="449">
        <f>V66*U66</f>
        <v>0</v>
      </c>
      <c r="X66" s="450"/>
      <c r="Z66" s="366">
        <f>Y66*X66</f>
        <v>0</v>
      </c>
      <c r="AA66" s="445">
        <f t="shared" si="98"/>
        <v>0</v>
      </c>
      <c r="AB66" s="448">
        <f t="shared" si="99"/>
        <v>0</v>
      </c>
      <c r="AC66" s="454">
        <f t="shared" si="100"/>
        <v>0</v>
      </c>
      <c r="AD66" s="365">
        <f t="shared" si="101"/>
        <v>0</v>
      </c>
      <c r="AF66" s="365"/>
      <c r="AG66" s="366"/>
      <c r="AH66" s="366"/>
      <c r="AJ66" s="109">
        <f t="shared" si="79"/>
        <v>0</v>
      </c>
      <c r="AK66" s="252">
        <f t="shared" si="77"/>
        <v>0</v>
      </c>
      <c r="AL66" s="419">
        <f t="shared" si="78"/>
        <v>0</v>
      </c>
      <c r="AN66" s="514"/>
      <c r="AO66" s="514"/>
      <c r="AP66" s="510"/>
      <c r="AQ66" s="375"/>
      <c r="AR66" s="365">
        <f t="shared" si="102"/>
        <v>0</v>
      </c>
      <c r="AS66" s="455"/>
      <c r="AT66" s="456">
        <f>SUMIF(gdlivretrie21!$G$2:$G$386,A66,gdlivretrie21!$H$2:$H$386)</f>
        <v>0</v>
      </c>
      <c r="AU66" s="456">
        <f>SUMIF(gdlivretrie2022!$G$2:$G$386,A66,gdlivretrie2022!$H$2:$H$386)</f>
        <v>0</v>
      </c>
      <c r="AV66" s="365">
        <f t="shared" si="103"/>
        <v>0</v>
      </c>
      <c r="AW66" s="404">
        <f t="shared" si="91"/>
        <v>0</v>
      </c>
      <c r="AX66" s="365">
        <f t="shared" si="104"/>
        <v>0</v>
      </c>
      <c r="AY66" s="365"/>
      <c r="AZ66" s="10"/>
      <c r="BA66" s="365">
        <f t="shared" si="92"/>
        <v>0</v>
      </c>
      <c r="BB66" s="420"/>
      <c r="BD66" s="365"/>
      <c r="BF66" s="365"/>
      <c r="BH66" s="365">
        <f t="shared" si="93"/>
        <v>0</v>
      </c>
      <c r="BI66" s="365">
        <f t="shared" si="105"/>
        <v>0</v>
      </c>
      <c r="BL66" s="365"/>
    </row>
    <row r="67" spans="1:214" outlineLevel="2">
      <c r="A67" s="442">
        <v>112120</v>
      </c>
      <c r="B67" s="443" t="s">
        <v>85</v>
      </c>
      <c r="C67" s="444" t="s">
        <v>94</v>
      </c>
      <c r="D67" s="445"/>
      <c r="E67" s="446"/>
      <c r="F67" s="447"/>
      <c r="G67" s="448"/>
      <c r="H67" s="449">
        <f t="shared" si="83"/>
        <v>0</v>
      </c>
      <c r="I67" s="450">
        <f t="shared" si="84"/>
        <v>0</v>
      </c>
      <c r="J67" s="405">
        <f t="shared" si="85"/>
        <v>0</v>
      </c>
      <c r="K67" s="366">
        <f t="shared" si="86"/>
        <v>0</v>
      </c>
      <c r="L67" s="450"/>
      <c r="N67" s="451">
        <f t="shared" si="94"/>
        <v>0</v>
      </c>
      <c r="O67" s="365">
        <f t="shared" si="95"/>
        <v>0</v>
      </c>
      <c r="P67" s="365">
        <f t="shared" si="87"/>
        <v>0</v>
      </c>
      <c r="Q67" s="10"/>
      <c r="R67" s="452" t="s">
        <v>95</v>
      </c>
      <c r="S67" s="453"/>
      <c r="U67" s="423">
        <f t="shared" si="96"/>
        <v>0</v>
      </c>
      <c r="V67" s="405">
        <f t="shared" si="97"/>
        <v>0</v>
      </c>
      <c r="W67" s="449">
        <f t="shared" ref="W67:W68" si="108">V67*U67</f>
        <v>0</v>
      </c>
      <c r="X67" s="450"/>
      <c r="Z67" s="366">
        <f t="shared" ref="Z67:Z68" si="109">Y67*X67</f>
        <v>0</v>
      </c>
      <c r="AA67" s="445">
        <f t="shared" si="98"/>
        <v>0</v>
      </c>
      <c r="AB67" s="448">
        <f t="shared" si="99"/>
        <v>0</v>
      </c>
      <c r="AC67" s="454">
        <f t="shared" si="100"/>
        <v>0</v>
      </c>
      <c r="AD67" s="365">
        <f t="shared" si="101"/>
        <v>0</v>
      </c>
      <c r="AF67" s="365"/>
      <c r="AG67" s="366"/>
      <c r="AH67" s="366"/>
      <c r="AJ67" s="109">
        <f t="shared" si="79"/>
        <v>0</v>
      </c>
      <c r="AK67" s="252">
        <f t="shared" si="77"/>
        <v>0</v>
      </c>
      <c r="AL67" s="419">
        <f t="shared" si="78"/>
        <v>0</v>
      </c>
      <c r="AM67" s="17"/>
      <c r="AN67" s="514"/>
      <c r="AO67" s="514"/>
      <c r="AP67" s="510"/>
      <c r="AQ67" s="375"/>
      <c r="AR67" s="365">
        <f t="shared" si="102"/>
        <v>0</v>
      </c>
      <c r="AS67" s="455"/>
      <c r="AT67" s="456">
        <f>SUMIF(gdlivretrie21!$G$2:$G$386,A67,gdlivretrie21!$H$2:$H$386)</f>
        <v>0</v>
      </c>
      <c r="AU67" s="456">
        <f>SUMIF(gdlivretrie2022!$G$2:$G$386,A67,gdlivretrie2022!$H$2:$H$386)</f>
        <v>0</v>
      </c>
      <c r="AV67" s="365">
        <f t="shared" si="103"/>
        <v>0</v>
      </c>
      <c r="AW67" s="404">
        <f t="shared" si="91"/>
        <v>0</v>
      </c>
      <c r="AX67" s="365">
        <f t="shared" si="104"/>
        <v>0</v>
      </c>
      <c r="AY67" s="365"/>
      <c r="AZ67" s="10"/>
      <c r="BA67" s="365">
        <f t="shared" si="92"/>
        <v>0</v>
      </c>
      <c r="BB67" s="420"/>
      <c r="BD67" s="365"/>
      <c r="BF67" s="365"/>
      <c r="BH67" s="365">
        <f t="shared" si="93"/>
        <v>0</v>
      </c>
      <c r="BI67" s="365">
        <f t="shared" si="105"/>
        <v>0</v>
      </c>
      <c r="BL67" s="365"/>
    </row>
    <row r="68" spans="1:214" outlineLevel="2">
      <c r="A68" s="442">
        <v>112211</v>
      </c>
      <c r="B68" s="443"/>
      <c r="C68" s="444" t="s">
        <v>96</v>
      </c>
      <c r="D68" s="445"/>
      <c r="E68" s="446"/>
      <c r="F68" s="447"/>
      <c r="G68" s="448"/>
      <c r="H68" s="449">
        <f t="shared" si="83"/>
        <v>0</v>
      </c>
      <c r="I68" s="450">
        <f t="shared" si="84"/>
        <v>0</v>
      </c>
      <c r="J68" s="405">
        <f t="shared" si="85"/>
        <v>0</v>
      </c>
      <c r="K68" s="366">
        <f t="shared" si="86"/>
        <v>0</v>
      </c>
      <c r="L68" s="450"/>
      <c r="N68" s="451">
        <f t="shared" si="94"/>
        <v>0</v>
      </c>
      <c r="O68" s="365">
        <f t="shared" si="95"/>
        <v>0</v>
      </c>
      <c r="P68" s="365">
        <f t="shared" si="87"/>
        <v>0</v>
      </c>
      <c r="Q68" s="10"/>
      <c r="R68" s="452" t="s">
        <v>97</v>
      </c>
      <c r="S68" s="453"/>
      <c r="U68" s="423">
        <f t="shared" si="96"/>
        <v>0</v>
      </c>
      <c r="V68" s="405">
        <f t="shared" si="97"/>
        <v>0</v>
      </c>
      <c r="W68" s="449">
        <f t="shared" si="108"/>
        <v>0</v>
      </c>
      <c r="X68" s="450"/>
      <c r="Z68" s="366">
        <f t="shared" si="109"/>
        <v>0</v>
      </c>
      <c r="AA68" s="445">
        <f t="shared" si="98"/>
        <v>0</v>
      </c>
      <c r="AB68" s="448">
        <f t="shared" si="99"/>
        <v>0</v>
      </c>
      <c r="AC68" s="454">
        <f t="shared" si="100"/>
        <v>0</v>
      </c>
      <c r="AD68" s="365">
        <f t="shared" si="101"/>
        <v>0</v>
      </c>
      <c r="AF68" s="365"/>
      <c r="AG68" s="366"/>
      <c r="AH68" s="366"/>
      <c r="AJ68" s="109">
        <f t="shared" si="79"/>
        <v>0</v>
      </c>
      <c r="AK68" s="252">
        <f t="shared" si="77"/>
        <v>0</v>
      </c>
      <c r="AL68" s="419">
        <f t="shared" si="78"/>
        <v>0</v>
      </c>
      <c r="AN68" s="514"/>
      <c r="AO68" s="514"/>
      <c r="AP68" s="510"/>
      <c r="AQ68" s="375"/>
      <c r="AR68" s="365">
        <f t="shared" si="102"/>
        <v>0</v>
      </c>
      <c r="AS68" s="455"/>
      <c r="AT68" s="456">
        <f>SUMIF(gdlivretrie21!$G$2:$G$386,A68,gdlivretrie21!$H$2:$H$386)</f>
        <v>0</v>
      </c>
      <c r="AU68" s="456">
        <f>SUMIF(gdlivretrie2022!$G$2:$G$386,A68,gdlivretrie2022!$H$2:$H$386)</f>
        <v>0</v>
      </c>
      <c r="AV68" s="365">
        <f t="shared" si="103"/>
        <v>0</v>
      </c>
      <c r="AW68" s="404">
        <f t="shared" si="91"/>
        <v>0</v>
      </c>
      <c r="AX68" s="365">
        <f t="shared" si="104"/>
        <v>0</v>
      </c>
      <c r="AY68" s="365"/>
      <c r="AZ68" s="10"/>
      <c r="BA68" s="365">
        <f t="shared" si="92"/>
        <v>0</v>
      </c>
      <c r="BB68" s="420"/>
      <c r="BD68" s="365"/>
      <c r="BF68" s="365"/>
      <c r="BH68" s="365">
        <f t="shared" si="93"/>
        <v>0</v>
      </c>
      <c r="BI68" s="365">
        <f t="shared" si="105"/>
        <v>0</v>
      </c>
      <c r="BL68" s="365"/>
    </row>
    <row r="69" spans="1:214" outlineLevel="2">
      <c r="A69" s="442"/>
      <c r="B69" s="443"/>
      <c r="C69" s="444"/>
      <c r="D69" s="445"/>
      <c r="E69" s="446"/>
      <c r="F69" s="447"/>
      <c r="G69" s="448"/>
      <c r="H69" s="449"/>
      <c r="L69" s="450"/>
      <c r="N69" s="451"/>
      <c r="O69" s="365"/>
      <c r="P69" s="365"/>
      <c r="Q69" s="10"/>
      <c r="R69" s="452"/>
      <c r="S69" s="453"/>
      <c r="W69" s="449"/>
      <c r="X69" s="450"/>
      <c r="AA69" s="450"/>
      <c r="AC69" s="451"/>
      <c r="AD69" s="365"/>
      <c r="AF69" s="365"/>
      <c r="AG69" s="366"/>
      <c r="AH69" s="366"/>
      <c r="AJ69" s="109">
        <f t="shared" si="79"/>
        <v>0</v>
      </c>
      <c r="AK69" s="252">
        <f t="shared" si="77"/>
        <v>0</v>
      </c>
      <c r="AL69" s="419">
        <f t="shared" si="78"/>
        <v>0</v>
      </c>
      <c r="AM69" s="17"/>
      <c r="AN69" s="514"/>
      <c r="AO69" s="514"/>
      <c r="AP69" s="510"/>
      <c r="AQ69" s="375"/>
      <c r="AR69" s="365"/>
      <c r="AS69" s="455"/>
      <c r="AT69" s="365"/>
      <c r="AU69" s="378"/>
      <c r="AV69" s="365"/>
      <c r="AW69" s="404"/>
      <c r="AX69" s="365"/>
      <c r="AY69" s="365"/>
      <c r="AZ69" s="10"/>
      <c r="BA69" s="365"/>
      <c r="BB69" s="420"/>
      <c r="BD69" s="365"/>
      <c r="BF69" s="365"/>
      <c r="BH69" s="365"/>
      <c r="BI69" s="365"/>
      <c r="BL69" s="365"/>
    </row>
    <row r="70" spans="1:214" s="441" customFormat="1" outlineLevel="1">
      <c r="A70" s="424">
        <v>12</v>
      </c>
      <c r="B70" s="425"/>
      <c r="C70" s="36" t="s">
        <v>98</v>
      </c>
      <c r="D70" s="631"/>
      <c r="E70" s="632"/>
      <c r="F70" s="633"/>
      <c r="G70" s="634"/>
      <c r="H70" s="94">
        <f>SUM(H71:H82)</f>
        <v>0</v>
      </c>
      <c r="I70" s="633"/>
      <c r="J70" s="634"/>
      <c r="K70" s="426">
        <f>SUM(K71:K82)</f>
        <v>0</v>
      </c>
      <c r="L70" s="633"/>
      <c r="M70" s="634"/>
      <c r="N70" s="94">
        <f>SUM(N71:N82)</f>
        <v>0</v>
      </c>
      <c r="O70" s="94">
        <f>SUM(O71:O82)</f>
        <v>0</v>
      </c>
      <c r="P70" s="8">
        <f>SUM(P71:P82)</f>
        <v>0</v>
      </c>
      <c r="Q70" s="427"/>
      <c r="R70" s="428" t="s">
        <v>99</v>
      </c>
      <c r="S70" s="429"/>
      <c r="T70" s="457"/>
      <c r="U70" s="458"/>
      <c r="V70" s="433"/>
      <c r="W70" s="83">
        <f>SUM(W71:W82)</f>
        <v>0</v>
      </c>
      <c r="X70" s="433"/>
      <c r="Y70" s="432"/>
      <c r="Z70" s="83">
        <f>SUM(Z71:Z82)</f>
        <v>0</v>
      </c>
      <c r="AA70" s="459"/>
      <c r="AB70" s="432"/>
      <c r="AC70" s="83">
        <f>SUM(AC71:AC82)</f>
        <v>0</v>
      </c>
      <c r="AD70" s="83">
        <f>SUM(AD71:AD82)</f>
        <v>0</v>
      </c>
      <c r="AE70" s="427"/>
      <c r="AF70" s="59">
        <f>SUM(AF71:AF82)</f>
        <v>0</v>
      </c>
      <c r="AG70" s="59">
        <f>SUM(AG71:AG82)</f>
        <v>0</v>
      </c>
      <c r="AH70" s="59">
        <f>SUM(AH71:AH82)</f>
        <v>0</v>
      </c>
      <c r="AI70" s="427"/>
      <c r="AJ70" s="434">
        <f t="shared" si="79"/>
        <v>0</v>
      </c>
      <c r="AK70" s="435">
        <f t="shared" si="77"/>
        <v>0</v>
      </c>
      <c r="AL70" s="436">
        <f t="shared" si="78"/>
        <v>0</v>
      </c>
      <c r="AM70" s="375"/>
      <c r="AN70" s="685"/>
      <c r="AO70" s="685"/>
      <c r="AP70" s="696"/>
      <c r="AQ70" s="692"/>
      <c r="AR70" s="8">
        <f>SUM(AR71:AR82)</f>
        <v>0</v>
      </c>
      <c r="AS70" s="460"/>
      <c r="AT70" s="8">
        <f t="shared" ref="AT70:BA70" si="110">SUM(AT71:AT82)</f>
        <v>0</v>
      </c>
      <c r="AU70" s="8">
        <f t="shared" si="110"/>
        <v>0</v>
      </c>
      <c r="AV70" s="8">
        <f t="shared" si="110"/>
        <v>0</v>
      </c>
      <c r="AW70" s="8">
        <f t="shared" si="110"/>
        <v>0</v>
      </c>
      <c r="AX70" s="8">
        <f>SUM(AX71:AX82)</f>
        <v>0</v>
      </c>
      <c r="AY70" s="8">
        <f t="shared" si="110"/>
        <v>0</v>
      </c>
      <c r="AZ70" s="427"/>
      <c r="BA70" s="437">
        <f t="shared" si="110"/>
        <v>0</v>
      </c>
      <c r="BB70" s="438"/>
      <c r="BC70" s="439"/>
      <c r="BD70" s="437">
        <f t="shared" ref="BD70:BI70" si="111">SUM(BD71:BD82)</f>
        <v>0</v>
      </c>
      <c r="BE70" s="440">
        <f t="shared" si="111"/>
        <v>0</v>
      </c>
      <c r="BF70" s="437">
        <f t="shared" si="111"/>
        <v>0</v>
      </c>
      <c r="BG70" s="440">
        <f t="shared" si="111"/>
        <v>0</v>
      </c>
      <c r="BH70" s="437">
        <f t="shared" si="111"/>
        <v>0</v>
      </c>
      <c r="BI70" s="437">
        <f t="shared" si="111"/>
        <v>0</v>
      </c>
      <c r="BJ70" s="439"/>
      <c r="BK70" s="439"/>
      <c r="BL70" s="437">
        <f>SUM(BL71:BL82)</f>
        <v>0</v>
      </c>
      <c r="BM70" s="439"/>
      <c r="BN70" s="439"/>
      <c r="BO70" s="439"/>
      <c r="BP70" s="439"/>
      <c r="BQ70" s="439"/>
      <c r="BR70" s="439"/>
      <c r="BS70" s="439"/>
      <c r="BT70" s="439"/>
      <c r="BU70" s="439"/>
      <c r="BV70" s="439"/>
      <c r="BW70" s="439"/>
      <c r="BX70" s="439"/>
      <c r="BY70" s="439"/>
      <c r="BZ70" s="439"/>
      <c r="CA70" s="439"/>
      <c r="CB70" s="439"/>
      <c r="CC70" s="439"/>
      <c r="CD70" s="439"/>
      <c r="CE70" s="439"/>
      <c r="CF70" s="439"/>
      <c r="CG70" s="439"/>
      <c r="CH70" s="439"/>
      <c r="CI70" s="439"/>
      <c r="CJ70" s="439"/>
      <c r="CK70" s="439"/>
      <c r="CL70" s="439"/>
      <c r="CM70" s="439"/>
      <c r="CN70" s="439"/>
      <c r="CO70" s="439"/>
      <c r="CP70" s="439"/>
      <c r="CQ70" s="439"/>
      <c r="CR70" s="439"/>
      <c r="CS70" s="439"/>
      <c r="CT70" s="439"/>
      <c r="CU70" s="439"/>
      <c r="CV70" s="439"/>
      <c r="CW70" s="439"/>
      <c r="CX70" s="439"/>
      <c r="CY70" s="439"/>
      <c r="CZ70" s="439"/>
      <c r="DA70" s="439"/>
      <c r="DB70" s="439"/>
      <c r="DC70" s="439"/>
      <c r="DD70" s="439"/>
      <c r="DE70" s="439"/>
      <c r="DF70" s="439"/>
      <c r="DG70" s="439"/>
      <c r="DH70" s="439"/>
      <c r="DI70" s="439"/>
      <c r="DJ70" s="439"/>
      <c r="DK70" s="439"/>
      <c r="DL70" s="439"/>
      <c r="DM70" s="439"/>
      <c r="DN70" s="439"/>
      <c r="DO70" s="439"/>
      <c r="DP70" s="439"/>
      <c r="DQ70" s="439"/>
      <c r="DR70" s="439"/>
      <c r="DS70" s="439"/>
      <c r="DT70" s="439"/>
      <c r="DU70" s="439"/>
      <c r="DV70" s="439"/>
      <c r="DW70" s="439"/>
      <c r="DX70" s="439"/>
      <c r="DY70" s="439"/>
      <c r="DZ70" s="439"/>
      <c r="EA70" s="439"/>
      <c r="EB70" s="439"/>
      <c r="EC70" s="439"/>
      <c r="ED70" s="439"/>
      <c r="EE70" s="439"/>
      <c r="EF70" s="439"/>
      <c r="EG70" s="439"/>
      <c r="EH70" s="439"/>
      <c r="EI70" s="439"/>
      <c r="EJ70" s="439"/>
      <c r="EK70" s="439"/>
      <c r="EL70" s="439"/>
      <c r="EM70" s="439"/>
      <c r="EN70" s="439"/>
      <c r="EO70" s="439"/>
      <c r="EP70" s="439"/>
      <c r="EQ70" s="439"/>
      <c r="ER70" s="439"/>
      <c r="ES70" s="439"/>
      <c r="ET70" s="439"/>
      <c r="EU70" s="439"/>
      <c r="EV70" s="439"/>
      <c r="EW70" s="439"/>
      <c r="EX70" s="439"/>
      <c r="EY70" s="439"/>
      <c r="EZ70" s="439"/>
      <c r="FA70" s="439"/>
      <c r="FB70" s="439"/>
      <c r="FC70" s="439"/>
      <c r="FD70" s="439"/>
      <c r="FE70" s="439"/>
      <c r="FF70" s="439"/>
      <c r="FG70" s="439"/>
      <c r="FH70" s="439"/>
      <c r="FI70" s="439"/>
      <c r="FJ70" s="439"/>
      <c r="FK70" s="439"/>
      <c r="FL70" s="439"/>
      <c r="FM70" s="439"/>
      <c r="FN70" s="439"/>
      <c r="FO70" s="439"/>
      <c r="FP70" s="439"/>
      <c r="FQ70" s="439"/>
      <c r="FR70" s="439"/>
      <c r="FS70" s="439"/>
      <c r="FT70" s="439"/>
      <c r="FU70" s="439"/>
      <c r="FV70" s="439"/>
      <c r="FW70" s="439"/>
      <c r="FX70" s="439"/>
      <c r="FY70" s="439"/>
      <c r="FZ70" s="439"/>
      <c r="GA70" s="439"/>
      <c r="GB70" s="439"/>
      <c r="GC70" s="439"/>
      <c r="GD70" s="439"/>
      <c r="GE70" s="439"/>
      <c r="GF70" s="439"/>
      <c r="GG70" s="439"/>
      <c r="GH70" s="439"/>
      <c r="GI70" s="439"/>
      <c r="GJ70" s="439"/>
      <c r="GK70" s="439"/>
      <c r="GL70" s="439"/>
      <c r="GM70" s="439"/>
      <c r="GN70" s="439"/>
      <c r="GO70" s="439"/>
      <c r="GP70" s="439"/>
      <c r="GQ70" s="439"/>
      <c r="GR70" s="439"/>
      <c r="GS70" s="439"/>
      <c r="GT70" s="439"/>
      <c r="GU70" s="439"/>
      <c r="GV70" s="439"/>
      <c r="GW70" s="439"/>
      <c r="GX70" s="439"/>
      <c r="GY70" s="439"/>
      <c r="GZ70" s="439"/>
      <c r="HA70" s="439"/>
      <c r="HB70" s="439"/>
      <c r="HC70" s="439"/>
      <c r="HD70" s="439"/>
      <c r="HE70" s="439"/>
      <c r="HF70" s="439"/>
    </row>
    <row r="71" spans="1:214" outlineLevel="2">
      <c r="A71" s="47"/>
      <c r="B71" s="34"/>
      <c r="C71" s="35"/>
      <c r="D71" s="445"/>
      <c r="E71" s="446"/>
      <c r="F71" s="447"/>
      <c r="G71" s="448"/>
      <c r="H71" s="62"/>
      <c r="K71" s="62"/>
      <c r="L71" s="450"/>
      <c r="N71" s="62"/>
      <c r="O71" s="14"/>
      <c r="P71" s="14"/>
      <c r="Q71" s="10"/>
      <c r="R71" s="71"/>
      <c r="S71" s="72"/>
      <c r="T71" s="73"/>
      <c r="U71" s="74"/>
      <c r="V71" s="64"/>
      <c r="W71" s="58"/>
      <c r="X71" s="63"/>
      <c r="Y71" s="64"/>
      <c r="Z71" s="58"/>
      <c r="AA71" s="75"/>
      <c r="AB71" s="64"/>
      <c r="AC71" s="58"/>
      <c r="AD71" s="58"/>
      <c r="AE71" s="10"/>
      <c r="AF71" s="14"/>
      <c r="AG71" s="58"/>
      <c r="AH71" s="58"/>
      <c r="AI71" s="10"/>
      <c r="AJ71" s="109">
        <f t="shared" si="79"/>
        <v>0</v>
      </c>
      <c r="AK71" s="252">
        <f t="shared" si="77"/>
        <v>0</v>
      </c>
      <c r="AL71" s="419">
        <f t="shared" si="78"/>
        <v>0</v>
      </c>
      <c r="AM71" s="17"/>
      <c r="AN71" s="104"/>
      <c r="AO71" s="104"/>
      <c r="AP71" s="103"/>
      <c r="AQ71" s="17"/>
      <c r="AR71" s="14"/>
      <c r="AS71" s="15"/>
      <c r="AT71" s="14"/>
      <c r="AU71" s="76"/>
      <c r="AV71" s="14"/>
      <c r="AW71" s="76"/>
      <c r="AX71" s="14"/>
      <c r="AY71" s="14"/>
      <c r="AZ71" s="10"/>
      <c r="BA71" s="14"/>
      <c r="BB71" s="420"/>
      <c r="BD71" s="14"/>
      <c r="BE71" s="58"/>
      <c r="BF71" s="14"/>
      <c r="BG71" s="58"/>
      <c r="BH71" s="14"/>
      <c r="BI71" s="14"/>
      <c r="BL71" s="14"/>
    </row>
    <row r="72" spans="1:214" outlineLevel="2">
      <c r="A72" s="442">
        <v>121111</v>
      </c>
      <c r="B72" s="443"/>
      <c r="C72" s="444" t="s">
        <v>100</v>
      </c>
      <c r="D72" s="445"/>
      <c r="E72" s="446"/>
      <c r="F72" s="447"/>
      <c r="G72" s="448"/>
      <c r="H72" s="449">
        <f>G72*F72</f>
        <v>0</v>
      </c>
      <c r="I72" s="450">
        <f>X72</f>
        <v>0</v>
      </c>
      <c r="J72" s="405">
        <f t="shared" ref="J72:J81" si="112">Y72*$K$24</f>
        <v>0</v>
      </c>
      <c r="K72" s="449">
        <f>J72*I72</f>
        <v>0</v>
      </c>
      <c r="L72" s="450"/>
      <c r="N72" s="449">
        <f>M72*L72</f>
        <v>0</v>
      </c>
      <c r="O72" s="365">
        <f t="shared" ref="O72:O81" si="113">H72+K72+N72</f>
        <v>0</v>
      </c>
      <c r="P72" s="365">
        <f t="shared" ref="P72:P81" si="114">SUM(H72-AX72)</f>
        <v>0</v>
      </c>
      <c r="Q72" s="10"/>
      <c r="R72" s="452" t="s">
        <v>100</v>
      </c>
      <c r="S72" s="453"/>
      <c r="U72" s="423">
        <f t="shared" ref="U72:U81" si="115">F72</f>
        <v>0</v>
      </c>
      <c r="V72" s="405">
        <f t="shared" ref="V72:V81" si="116">G72*$Z$24</f>
        <v>0</v>
      </c>
      <c r="W72" s="366">
        <f>V72*U72</f>
        <v>0</v>
      </c>
      <c r="X72" s="450"/>
      <c r="Z72" s="366">
        <f>Y72*X72</f>
        <v>0</v>
      </c>
      <c r="AA72" s="445">
        <f t="shared" ref="AA72:AA81" si="117">L72</f>
        <v>0</v>
      </c>
      <c r="AB72" s="448">
        <f t="shared" ref="AB72:AB81" si="118">M72*$Z$24</f>
        <v>0</v>
      </c>
      <c r="AC72" s="366">
        <f t="shared" ref="AC72:AC81" si="119">AB72*AA72</f>
        <v>0</v>
      </c>
      <c r="AD72" s="366">
        <f t="shared" ref="AD72:AD81" si="120">W72+Z72+AC72</f>
        <v>0</v>
      </c>
      <c r="AF72" s="365"/>
      <c r="AG72" s="366"/>
      <c r="AH72" s="366"/>
      <c r="AJ72" s="109">
        <f t="shared" si="79"/>
        <v>0</v>
      </c>
      <c r="AK72" s="252">
        <f t="shared" si="77"/>
        <v>0</v>
      </c>
      <c r="AL72" s="419">
        <f t="shared" si="78"/>
        <v>0</v>
      </c>
      <c r="AN72" s="514"/>
      <c r="AO72" s="514"/>
      <c r="AP72" s="510"/>
      <c r="AQ72" s="375"/>
      <c r="AR72" s="365">
        <f t="shared" ref="AR72:AR81" si="121">AP72*AQ72</f>
        <v>0</v>
      </c>
      <c r="AS72" s="455"/>
      <c r="AT72" s="456">
        <f>SUMIF(gdlivretrie21!$G$2:$G$386,A72,gdlivretrie21!$H$2:$H$386)</f>
        <v>0</v>
      </c>
      <c r="AU72" s="456">
        <f>SUMIF(gdlivretrie2022!$G$2:$G$386,A72,gdlivretrie2022!$H$2:$H$386)</f>
        <v>0</v>
      </c>
      <c r="AV72" s="365">
        <f t="shared" ref="AV72:AV81" si="122">SUM(AT72:AU72)</f>
        <v>0</v>
      </c>
      <c r="AW72" s="404">
        <f t="shared" ref="AW72:AW81" si="123">IF(AR72=H72,IF(H72-AV72&gt;0,H72-AV72,0),IF(AR72-AV72&gt;=0,AR72-AV72,0))</f>
        <v>0</v>
      </c>
      <c r="AX72" s="365">
        <f t="shared" ref="AX72:AX81" si="124">SUM(AV72:AW72)</f>
        <v>0</v>
      </c>
      <c r="AY72" s="365"/>
      <c r="AZ72" s="10"/>
      <c r="BA72" s="365">
        <f t="shared" ref="BA72:BA81" si="125">SUM(AX72:AY72)</f>
        <v>0</v>
      </c>
      <c r="BB72" s="420"/>
      <c r="BD72" s="365"/>
      <c r="BF72" s="365"/>
      <c r="BH72" s="365">
        <f t="shared" ref="BH72:BH81" si="126">AX72-SUM(BD72:BG72)</f>
        <v>0</v>
      </c>
      <c r="BI72" s="365">
        <f t="shared" ref="BI72:BI81" si="127">SUM(BD72:BH72)</f>
        <v>0</v>
      </c>
      <c r="BL72" s="365"/>
    </row>
    <row r="73" spans="1:214" outlineLevel="2">
      <c r="A73" s="442">
        <v>122111</v>
      </c>
      <c r="B73" s="443"/>
      <c r="C73" s="444" t="s">
        <v>101</v>
      </c>
      <c r="D73" s="445"/>
      <c r="E73" s="446"/>
      <c r="F73" s="447"/>
      <c r="G73" s="448"/>
      <c r="H73" s="449">
        <f>G73*F73</f>
        <v>0</v>
      </c>
      <c r="I73" s="450">
        <f>X73</f>
        <v>0</v>
      </c>
      <c r="J73" s="405">
        <f t="shared" si="112"/>
        <v>0</v>
      </c>
      <c r="K73" s="449">
        <f>J73*I73</f>
        <v>0</v>
      </c>
      <c r="L73" s="450"/>
      <c r="N73" s="449">
        <f>M73*L73</f>
        <v>0</v>
      </c>
      <c r="O73" s="365">
        <f t="shared" si="113"/>
        <v>0</v>
      </c>
      <c r="P73" s="365">
        <f t="shared" si="114"/>
        <v>0</v>
      </c>
      <c r="Q73" s="10"/>
      <c r="R73" s="452" t="s">
        <v>101</v>
      </c>
      <c r="S73" s="453"/>
      <c r="U73" s="423">
        <f t="shared" si="115"/>
        <v>0</v>
      </c>
      <c r="V73" s="405">
        <f t="shared" si="116"/>
        <v>0</v>
      </c>
      <c r="W73" s="366">
        <f>V73*U73</f>
        <v>0</v>
      </c>
      <c r="X73" s="450"/>
      <c r="Z73" s="366">
        <f>Y73*X73</f>
        <v>0</v>
      </c>
      <c r="AA73" s="445">
        <f t="shared" si="117"/>
        <v>0</v>
      </c>
      <c r="AB73" s="448">
        <f t="shared" si="118"/>
        <v>0</v>
      </c>
      <c r="AC73" s="366">
        <f t="shared" si="119"/>
        <v>0</v>
      </c>
      <c r="AD73" s="366">
        <f t="shared" si="120"/>
        <v>0</v>
      </c>
      <c r="AF73" s="365"/>
      <c r="AG73" s="366"/>
      <c r="AH73" s="366"/>
      <c r="AJ73" s="109">
        <f t="shared" si="79"/>
        <v>0</v>
      </c>
      <c r="AK73" s="252">
        <f t="shared" si="77"/>
        <v>0</v>
      </c>
      <c r="AL73" s="419">
        <f t="shared" si="78"/>
        <v>0</v>
      </c>
      <c r="AM73" s="17"/>
      <c r="AN73" s="514"/>
      <c r="AO73" s="514"/>
      <c r="AP73" s="510"/>
      <c r="AQ73" s="375"/>
      <c r="AR73" s="365">
        <f t="shared" si="121"/>
        <v>0</v>
      </c>
      <c r="AS73" s="455"/>
      <c r="AT73" s="456">
        <f>SUMIF(gdlivretrie21!$G$2:$G$386,A73,gdlivretrie21!$H$2:$H$386)</f>
        <v>0</v>
      </c>
      <c r="AU73" s="456">
        <f>SUMIF(gdlivretrie2022!$G$2:$G$386,A73,gdlivretrie2022!$H$2:$H$386)</f>
        <v>0</v>
      </c>
      <c r="AV73" s="365">
        <f t="shared" si="122"/>
        <v>0</v>
      </c>
      <c r="AW73" s="404">
        <f t="shared" si="123"/>
        <v>0</v>
      </c>
      <c r="AX73" s="365">
        <f t="shared" si="124"/>
        <v>0</v>
      </c>
      <c r="AY73" s="365"/>
      <c r="AZ73" s="10"/>
      <c r="BA73" s="365">
        <f t="shared" si="125"/>
        <v>0</v>
      </c>
      <c r="BB73" s="420"/>
      <c r="BD73" s="365"/>
      <c r="BF73" s="365"/>
      <c r="BH73" s="365">
        <f t="shared" si="126"/>
        <v>0</v>
      </c>
      <c r="BI73" s="365">
        <f t="shared" si="127"/>
        <v>0</v>
      </c>
      <c r="BL73" s="365"/>
    </row>
    <row r="74" spans="1:214" outlineLevel="2">
      <c r="A74" s="442">
        <v>122211</v>
      </c>
      <c r="B74" s="443"/>
      <c r="C74" s="444" t="s">
        <v>102</v>
      </c>
      <c r="D74" s="445"/>
      <c r="E74" s="446"/>
      <c r="F74" s="447"/>
      <c r="G74" s="448"/>
      <c r="H74" s="449">
        <f>G74*F74</f>
        <v>0</v>
      </c>
      <c r="I74" s="450">
        <f>X74</f>
        <v>0</v>
      </c>
      <c r="J74" s="405">
        <f t="shared" si="112"/>
        <v>0</v>
      </c>
      <c r="K74" s="449">
        <f>J74*I74</f>
        <v>0</v>
      </c>
      <c r="L74" s="450"/>
      <c r="N74" s="449">
        <f>M74*L74</f>
        <v>0</v>
      </c>
      <c r="O74" s="365">
        <f t="shared" si="113"/>
        <v>0</v>
      </c>
      <c r="P74" s="365">
        <f t="shared" si="114"/>
        <v>0</v>
      </c>
      <c r="Q74" s="10"/>
      <c r="R74" s="452" t="s">
        <v>103</v>
      </c>
      <c r="S74" s="453"/>
      <c r="U74" s="423">
        <f t="shared" si="115"/>
        <v>0</v>
      </c>
      <c r="V74" s="405">
        <f t="shared" si="116"/>
        <v>0</v>
      </c>
      <c r="W74" s="366">
        <f>V74*U74</f>
        <v>0</v>
      </c>
      <c r="X74" s="450"/>
      <c r="Z74" s="366">
        <f>Y74*X74</f>
        <v>0</v>
      </c>
      <c r="AA74" s="445">
        <f t="shared" si="117"/>
        <v>0</v>
      </c>
      <c r="AB74" s="448">
        <f t="shared" si="118"/>
        <v>0</v>
      </c>
      <c r="AC74" s="366">
        <f t="shared" si="119"/>
        <v>0</v>
      </c>
      <c r="AD74" s="366">
        <f t="shared" si="120"/>
        <v>0</v>
      </c>
      <c r="AF74" s="365"/>
      <c r="AG74" s="366"/>
      <c r="AH74" s="366"/>
      <c r="AJ74" s="109">
        <f t="shared" si="79"/>
        <v>0</v>
      </c>
      <c r="AK74" s="252">
        <f t="shared" si="77"/>
        <v>0</v>
      </c>
      <c r="AL74" s="419">
        <f t="shared" si="78"/>
        <v>0</v>
      </c>
      <c r="AN74" s="514"/>
      <c r="AO74" s="514"/>
      <c r="AP74" s="510"/>
      <c r="AQ74" s="375"/>
      <c r="AR74" s="365">
        <f t="shared" si="121"/>
        <v>0</v>
      </c>
      <c r="AS74" s="455"/>
      <c r="AT74" s="456">
        <f>SUMIF(gdlivretrie21!$G$2:$G$386,A74,gdlivretrie21!$H$2:$H$386)</f>
        <v>0</v>
      </c>
      <c r="AU74" s="456">
        <f>SUMIF(gdlivretrie2022!$G$2:$G$386,A74,gdlivretrie2022!$H$2:$H$386)</f>
        <v>0</v>
      </c>
      <c r="AV74" s="365">
        <f t="shared" si="122"/>
        <v>0</v>
      </c>
      <c r="AW74" s="404">
        <f t="shared" si="123"/>
        <v>0</v>
      </c>
      <c r="AX74" s="365">
        <f t="shared" si="124"/>
        <v>0</v>
      </c>
      <c r="AY74" s="365"/>
      <c r="AZ74" s="10"/>
      <c r="BA74" s="365">
        <f t="shared" si="125"/>
        <v>0</v>
      </c>
      <c r="BB74" s="420"/>
      <c r="BD74" s="365"/>
      <c r="BF74" s="365"/>
      <c r="BH74" s="365">
        <f t="shared" si="126"/>
        <v>0</v>
      </c>
      <c r="BI74" s="365">
        <f t="shared" si="127"/>
        <v>0</v>
      </c>
      <c r="BL74" s="365"/>
    </row>
    <row r="75" spans="1:214" outlineLevel="2">
      <c r="A75" s="442">
        <v>122311</v>
      </c>
      <c r="B75" s="443"/>
      <c r="C75" s="444" t="s">
        <v>104</v>
      </c>
      <c r="D75" s="445"/>
      <c r="E75" s="446"/>
      <c r="F75" s="447"/>
      <c r="G75" s="448"/>
      <c r="H75" s="449">
        <f t="shared" ref="H75:H81" si="128">G75*F75</f>
        <v>0</v>
      </c>
      <c r="I75" s="450">
        <f t="shared" ref="I75:I81" si="129">X75</f>
        <v>0</v>
      </c>
      <c r="J75" s="405">
        <f t="shared" si="112"/>
        <v>0</v>
      </c>
      <c r="K75" s="449">
        <f t="shared" ref="K75:K81" si="130">J75*I75</f>
        <v>0</v>
      </c>
      <c r="L75" s="450"/>
      <c r="N75" s="449">
        <f t="shared" ref="N75:N81" si="131">M75*L75</f>
        <v>0</v>
      </c>
      <c r="O75" s="365">
        <f t="shared" si="113"/>
        <v>0</v>
      </c>
      <c r="P75" s="365">
        <f t="shared" si="114"/>
        <v>0</v>
      </c>
      <c r="Q75" s="10"/>
      <c r="R75" s="452" t="s">
        <v>105</v>
      </c>
      <c r="S75" s="453"/>
      <c r="U75" s="423">
        <f t="shared" si="115"/>
        <v>0</v>
      </c>
      <c r="V75" s="405">
        <f t="shared" si="116"/>
        <v>0</v>
      </c>
      <c r="W75" s="366">
        <f t="shared" ref="W75" si="132">V75*U75</f>
        <v>0</v>
      </c>
      <c r="X75" s="450"/>
      <c r="Z75" s="366">
        <f t="shared" ref="Z75" si="133">Y75*X75</f>
        <v>0</v>
      </c>
      <c r="AA75" s="445">
        <f t="shared" si="117"/>
        <v>0</v>
      </c>
      <c r="AB75" s="448">
        <f t="shared" si="118"/>
        <v>0</v>
      </c>
      <c r="AC75" s="366">
        <f t="shared" si="119"/>
        <v>0</v>
      </c>
      <c r="AD75" s="366">
        <f t="shared" si="120"/>
        <v>0</v>
      </c>
      <c r="AF75" s="365"/>
      <c r="AG75" s="366"/>
      <c r="AH75" s="366"/>
      <c r="AJ75" s="109">
        <f t="shared" si="79"/>
        <v>0</v>
      </c>
      <c r="AK75" s="252">
        <f t="shared" si="77"/>
        <v>0</v>
      </c>
      <c r="AL75" s="419">
        <f t="shared" si="78"/>
        <v>0</v>
      </c>
      <c r="AM75" s="17"/>
      <c r="AN75" s="514"/>
      <c r="AO75" s="514"/>
      <c r="AP75" s="510"/>
      <c r="AQ75" s="375"/>
      <c r="AR75" s="365">
        <f t="shared" si="121"/>
        <v>0</v>
      </c>
      <c r="AS75" s="455"/>
      <c r="AT75" s="456">
        <f>SUMIF(gdlivretrie21!$G$2:$G$386,A75,gdlivretrie21!$H$2:$H$386)</f>
        <v>0</v>
      </c>
      <c r="AU75" s="456">
        <f>SUMIF(gdlivretrie2022!$G$2:$G$386,A75,gdlivretrie2022!$H$2:$H$386)</f>
        <v>0</v>
      </c>
      <c r="AV75" s="365">
        <f t="shared" si="122"/>
        <v>0</v>
      </c>
      <c r="AW75" s="404">
        <f t="shared" si="123"/>
        <v>0</v>
      </c>
      <c r="AX75" s="365">
        <f t="shared" si="124"/>
        <v>0</v>
      </c>
      <c r="AY75" s="365"/>
      <c r="AZ75" s="10"/>
      <c r="BA75" s="365">
        <f t="shared" si="125"/>
        <v>0</v>
      </c>
      <c r="BB75" s="420"/>
      <c r="BD75" s="365"/>
      <c r="BF75" s="365"/>
      <c r="BH75" s="365">
        <f t="shared" si="126"/>
        <v>0</v>
      </c>
      <c r="BI75" s="365">
        <f t="shared" si="127"/>
        <v>0</v>
      </c>
      <c r="BL75" s="365"/>
    </row>
    <row r="76" spans="1:214" outlineLevel="2">
      <c r="A76" s="442">
        <v>123110</v>
      </c>
      <c r="B76" s="443" t="s">
        <v>85</v>
      </c>
      <c r="C76" s="444" t="s">
        <v>106</v>
      </c>
      <c r="D76" s="445"/>
      <c r="E76" s="446"/>
      <c r="F76" s="447"/>
      <c r="G76" s="448"/>
      <c r="H76" s="449">
        <f>G76*F76</f>
        <v>0</v>
      </c>
      <c r="I76" s="450">
        <f>X76</f>
        <v>0</v>
      </c>
      <c r="J76" s="405">
        <f t="shared" si="112"/>
        <v>0</v>
      </c>
      <c r="K76" s="449">
        <f>J76*I76</f>
        <v>0</v>
      </c>
      <c r="L76" s="450"/>
      <c r="N76" s="449">
        <f>M76*L76</f>
        <v>0</v>
      </c>
      <c r="O76" s="365">
        <f t="shared" si="113"/>
        <v>0</v>
      </c>
      <c r="P76" s="365">
        <f t="shared" si="114"/>
        <v>0</v>
      </c>
      <c r="Q76" s="10"/>
      <c r="R76" s="452" t="s">
        <v>107</v>
      </c>
      <c r="S76" s="453"/>
      <c r="U76" s="423">
        <f t="shared" si="115"/>
        <v>0</v>
      </c>
      <c r="V76" s="405">
        <f t="shared" si="116"/>
        <v>0</v>
      </c>
      <c r="W76" s="366">
        <f>V76*U76</f>
        <v>0</v>
      </c>
      <c r="X76" s="450"/>
      <c r="Z76" s="366">
        <f>Y76*X76</f>
        <v>0</v>
      </c>
      <c r="AA76" s="445">
        <f t="shared" si="117"/>
        <v>0</v>
      </c>
      <c r="AB76" s="448">
        <f t="shared" si="118"/>
        <v>0</v>
      </c>
      <c r="AC76" s="366">
        <f t="shared" si="119"/>
        <v>0</v>
      </c>
      <c r="AD76" s="366">
        <f t="shared" si="120"/>
        <v>0</v>
      </c>
      <c r="AF76" s="365"/>
      <c r="AG76" s="366"/>
      <c r="AH76" s="366"/>
      <c r="AJ76" s="109">
        <f t="shared" si="79"/>
        <v>0</v>
      </c>
      <c r="AK76" s="252">
        <f t="shared" si="77"/>
        <v>0</v>
      </c>
      <c r="AL76" s="419">
        <f t="shared" si="78"/>
        <v>0</v>
      </c>
      <c r="AN76" s="514"/>
      <c r="AO76" s="514"/>
      <c r="AP76" s="510"/>
      <c r="AQ76" s="375"/>
      <c r="AR76" s="365">
        <f t="shared" si="121"/>
        <v>0</v>
      </c>
      <c r="AS76" s="455"/>
      <c r="AT76" s="456">
        <f>SUMIF(gdlivretrie21!$G$2:$G$386,A76,gdlivretrie21!$H$2:$H$386)</f>
        <v>0</v>
      </c>
      <c r="AU76" s="456">
        <f>SUMIF(gdlivretrie2022!$G$2:$G$386,A76,gdlivretrie2022!$H$2:$H$386)</f>
        <v>0</v>
      </c>
      <c r="AV76" s="365">
        <f t="shared" si="122"/>
        <v>0</v>
      </c>
      <c r="AW76" s="404">
        <f t="shared" si="123"/>
        <v>0</v>
      </c>
      <c r="AX76" s="365">
        <f t="shared" si="124"/>
        <v>0</v>
      </c>
      <c r="AY76" s="365"/>
      <c r="AZ76" s="10"/>
      <c r="BA76" s="365">
        <f t="shared" si="125"/>
        <v>0</v>
      </c>
      <c r="BB76" s="420"/>
      <c r="BD76" s="365"/>
      <c r="BF76" s="365"/>
      <c r="BH76" s="365">
        <f t="shared" si="126"/>
        <v>0</v>
      </c>
      <c r="BI76" s="365">
        <f t="shared" si="127"/>
        <v>0</v>
      </c>
      <c r="BL76" s="365"/>
    </row>
    <row r="77" spans="1:214" outlineLevel="2">
      <c r="A77" s="461" t="s">
        <v>108</v>
      </c>
      <c r="B77" s="462"/>
      <c r="C77" s="462" t="s">
        <v>109</v>
      </c>
      <c r="D77" s="445"/>
      <c r="E77" s="446"/>
      <c r="F77" s="447"/>
      <c r="G77" s="448"/>
      <c r="H77" s="449">
        <f>G77*F77</f>
        <v>0</v>
      </c>
      <c r="I77" s="450">
        <f>X77</f>
        <v>0</v>
      </c>
      <c r="J77" s="405">
        <f t="shared" si="112"/>
        <v>0</v>
      </c>
      <c r="K77" s="449">
        <f>J77*I77</f>
        <v>0</v>
      </c>
      <c r="L77" s="450"/>
      <c r="N77" s="449">
        <f>M77*L77</f>
        <v>0</v>
      </c>
      <c r="O77" s="365">
        <f t="shared" si="113"/>
        <v>0</v>
      </c>
      <c r="P77" s="365">
        <f t="shared" si="114"/>
        <v>0</v>
      </c>
      <c r="Q77" s="10"/>
      <c r="R77" s="452"/>
      <c r="S77" s="453"/>
      <c r="U77" s="423">
        <f t="shared" si="115"/>
        <v>0</v>
      </c>
      <c r="V77" s="405">
        <f t="shared" si="116"/>
        <v>0</v>
      </c>
      <c r="W77" s="366">
        <f>V77*U77</f>
        <v>0</v>
      </c>
      <c r="X77" s="450"/>
      <c r="Z77" s="366">
        <f>Y77*X77</f>
        <v>0</v>
      </c>
      <c r="AA77" s="445">
        <f t="shared" si="117"/>
        <v>0</v>
      </c>
      <c r="AB77" s="448">
        <f t="shared" si="118"/>
        <v>0</v>
      </c>
      <c r="AC77" s="366">
        <f t="shared" si="119"/>
        <v>0</v>
      </c>
      <c r="AD77" s="366">
        <f t="shared" si="120"/>
        <v>0</v>
      </c>
      <c r="AF77" s="365"/>
      <c r="AG77" s="366"/>
      <c r="AH77" s="366"/>
      <c r="AJ77" s="109">
        <f t="shared" ref="AJ77" si="134">F77*G77</f>
        <v>0</v>
      </c>
      <c r="AK77" s="252">
        <f t="shared" ref="AK77" si="135">I77*J77</f>
        <v>0</v>
      </c>
      <c r="AL77" s="419">
        <f t="shared" ref="AL77" si="136">L77*M77</f>
        <v>0</v>
      </c>
      <c r="AM77" s="17"/>
      <c r="AN77" s="514"/>
      <c r="AO77" s="514"/>
      <c r="AP77" s="510"/>
      <c r="AQ77" s="375"/>
      <c r="AR77" s="365">
        <f t="shared" si="121"/>
        <v>0</v>
      </c>
      <c r="AS77" s="455"/>
      <c r="AT77" s="456">
        <f>SUMIF(gdlivretrie21!$G$2:$G$386,A77,gdlivretrie21!$H$2:$H$386)</f>
        <v>0</v>
      </c>
      <c r="AU77" s="456">
        <f>SUMIF(gdlivretrie2022!$G$2:$G$386,A77,gdlivretrie2022!$H$2:$H$386)</f>
        <v>0</v>
      </c>
      <c r="AV77" s="365">
        <f t="shared" si="122"/>
        <v>0</v>
      </c>
      <c r="AW77" s="404">
        <f t="shared" si="123"/>
        <v>0</v>
      </c>
      <c r="AX77" s="365">
        <f t="shared" si="124"/>
        <v>0</v>
      </c>
      <c r="AY77" s="365"/>
      <c r="AZ77" s="10"/>
      <c r="BA77" s="365">
        <f t="shared" si="125"/>
        <v>0</v>
      </c>
      <c r="BB77" s="420"/>
      <c r="BD77" s="365"/>
      <c r="BF77" s="365"/>
      <c r="BH77" s="365">
        <f t="shared" si="126"/>
        <v>0</v>
      </c>
      <c r="BI77" s="365">
        <f t="shared" si="127"/>
        <v>0</v>
      </c>
      <c r="BL77" s="365"/>
    </row>
    <row r="78" spans="1:214" outlineLevel="2">
      <c r="A78" s="442">
        <v>123211</v>
      </c>
      <c r="B78" s="443"/>
      <c r="C78" s="444" t="s">
        <v>110</v>
      </c>
      <c r="D78" s="445"/>
      <c r="E78" s="446"/>
      <c r="F78" s="447"/>
      <c r="G78" s="448"/>
      <c r="H78" s="449">
        <f>G78*F78</f>
        <v>0</v>
      </c>
      <c r="I78" s="450">
        <f>X78</f>
        <v>0</v>
      </c>
      <c r="J78" s="405">
        <f t="shared" si="112"/>
        <v>0</v>
      </c>
      <c r="K78" s="449">
        <f>J78*I78</f>
        <v>0</v>
      </c>
      <c r="L78" s="450"/>
      <c r="N78" s="449">
        <f>M78*L78</f>
        <v>0</v>
      </c>
      <c r="O78" s="365">
        <f t="shared" si="113"/>
        <v>0</v>
      </c>
      <c r="P78" s="365">
        <f t="shared" si="114"/>
        <v>0</v>
      </c>
      <c r="Q78" s="10"/>
      <c r="R78" s="452" t="s">
        <v>111</v>
      </c>
      <c r="S78" s="453"/>
      <c r="U78" s="423">
        <f t="shared" si="115"/>
        <v>0</v>
      </c>
      <c r="V78" s="405">
        <f t="shared" si="116"/>
        <v>0</v>
      </c>
      <c r="W78" s="366">
        <f>V78*U78</f>
        <v>0</v>
      </c>
      <c r="X78" s="450"/>
      <c r="Z78" s="366">
        <f>Y78*X78</f>
        <v>0</v>
      </c>
      <c r="AA78" s="445">
        <f t="shared" si="117"/>
        <v>0</v>
      </c>
      <c r="AB78" s="448">
        <f t="shared" si="118"/>
        <v>0</v>
      </c>
      <c r="AC78" s="366">
        <f t="shared" si="119"/>
        <v>0</v>
      </c>
      <c r="AD78" s="366">
        <f t="shared" si="120"/>
        <v>0</v>
      </c>
      <c r="AF78" s="365"/>
      <c r="AG78" s="366"/>
      <c r="AH78" s="366"/>
      <c r="AJ78" s="109">
        <f t="shared" ref="AJ78:AJ111" si="137">F78*G78</f>
        <v>0</v>
      </c>
      <c r="AK78" s="252">
        <f t="shared" ref="AK78:AK111" si="138">I78*J78</f>
        <v>0</v>
      </c>
      <c r="AL78" s="419">
        <f t="shared" ref="AL78:AL111" si="139">L78*M78</f>
        <v>0</v>
      </c>
      <c r="AN78" s="514"/>
      <c r="AO78" s="514"/>
      <c r="AP78" s="510"/>
      <c r="AQ78" s="375"/>
      <c r="AR78" s="365">
        <f t="shared" si="121"/>
        <v>0</v>
      </c>
      <c r="AS78" s="455"/>
      <c r="AT78" s="456">
        <f>SUMIF(gdlivretrie21!$G$2:$G$386,A78,gdlivretrie21!$H$2:$H$386)</f>
        <v>0</v>
      </c>
      <c r="AU78" s="456">
        <f>SUMIF(gdlivretrie2022!$G$2:$G$386,A78,gdlivretrie2022!$H$2:$H$386)</f>
        <v>0</v>
      </c>
      <c r="AV78" s="365">
        <f t="shared" si="122"/>
        <v>0</v>
      </c>
      <c r="AW78" s="404">
        <f t="shared" si="123"/>
        <v>0</v>
      </c>
      <c r="AX78" s="365">
        <f t="shared" si="124"/>
        <v>0</v>
      </c>
      <c r="AY78" s="365"/>
      <c r="AZ78" s="10"/>
      <c r="BA78" s="365">
        <f t="shared" si="125"/>
        <v>0</v>
      </c>
      <c r="BB78" s="420"/>
      <c r="BD78" s="365"/>
      <c r="BF78" s="365"/>
      <c r="BH78" s="365">
        <f t="shared" si="126"/>
        <v>0</v>
      </c>
      <c r="BI78" s="365">
        <f t="shared" si="127"/>
        <v>0</v>
      </c>
      <c r="BL78" s="365"/>
    </row>
    <row r="79" spans="1:214" outlineLevel="2">
      <c r="A79" s="442">
        <v>124111</v>
      </c>
      <c r="B79" s="443"/>
      <c r="C79" s="444" t="s">
        <v>112</v>
      </c>
      <c r="D79" s="445"/>
      <c r="E79" s="446"/>
      <c r="F79" s="447"/>
      <c r="G79" s="448"/>
      <c r="H79" s="449">
        <f t="shared" si="128"/>
        <v>0</v>
      </c>
      <c r="I79" s="450">
        <f t="shared" si="129"/>
        <v>0</v>
      </c>
      <c r="J79" s="405">
        <f t="shared" si="112"/>
        <v>0</v>
      </c>
      <c r="K79" s="449">
        <f t="shared" si="130"/>
        <v>0</v>
      </c>
      <c r="L79" s="450"/>
      <c r="N79" s="449">
        <f t="shared" si="131"/>
        <v>0</v>
      </c>
      <c r="O79" s="365">
        <f t="shared" si="113"/>
        <v>0</v>
      </c>
      <c r="P79" s="365">
        <f t="shared" si="114"/>
        <v>0</v>
      </c>
      <c r="Q79" s="10"/>
      <c r="R79" s="452" t="s">
        <v>113</v>
      </c>
      <c r="S79" s="453"/>
      <c r="U79" s="423">
        <f t="shared" si="115"/>
        <v>0</v>
      </c>
      <c r="V79" s="405">
        <f t="shared" si="116"/>
        <v>0</v>
      </c>
      <c r="W79" s="366">
        <f t="shared" ref="W79:W81" si="140">V79*U79</f>
        <v>0</v>
      </c>
      <c r="X79" s="450"/>
      <c r="Z79" s="366">
        <f t="shared" ref="Z79:Z81" si="141">Y79*X79</f>
        <v>0</v>
      </c>
      <c r="AA79" s="445">
        <f t="shared" si="117"/>
        <v>0</v>
      </c>
      <c r="AB79" s="448">
        <f t="shared" si="118"/>
        <v>0</v>
      </c>
      <c r="AC79" s="366">
        <f t="shared" si="119"/>
        <v>0</v>
      </c>
      <c r="AD79" s="366">
        <f t="shared" si="120"/>
        <v>0</v>
      </c>
      <c r="AF79" s="365"/>
      <c r="AG79" s="366"/>
      <c r="AH79" s="366"/>
      <c r="AJ79" s="109">
        <f t="shared" si="137"/>
        <v>0</v>
      </c>
      <c r="AK79" s="252">
        <f t="shared" si="138"/>
        <v>0</v>
      </c>
      <c r="AL79" s="419">
        <f t="shared" si="139"/>
        <v>0</v>
      </c>
      <c r="AM79" s="17"/>
      <c r="AN79" s="514"/>
      <c r="AO79" s="514"/>
      <c r="AP79" s="510"/>
      <c r="AQ79" s="375"/>
      <c r="AR79" s="365">
        <f t="shared" si="121"/>
        <v>0</v>
      </c>
      <c r="AS79" s="455"/>
      <c r="AT79" s="456">
        <f>SUMIF(gdlivretrie21!$G$2:$G$386,A79,gdlivretrie21!$H$2:$H$386)</f>
        <v>0</v>
      </c>
      <c r="AU79" s="456">
        <f>SUMIF(gdlivretrie2022!$G$2:$G$386,A79,gdlivretrie2022!$H$2:$H$386)</f>
        <v>0</v>
      </c>
      <c r="AV79" s="365">
        <f t="shared" si="122"/>
        <v>0</v>
      </c>
      <c r="AW79" s="404">
        <f t="shared" si="123"/>
        <v>0</v>
      </c>
      <c r="AX79" s="365">
        <f t="shared" si="124"/>
        <v>0</v>
      </c>
      <c r="AY79" s="365"/>
      <c r="AZ79" s="10"/>
      <c r="BA79" s="365">
        <f t="shared" si="125"/>
        <v>0</v>
      </c>
      <c r="BB79" s="420"/>
      <c r="BD79" s="365"/>
      <c r="BF79" s="365"/>
      <c r="BH79" s="365">
        <f t="shared" si="126"/>
        <v>0</v>
      </c>
      <c r="BI79" s="365">
        <f t="shared" si="127"/>
        <v>0</v>
      </c>
      <c r="BL79" s="365"/>
    </row>
    <row r="80" spans="1:214" ht="15.95" customHeight="1" outlineLevel="2">
      <c r="A80" s="442">
        <v>125111</v>
      </c>
      <c r="B80" s="443"/>
      <c r="C80" s="444" t="s">
        <v>114</v>
      </c>
      <c r="D80" s="445"/>
      <c r="E80" s="446"/>
      <c r="F80" s="447"/>
      <c r="G80" s="448"/>
      <c r="H80" s="449">
        <f t="shared" si="128"/>
        <v>0</v>
      </c>
      <c r="I80" s="450">
        <f t="shared" si="129"/>
        <v>0</v>
      </c>
      <c r="J80" s="405">
        <f t="shared" si="112"/>
        <v>0</v>
      </c>
      <c r="K80" s="449">
        <f t="shared" si="130"/>
        <v>0</v>
      </c>
      <c r="L80" s="450"/>
      <c r="N80" s="449">
        <f t="shared" si="131"/>
        <v>0</v>
      </c>
      <c r="O80" s="365">
        <f t="shared" si="113"/>
        <v>0</v>
      </c>
      <c r="P80" s="365">
        <f t="shared" si="114"/>
        <v>0</v>
      </c>
      <c r="Q80" s="10"/>
      <c r="R80" s="452" t="s">
        <v>115</v>
      </c>
      <c r="S80" s="453"/>
      <c r="U80" s="423">
        <f t="shared" si="115"/>
        <v>0</v>
      </c>
      <c r="V80" s="405">
        <f t="shared" si="116"/>
        <v>0</v>
      </c>
      <c r="W80" s="366">
        <f t="shared" si="140"/>
        <v>0</v>
      </c>
      <c r="X80" s="450"/>
      <c r="Z80" s="366">
        <f t="shared" si="141"/>
        <v>0</v>
      </c>
      <c r="AA80" s="445">
        <f t="shared" si="117"/>
        <v>0</v>
      </c>
      <c r="AB80" s="448">
        <f t="shared" si="118"/>
        <v>0</v>
      </c>
      <c r="AC80" s="366">
        <f t="shared" si="119"/>
        <v>0</v>
      </c>
      <c r="AD80" s="366">
        <f t="shared" si="120"/>
        <v>0</v>
      </c>
      <c r="AF80" s="365"/>
      <c r="AG80" s="366"/>
      <c r="AH80" s="366"/>
      <c r="AJ80" s="109">
        <f t="shared" si="137"/>
        <v>0</v>
      </c>
      <c r="AK80" s="252">
        <f t="shared" si="138"/>
        <v>0</v>
      </c>
      <c r="AL80" s="419">
        <f t="shared" si="139"/>
        <v>0</v>
      </c>
      <c r="AN80" s="514"/>
      <c r="AO80" s="514"/>
      <c r="AP80" s="510"/>
      <c r="AQ80" s="375"/>
      <c r="AR80" s="365">
        <f t="shared" si="121"/>
        <v>0</v>
      </c>
      <c r="AS80" s="455"/>
      <c r="AT80" s="456">
        <f>SUMIF(gdlivretrie21!$G$2:$G$386,A80,gdlivretrie21!$H$2:$H$386)</f>
        <v>0</v>
      </c>
      <c r="AU80" s="456">
        <f>SUMIF(gdlivretrie2022!$G$2:$G$386,A80,gdlivretrie2022!$H$2:$H$386)</f>
        <v>0</v>
      </c>
      <c r="AV80" s="365">
        <f t="shared" si="122"/>
        <v>0</v>
      </c>
      <c r="AW80" s="404">
        <f t="shared" si="123"/>
        <v>0</v>
      </c>
      <c r="AX80" s="365">
        <f t="shared" si="124"/>
        <v>0</v>
      </c>
      <c r="AY80" s="365"/>
      <c r="AZ80" s="10"/>
      <c r="BA80" s="365">
        <f t="shared" si="125"/>
        <v>0</v>
      </c>
      <c r="BB80" s="420"/>
      <c r="BD80" s="365"/>
      <c r="BF80" s="365"/>
      <c r="BH80" s="365">
        <f t="shared" si="126"/>
        <v>0</v>
      </c>
      <c r="BI80" s="365">
        <f t="shared" si="127"/>
        <v>0</v>
      </c>
      <c r="BL80" s="365"/>
    </row>
    <row r="81" spans="1:214" ht="15.95" customHeight="1" outlineLevel="2">
      <c r="A81" s="442">
        <v>126111</v>
      </c>
      <c r="B81" s="443"/>
      <c r="C81" s="444" t="s">
        <v>116</v>
      </c>
      <c r="D81" s="445"/>
      <c r="E81" s="446"/>
      <c r="F81" s="447"/>
      <c r="G81" s="448"/>
      <c r="H81" s="449">
        <f t="shared" si="128"/>
        <v>0</v>
      </c>
      <c r="I81" s="450">
        <f t="shared" si="129"/>
        <v>0</v>
      </c>
      <c r="J81" s="405">
        <f t="shared" si="112"/>
        <v>0</v>
      </c>
      <c r="K81" s="449">
        <f t="shared" si="130"/>
        <v>0</v>
      </c>
      <c r="L81" s="450"/>
      <c r="N81" s="449">
        <f t="shared" si="131"/>
        <v>0</v>
      </c>
      <c r="O81" s="365">
        <f t="shared" si="113"/>
        <v>0</v>
      </c>
      <c r="P81" s="365">
        <f t="shared" si="114"/>
        <v>0</v>
      </c>
      <c r="Q81" s="10"/>
      <c r="R81" s="452" t="s">
        <v>117</v>
      </c>
      <c r="S81" s="453"/>
      <c r="U81" s="423">
        <f t="shared" si="115"/>
        <v>0</v>
      </c>
      <c r="V81" s="405">
        <f t="shared" si="116"/>
        <v>0</v>
      </c>
      <c r="W81" s="366">
        <f t="shared" si="140"/>
        <v>0</v>
      </c>
      <c r="X81" s="450"/>
      <c r="Z81" s="366">
        <f t="shared" si="141"/>
        <v>0</v>
      </c>
      <c r="AA81" s="445">
        <f t="shared" si="117"/>
        <v>0</v>
      </c>
      <c r="AB81" s="448">
        <f t="shared" si="118"/>
        <v>0</v>
      </c>
      <c r="AC81" s="366">
        <f t="shared" si="119"/>
        <v>0</v>
      </c>
      <c r="AD81" s="366">
        <f t="shared" si="120"/>
        <v>0</v>
      </c>
      <c r="AF81" s="365"/>
      <c r="AG81" s="366"/>
      <c r="AH81" s="366"/>
      <c r="AJ81" s="109">
        <f t="shared" si="137"/>
        <v>0</v>
      </c>
      <c r="AK81" s="252">
        <f t="shared" si="138"/>
        <v>0</v>
      </c>
      <c r="AL81" s="419">
        <f t="shared" si="139"/>
        <v>0</v>
      </c>
      <c r="AM81" s="17"/>
      <c r="AN81" s="514"/>
      <c r="AO81" s="514"/>
      <c r="AP81" s="510"/>
      <c r="AQ81" s="375"/>
      <c r="AR81" s="365">
        <f t="shared" si="121"/>
        <v>0</v>
      </c>
      <c r="AS81" s="455"/>
      <c r="AT81" s="456">
        <f>SUMIF(gdlivretrie21!$G$2:$G$386,A81,gdlivretrie21!$H$2:$H$386)</f>
        <v>0</v>
      </c>
      <c r="AU81" s="456">
        <f>SUMIF(gdlivretrie2022!$G$2:$G$386,A81,gdlivretrie2022!$H$2:$H$386)</f>
        <v>0</v>
      </c>
      <c r="AV81" s="365">
        <f t="shared" si="122"/>
        <v>0</v>
      </c>
      <c r="AW81" s="404">
        <f t="shared" si="123"/>
        <v>0</v>
      </c>
      <c r="AX81" s="365">
        <f t="shared" si="124"/>
        <v>0</v>
      </c>
      <c r="AY81" s="365"/>
      <c r="AZ81" s="10"/>
      <c r="BA81" s="365">
        <f t="shared" si="125"/>
        <v>0</v>
      </c>
      <c r="BB81" s="420"/>
      <c r="BD81" s="365"/>
      <c r="BF81" s="365"/>
      <c r="BH81" s="365">
        <f t="shared" si="126"/>
        <v>0</v>
      </c>
      <c r="BI81" s="365">
        <f t="shared" si="127"/>
        <v>0</v>
      </c>
      <c r="BL81" s="365"/>
    </row>
    <row r="82" spans="1:214" ht="15.95" customHeight="1" outlineLevel="2">
      <c r="A82" s="442"/>
      <c r="B82" s="443"/>
      <c r="C82" s="444"/>
      <c r="D82" s="445"/>
      <c r="E82" s="446"/>
      <c r="F82" s="447"/>
      <c r="G82" s="448"/>
      <c r="H82" s="449"/>
      <c r="K82" s="449"/>
      <c r="L82" s="450"/>
      <c r="N82" s="449"/>
      <c r="O82" s="365"/>
      <c r="P82" s="365"/>
      <c r="Q82" s="10"/>
      <c r="R82" s="452"/>
      <c r="S82" s="453"/>
      <c r="X82" s="450"/>
      <c r="AA82" s="463"/>
      <c r="AD82" s="366"/>
      <c r="AF82" s="365"/>
      <c r="AG82" s="366"/>
      <c r="AH82" s="366"/>
      <c r="AJ82" s="109">
        <f t="shared" si="137"/>
        <v>0</v>
      </c>
      <c r="AK82" s="252">
        <f t="shared" si="138"/>
        <v>0</v>
      </c>
      <c r="AL82" s="419">
        <f t="shared" si="139"/>
        <v>0</v>
      </c>
      <c r="AN82" s="514"/>
      <c r="AO82" s="514"/>
      <c r="AP82" s="510"/>
      <c r="AQ82" s="375"/>
      <c r="AR82" s="365"/>
      <c r="AS82" s="455"/>
      <c r="AT82" s="365"/>
      <c r="AU82" s="378"/>
      <c r="AV82" s="365"/>
      <c r="AW82" s="378"/>
      <c r="AX82" s="365"/>
      <c r="AY82" s="365"/>
      <c r="AZ82" s="10"/>
      <c r="BA82" s="365"/>
      <c r="BB82" s="420"/>
      <c r="BD82" s="365"/>
      <c r="BF82" s="365"/>
      <c r="BH82" s="365"/>
      <c r="BI82" s="365"/>
      <c r="BL82" s="365"/>
    </row>
    <row r="83" spans="1:214" s="441" customFormat="1" ht="15.95" customHeight="1" outlineLevel="1">
      <c r="A83" s="424">
        <v>13</v>
      </c>
      <c r="B83" s="425"/>
      <c r="C83" s="36" t="s">
        <v>118</v>
      </c>
      <c r="D83" s="631"/>
      <c r="E83" s="632"/>
      <c r="F83" s="633"/>
      <c r="G83" s="634"/>
      <c r="H83" s="94">
        <f>SUM(H84:H90)</f>
        <v>0</v>
      </c>
      <c r="I83" s="633"/>
      <c r="J83" s="634"/>
      <c r="K83" s="426">
        <f>SUM(K84:K90)</f>
        <v>0</v>
      </c>
      <c r="L83" s="633"/>
      <c r="M83" s="634"/>
      <c r="N83" s="94">
        <f>SUM(N84:N90)</f>
        <v>0</v>
      </c>
      <c r="O83" s="94">
        <f>SUM(O84:O90)</f>
        <v>0</v>
      </c>
      <c r="P83" s="8">
        <f>SUM(P84:P90)</f>
        <v>0</v>
      </c>
      <c r="Q83" s="427"/>
      <c r="R83" s="428" t="s">
        <v>119</v>
      </c>
      <c r="S83" s="429"/>
      <c r="T83" s="457"/>
      <c r="U83" s="458"/>
      <c r="V83" s="432"/>
      <c r="W83" s="83">
        <f>SUM(W84:W90)</f>
        <v>0</v>
      </c>
      <c r="X83" s="433"/>
      <c r="Y83" s="432"/>
      <c r="Z83" s="83">
        <f>SUM(Z84:Z90)</f>
        <v>0</v>
      </c>
      <c r="AA83" s="459"/>
      <c r="AB83" s="432"/>
      <c r="AC83" s="83">
        <f>SUM(AC84:AC90)</f>
        <v>0</v>
      </c>
      <c r="AD83" s="83">
        <f>SUM(AD84:AD90)</f>
        <v>0</v>
      </c>
      <c r="AE83" s="427"/>
      <c r="AF83" s="59">
        <f>SUM(AF84:AF90)</f>
        <v>0</v>
      </c>
      <c r="AG83" s="59">
        <f>SUM(AG84:AG90)</f>
        <v>0</v>
      </c>
      <c r="AH83" s="59">
        <f>SUM(AH84:AH90)</f>
        <v>0</v>
      </c>
      <c r="AI83" s="427"/>
      <c r="AJ83" s="434">
        <f t="shared" si="137"/>
        <v>0</v>
      </c>
      <c r="AK83" s="435">
        <f t="shared" si="138"/>
        <v>0</v>
      </c>
      <c r="AL83" s="436">
        <f t="shared" si="139"/>
        <v>0</v>
      </c>
      <c r="AM83" s="17"/>
      <c r="AN83" s="685"/>
      <c r="AO83" s="685"/>
      <c r="AP83" s="696"/>
      <c r="AQ83" s="692"/>
      <c r="AR83" s="8">
        <f t="shared" ref="AR83" si="142">SUM(AR84:AR90)</f>
        <v>0</v>
      </c>
      <c r="AS83" s="460"/>
      <c r="AT83" s="8">
        <f t="shared" ref="AT83:BA83" si="143">SUM(AT84:AT90)</f>
        <v>0</v>
      </c>
      <c r="AU83" s="8">
        <f t="shared" si="143"/>
        <v>0</v>
      </c>
      <c r="AV83" s="8">
        <f t="shared" si="143"/>
        <v>0</v>
      </c>
      <c r="AW83" s="8">
        <f t="shared" si="143"/>
        <v>0</v>
      </c>
      <c r="AX83" s="8">
        <f>SUM(AX84:AX90)</f>
        <v>0</v>
      </c>
      <c r="AY83" s="8">
        <f t="shared" si="143"/>
        <v>0</v>
      </c>
      <c r="AZ83" s="427"/>
      <c r="BA83" s="437">
        <f t="shared" si="143"/>
        <v>0</v>
      </c>
      <c r="BB83" s="438"/>
      <c r="BC83" s="439"/>
      <c r="BD83" s="437">
        <f t="shared" ref="BD83:BI83" si="144">SUM(BD84:BD90)</f>
        <v>0</v>
      </c>
      <c r="BE83" s="440">
        <f t="shared" si="144"/>
        <v>0</v>
      </c>
      <c r="BF83" s="437">
        <f t="shared" si="144"/>
        <v>0</v>
      </c>
      <c r="BG83" s="440">
        <f t="shared" si="144"/>
        <v>0</v>
      </c>
      <c r="BH83" s="437">
        <f t="shared" si="144"/>
        <v>0</v>
      </c>
      <c r="BI83" s="437">
        <f t="shared" si="144"/>
        <v>0</v>
      </c>
      <c r="BJ83" s="439"/>
      <c r="BK83" s="439"/>
      <c r="BL83" s="437">
        <f t="shared" ref="BL83" si="145">SUM(BL84:BL90)</f>
        <v>0</v>
      </c>
      <c r="BM83" s="439"/>
      <c r="BN83" s="439"/>
      <c r="BO83" s="439"/>
      <c r="BP83" s="439"/>
      <c r="BQ83" s="439"/>
      <c r="BR83" s="439"/>
      <c r="BS83" s="439"/>
      <c r="BT83" s="439"/>
      <c r="BU83" s="439"/>
      <c r="BV83" s="439"/>
      <c r="BW83" s="439"/>
      <c r="BX83" s="439"/>
      <c r="BY83" s="439"/>
      <c r="BZ83" s="439"/>
      <c r="CA83" s="439"/>
      <c r="CB83" s="439"/>
      <c r="CC83" s="439"/>
      <c r="CD83" s="439"/>
      <c r="CE83" s="439"/>
      <c r="CF83" s="439"/>
      <c r="CG83" s="439"/>
      <c r="CH83" s="439"/>
      <c r="CI83" s="439"/>
      <c r="CJ83" s="439"/>
      <c r="CK83" s="439"/>
      <c r="CL83" s="439"/>
      <c r="CM83" s="439"/>
      <c r="CN83" s="439"/>
      <c r="CO83" s="439"/>
      <c r="CP83" s="439"/>
      <c r="CQ83" s="439"/>
      <c r="CR83" s="439"/>
      <c r="CS83" s="439"/>
      <c r="CT83" s="439"/>
      <c r="CU83" s="439"/>
      <c r="CV83" s="439"/>
      <c r="CW83" s="439"/>
      <c r="CX83" s="439"/>
      <c r="CY83" s="439"/>
      <c r="CZ83" s="439"/>
      <c r="DA83" s="439"/>
      <c r="DB83" s="439"/>
      <c r="DC83" s="439"/>
      <c r="DD83" s="439"/>
      <c r="DE83" s="439"/>
      <c r="DF83" s="439"/>
      <c r="DG83" s="439"/>
      <c r="DH83" s="439"/>
      <c r="DI83" s="439"/>
      <c r="DJ83" s="439"/>
      <c r="DK83" s="439"/>
      <c r="DL83" s="439"/>
      <c r="DM83" s="439"/>
      <c r="DN83" s="439"/>
      <c r="DO83" s="439"/>
      <c r="DP83" s="439"/>
      <c r="DQ83" s="439"/>
      <c r="DR83" s="439"/>
      <c r="DS83" s="439"/>
      <c r="DT83" s="439"/>
      <c r="DU83" s="439"/>
      <c r="DV83" s="439"/>
      <c r="DW83" s="439"/>
      <c r="DX83" s="439"/>
      <c r="DY83" s="439"/>
      <c r="DZ83" s="439"/>
      <c r="EA83" s="439"/>
      <c r="EB83" s="439"/>
      <c r="EC83" s="439"/>
      <c r="ED83" s="439"/>
      <c r="EE83" s="439"/>
      <c r="EF83" s="439"/>
      <c r="EG83" s="439"/>
      <c r="EH83" s="439"/>
      <c r="EI83" s="439"/>
      <c r="EJ83" s="439"/>
      <c r="EK83" s="439"/>
      <c r="EL83" s="439"/>
      <c r="EM83" s="439"/>
      <c r="EN83" s="439"/>
      <c r="EO83" s="439"/>
      <c r="EP83" s="439"/>
      <c r="EQ83" s="439"/>
      <c r="ER83" s="439"/>
      <c r="ES83" s="439"/>
      <c r="ET83" s="439"/>
      <c r="EU83" s="439"/>
      <c r="EV83" s="439"/>
      <c r="EW83" s="439"/>
      <c r="EX83" s="439"/>
      <c r="EY83" s="439"/>
      <c r="EZ83" s="439"/>
      <c r="FA83" s="439"/>
      <c r="FB83" s="439"/>
      <c r="FC83" s="439"/>
      <c r="FD83" s="439"/>
      <c r="FE83" s="439"/>
      <c r="FF83" s="439"/>
      <c r="FG83" s="439"/>
      <c r="FH83" s="439"/>
      <c r="FI83" s="439"/>
      <c r="FJ83" s="439"/>
      <c r="FK83" s="439"/>
      <c r="FL83" s="439"/>
      <c r="FM83" s="439"/>
      <c r="FN83" s="439"/>
      <c r="FO83" s="439"/>
      <c r="FP83" s="439"/>
      <c r="FQ83" s="439"/>
      <c r="FR83" s="439"/>
      <c r="FS83" s="439"/>
      <c r="FT83" s="439"/>
      <c r="FU83" s="439"/>
      <c r="FV83" s="439"/>
      <c r="FW83" s="439"/>
      <c r="FX83" s="439"/>
      <c r="FY83" s="439"/>
      <c r="FZ83" s="439"/>
      <c r="GA83" s="439"/>
      <c r="GB83" s="439"/>
      <c r="GC83" s="439"/>
      <c r="GD83" s="439"/>
      <c r="GE83" s="439"/>
      <c r="GF83" s="439"/>
      <c r="GG83" s="439"/>
      <c r="GH83" s="439"/>
      <c r="GI83" s="439"/>
      <c r="GJ83" s="439"/>
      <c r="GK83" s="439"/>
      <c r="GL83" s="439"/>
      <c r="GM83" s="439"/>
      <c r="GN83" s="439"/>
      <c r="GO83" s="439"/>
      <c r="GP83" s="439"/>
      <c r="GQ83" s="439"/>
      <c r="GR83" s="439"/>
      <c r="GS83" s="439"/>
      <c r="GT83" s="439"/>
      <c r="GU83" s="439"/>
      <c r="GV83" s="439"/>
      <c r="GW83" s="439"/>
      <c r="GX83" s="439"/>
      <c r="GY83" s="439"/>
      <c r="GZ83" s="439"/>
      <c r="HA83" s="439"/>
      <c r="HB83" s="439"/>
      <c r="HC83" s="439"/>
      <c r="HD83" s="439"/>
      <c r="HE83" s="439"/>
      <c r="HF83" s="439"/>
    </row>
    <row r="84" spans="1:214" ht="15.95" customHeight="1" outlineLevel="2">
      <c r="A84" s="47"/>
      <c r="B84" s="34"/>
      <c r="C84" s="35"/>
      <c r="D84" s="445"/>
      <c r="E84" s="446"/>
      <c r="F84" s="447"/>
      <c r="G84" s="448"/>
      <c r="H84" s="62"/>
      <c r="K84" s="58"/>
      <c r="L84" s="450"/>
      <c r="N84" s="65"/>
      <c r="O84" s="15"/>
      <c r="P84" s="14"/>
      <c r="Q84" s="10"/>
      <c r="R84" s="71"/>
      <c r="S84" s="72"/>
      <c r="T84" s="73"/>
      <c r="V84" s="64"/>
      <c r="W84" s="58"/>
      <c r="X84" s="63"/>
      <c r="Y84" s="64"/>
      <c r="Z84" s="58"/>
      <c r="AA84" s="463"/>
      <c r="AB84" s="64"/>
      <c r="AC84" s="58"/>
      <c r="AD84" s="58"/>
      <c r="AE84" s="10"/>
      <c r="AF84" s="14"/>
      <c r="AG84" s="58"/>
      <c r="AH84" s="58"/>
      <c r="AI84" s="10"/>
      <c r="AJ84" s="109">
        <f t="shared" si="137"/>
        <v>0</v>
      </c>
      <c r="AK84" s="252">
        <f t="shared" si="138"/>
        <v>0</v>
      </c>
      <c r="AL84" s="419">
        <f t="shared" si="139"/>
        <v>0</v>
      </c>
      <c r="AN84" s="104"/>
      <c r="AO84" s="104"/>
      <c r="AP84" s="103"/>
      <c r="AQ84" s="17"/>
      <c r="AR84" s="14"/>
      <c r="AS84" s="15"/>
      <c r="AT84" s="14"/>
      <c r="AU84" s="76"/>
      <c r="AV84" s="14"/>
      <c r="AW84" s="76"/>
      <c r="AX84" s="14"/>
      <c r="AY84" s="14"/>
      <c r="AZ84" s="10"/>
      <c r="BA84" s="14"/>
      <c r="BB84" s="420"/>
      <c r="BD84" s="14"/>
      <c r="BE84" s="58"/>
      <c r="BF84" s="14"/>
      <c r="BG84" s="58"/>
      <c r="BH84" s="14"/>
      <c r="BI84" s="14"/>
      <c r="BL84" s="14"/>
    </row>
    <row r="85" spans="1:214" ht="15.95" customHeight="1" outlineLevel="2">
      <c r="A85" s="442">
        <v>131110</v>
      </c>
      <c r="B85" s="443" t="s">
        <v>85</v>
      </c>
      <c r="C85" s="444" t="s">
        <v>120</v>
      </c>
      <c r="D85" s="445"/>
      <c r="E85" s="446"/>
      <c r="F85" s="447"/>
      <c r="G85" s="448"/>
      <c r="H85" s="449">
        <f>G85*F85</f>
        <v>0</v>
      </c>
      <c r="I85" s="450">
        <f>X85</f>
        <v>0</v>
      </c>
      <c r="J85" s="405">
        <f>Y85*$K$24</f>
        <v>0</v>
      </c>
      <c r="K85" s="366">
        <f>J85*I85</f>
        <v>0</v>
      </c>
      <c r="L85" s="450"/>
      <c r="N85" s="451">
        <f>M85*L85</f>
        <v>0</v>
      </c>
      <c r="O85" s="455">
        <f>H85+K85+N85</f>
        <v>0</v>
      </c>
      <c r="P85" s="365">
        <f>SUM(H85-AX85)</f>
        <v>0</v>
      </c>
      <c r="Q85" s="10"/>
      <c r="R85" s="452" t="s">
        <v>121</v>
      </c>
      <c r="S85" s="453"/>
      <c r="U85" s="423">
        <f>F85</f>
        <v>0</v>
      </c>
      <c r="V85" s="405">
        <f>G85*$Z$24</f>
        <v>0</v>
      </c>
      <c r="W85" s="366">
        <f>V85*U85</f>
        <v>0</v>
      </c>
      <c r="X85" s="450"/>
      <c r="Z85" s="366">
        <f>Y85*X85</f>
        <v>0</v>
      </c>
      <c r="AA85" s="445">
        <f t="shared" ref="AA85:AA89" si="146">L85</f>
        <v>0</v>
      </c>
      <c r="AB85" s="448">
        <f t="shared" ref="AB85:AB89" si="147">M85*$Z$24</f>
        <v>0</v>
      </c>
      <c r="AC85" s="366">
        <f>AB85*AA85</f>
        <v>0</v>
      </c>
      <c r="AD85" s="366">
        <f>W85+Z85+AC85</f>
        <v>0</v>
      </c>
      <c r="AF85" s="365"/>
      <c r="AG85" s="366"/>
      <c r="AH85" s="366"/>
      <c r="AJ85" s="109">
        <f t="shared" si="137"/>
        <v>0</v>
      </c>
      <c r="AK85" s="252">
        <f t="shared" si="138"/>
        <v>0</v>
      </c>
      <c r="AL85" s="419">
        <f t="shared" si="139"/>
        <v>0</v>
      </c>
      <c r="AM85" s="17"/>
      <c r="AN85" s="514"/>
      <c r="AO85" s="514"/>
      <c r="AP85" s="510"/>
      <c r="AQ85" s="375"/>
      <c r="AR85" s="365">
        <f t="shared" ref="AR85:AR89" si="148">AP85*AQ85</f>
        <v>0</v>
      </c>
      <c r="AS85" s="455"/>
      <c r="AT85" s="456">
        <f>SUMIF(gdlivretrie21!$G$2:$G$386,A85,gdlivretrie21!$H$2:$H$386)</f>
        <v>0</v>
      </c>
      <c r="AU85" s="456">
        <f>SUMIF(gdlivretrie2022!$G$2:$G$386,A85,gdlivretrie2022!$H$2:$H$386)</f>
        <v>0</v>
      </c>
      <c r="AV85" s="365">
        <f>SUM(AT85:AU85)</f>
        <v>0</v>
      </c>
      <c r="AW85" s="404">
        <f>IF(AR85=H85,IF(H85-AV85&gt;0,H85-AV85,0),IF(AR85-AV85&gt;=0,AR85-AV85,0))</f>
        <v>0</v>
      </c>
      <c r="AX85" s="365">
        <f>SUM(AV85:AW85)</f>
        <v>0</v>
      </c>
      <c r="AY85" s="365"/>
      <c r="AZ85" s="10"/>
      <c r="BA85" s="365">
        <f>SUM(AX85:AY85)</f>
        <v>0</v>
      </c>
      <c r="BB85" s="420"/>
      <c r="BD85" s="365"/>
      <c r="BF85" s="365"/>
      <c r="BH85" s="365">
        <f>AX85-SUM(BD85:BG85)</f>
        <v>0</v>
      </c>
      <c r="BI85" s="365">
        <f t="shared" ref="BI85:BI89" si="149">SUM(BD85:BH85)</f>
        <v>0</v>
      </c>
      <c r="BL85" s="365"/>
    </row>
    <row r="86" spans="1:214" ht="15.95" customHeight="1" outlineLevel="2">
      <c r="A86" s="442">
        <v>131210</v>
      </c>
      <c r="B86" s="443" t="s">
        <v>85</v>
      </c>
      <c r="C86" s="444" t="s">
        <v>122</v>
      </c>
      <c r="D86" s="445"/>
      <c r="E86" s="446"/>
      <c r="F86" s="447"/>
      <c r="G86" s="448"/>
      <c r="H86" s="449">
        <f>G86*F86</f>
        <v>0</v>
      </c>
      <c r="I86" s="450">
        <f>X86</f>
        <v>0</v>
      </c>
      <c r="J86" s="405">
        <f>Y86*$K$24</f>
        <v>0</v>
      </c>
      <c r="K86" s="366">
        <f>J86*I86</f>
        <v>0</v>
      </c>
      <c r="L86" s="450"/>
      <c r="N86" s="451">
        <f>M86*L86</f>
        <v>0</v>
      </c>
      <c r="O86" s="455">
        <f>H86+K86+N86</f>
        <v>0</v>
      </c>
      <c r="P86" s="365">
        <f>SUM(H86-AX86)</f>
        <v>0</v>
      </c>
      <c r="Q86" s="10"/>
      <c r="R86" s="452" t="s">
        <v>123</v>
      </c>
      <c r="S86" s="453"/>
      <c r="U86" s="423">
        <f>F86</f>
        <v>0</v>
      </c>
      <c r="V86" s="405">
        <f>G86*$Z$24</f>
        <v>0</v>
      </c>
      <c r="W86" s="366">
        <f>V86*U86</f>
        <v>0</v>
      </c>
      <c r="X86" s="450"/>
      <c r="Z86" s="366">
        <f>Y86*X86</f>
        <v>0</v>
      </c>
      <c r="AA86" s="445">
        <f t="shared" si="146"/>
        <v>0</v>
      </c>
      <c r="AB86" s="448">
        <f t="shared" si="147"/>
        <v>0</v>
      </c>
      <c r="AC86" s="366">
        <f>AB86*AA86</f>
        <v>0</v>
      </c>
      <c r="AD86" s="366">
        <f>W86+Z86+AC86</f>
        <v>0</v>
      </c>
      <c r="AF86" s="365"/>
      <c r="AG86" s="366"/>
      <c r="AH86" s="366"/>
      <c r="AJ86" s="109">
        <f t="shared" si="137"/>
        <v>0</v>
      </c>
      <c r="AK86" s="252">
        <f t="shared" si="138"/>
        <v>0</v>
      </c>
      <c r="AL86" s="419">
        <f t="shared" si="139"/>
        <v>0</v>
      </c>
      <c r="AN86" s="514"/>
      <c r="AO86" s="514"/>
      <c r="AP86" s="510"/>
      <c r="AQ86" s="375"/>
      <c r="AR86" s="365">
        <f t="shared" si="148"/>
        <v>0</v>
      </c>
      <c r="AS86" s="455"/>
      <c r="AT86" s="456">
        <f>SUMIF(gdlivretrie21!$G$2:$G$386,A86,gdlivretrie21!$H$2:$H$386)</f>
        <v>0</v>
      </c>
      <c r="AU86" s="456">
        <f>SUMIF(gdlivretrie2022!$G$2:$G$386,A86,gdlivretrie2022!$H$2:$H$386)</f>
        <v>0</v>
      </c>
      <c r="AV86" s="365">
        <f>SUM(AT86:AU86)</f>
        <v>0</v>
      </c>
      <c r="AW86" s="404">
        <f>IF(AR86=H86,IF(H86-AV86&gt;0,H86-AV86,0),IF(AR86-AV86&gt;=0,AR86-AV86,0))</f>
        <v>0</v>
      </c>
      <c r="AX86" s="365">
        <f>SUM(AV86:AW86)</f>
        <v>0</v>
      </c>
      <c r="AY86" s="365"/>
      <c r="AZ86" s="10"/>
      <c r="BA86" s="365">
        <f>SUM(AX86:AY86)</f>
        <v>0</v>
      </c>
      <c r="BB86" s="420"/>
      <c r="BD86" s="365"/>
      <c r="BF86" s="365"/>
      <c r="BH86" s="365">
        <f>AX86-SUM(BD86:BG86)</f>
        <v>0</v>
      </c>
      <c r="BI86" s="365">
        <f t="shared" si="149"/>
        <v>0</v>
      </c>
      <c r="BL86" s="365"/>
    </row>
    <row r="87" spans="1:214" ht="15.95" customHeight="1" outlineLevel="2">
      <c r="A87" s="442">
        <v>131220</v>
      </c>
      <c r="B87" s="443" t="s">
        <v>85</v>
      </c>
      <c r="C87" s="444" t="s">
        <v>122</v>
      </c>
      <c r="D87" s="445"/>
      <c r="E87" s="446"/>
      <c r="F87" s="447"/>
      <c r="G87" s="448"/>
      <c r="H87" s="449">
        <f>G87*F87</f>
        <v>0</v>
      </c>
      <c r="I87" s="450">
        <f>X87</f>
        <v>0</v>
      </c>
      <c r="J87" s="405">
        <f>Y87*$K$24</f>
        <v>0</v>
      </c>
      <c r="K87" s="366">
        <f>J87*I87</f>
        <v>0</v>
      </c>
      <c r="L87" s="450"/>
      <c r="N87" s="451">
        <f>M87*L87</f>
        <v>0</v>
      </c>
      <c r="O87" s="455">
        <f>H87+K87+N87</f>
        <v>0</v>
      </c>
      <c r="P87" s="365">
        <f>SUM(H87-AX87)</f>
        <v>0</v>
      </c>
      <c r="Q87" s="10"/>
      <c r="R87" s="452" t="s">
        <v>123</v>
      </c>
      <c r="S87" s="453"/>
      <c r="U87" s="423">
        <f>F87</f>
        <v>0</v>
      </c>
      <c r="V87" s="405">
        <f>G87*$Z$24</f>
        <v>0</v>
      </c>
      <c r="W87" s="366">
        <f>V87*U87</f>
        <v>0</v>
      </c>
      <c r="X87" s="450"/>
      <c r="Z87" s="366">
        <f>Y87*X87</f>
        <v>0</v>
      </c>
      <c r="AA87" s="445">
        <f t="shared" si="146"/>
        <v>0</v>
      </c>
      <c r="AB87" s="448">
        <f t="shared" si="147"/>
        <v>0</v>
      </c>
      <c r="AC87" s="366">
        <f>AB87*AA87</f>
        <v>0</v>
      </c>
      <c r="AD87" s="366">
        <f>W87+Z87+AC87</f>
        <v>0</v>
      </c>
      <c r="AF87" s="365"/>
      <c r="AG87" s="366"/>
      <c r="AH87" s="366"/>
      <c r="AJ87" s="109">
        <f t="shared" si="137"/>
        <v>0</v>
      </c>
      <c r="AK87" s="252">
        <f t="shared" si="138"/>
        <v>0</v>
      </c>
      <c r="AL87" s="419">
        <f t="shared" si="139"/>
        <v>0</v>
      </c>
      <c r="AM87" s="17"/>
      <c r="AN87" s="514"/>
      <c r="AO87" s="514"/>
      <c r="AP87" s="510"/>
      <c r="AQ87" s="375"/>
      <c r="AR87" s="365">
        <f t="shared" si="148"/>
        <v>0</v>
      </c>
      <c r="AS87" s="455"/>
      <c r="AT87" s="456">
        <f>SUMIF(gdlivretrie21!$G$2:$G$386,A87,gdlivretrie21!$H$2:$H$386)</f>
        <v>0</v>
      </c>
      <c r="AU87" s="456">
        <f>SUMIF(gdlivretrie2022!$G$2:$G$386,A87,gdlivretrie2022!$H$2:$H$386)</f>
        <v>0</v>
      </c>
      <c r="AV87" s="365">
        <f>SUM(AT87:AU87)</f>
        <v>0</v>
      </c>
      <c r="AW87" s="404">
        <f>IF(AR87=H87,IF(H87-AV87&gt;0,H87-AV87,0),IF(AR87-AV87&gt;=0,AR87-AV87,0))</f>
        <v>0</v>
      </c>
      <c r="AX87" s="365">
        <f>SUM(AV87:AW87)</f>
        <v>0</v>
      </c>
      <c r="AY87" s="365"/>
      <c r="AZ87" s="10"/>
      <c r="BA87" s="365">
        <f>SUM(AX87:AY87)</f>
        <v>0</v>
      </c>
      <c r="BB87" s="420"/>
      <c r="BD87" s="365"/>
      <c r="BF87" s="365"/>
      <c r="BH87" s="365">
        <f>AX87-SUM(BD87:BG87)</f>
        <v>0</v>
      </c>
      <c r="BI87" s="365">
        <f t="shared" si="149"/>
        <v>0</v>
      </c>
      <c r="BL87" s="365"/>
    </row>
    <row r="88" spans="1:214" ht="15.95" customHeight="1" outlineLevel="2">
      <c r="A88" s="442">
        <v>133111</v>
      </c>
      <c r="B88" s="443"/>
      <c r="C88" s="444" t="s">
        <v>124</v>
      </c>
      <c r="D88" s="445"/>
      <c r="E88" s="663"/>
      <c r="F88" s="447"/>
      <c r="G88" s="448"/>
      <c r="H88" s="449">
        <f t="shared" ref="H88:H89" si="150">G88*F88</f>
        <v>0</v>
      </c>
      <c r="I88" s="450">
        <f t="shared" ref="I88:I89" si="151">X88</f>
        <v>0</v>
      </c>
      <c r="J88" s="405">
        <f t="shared" ref="J88:J89" si="152">Y88*$K$24</f>
        <v>0</v>
      </c>
      <c r="K88" s="366">
        <f t="shared" ref="K88:K89" si="153">J88*I88</f>
        <v>0</v>
      </c>
      <c r="L88" s="450"/>
      <c r="N88" s="451">
        <f t="shared" ref="N88:N89" si="154">M88*L88</f>
        <v>0</v>
      </c>
      <c r="O88" s="455">
        <f t="shared" ref="O88:O89" si="155">H88+K88+N88</f>
        <v>0</v>
      </c>
      <c r="P88" s="365">
        <f>SUM(H88-AX88)</f>
        <v>0</v>
      </c>
      <c r="Q88" s="10"/>
      <c r="R88" s="452" t="s">
        <v>125</v>
      </c>
      <c r="S88" s="453"/>
      <c r="U88" s="423">
        <f>F88</f>
        <v>0</v>
      </c>
      <c r="V88" s="405">
        <f>G88*$Z$24</f>
        <v>0</v>
      </c>
      <c r="W88" s="366">
        <f t="shared" ref="W88:W89" si="156">V88*U88</f>
        <v>0</v>
      </c>
      <c r="X88" s="450"/>
      <c r="Z88" s="366">
        <f t="shared" ref="Z88:Z89" si="157">Y88*X88</f>
        <v>0</v>
      </c>
      <c r="AA88" s="445">
        <f t="shared" si="146"/>
        <v>0</v>
      </c>
      <c r="AB88" s="448">
        <f t="shared" si="147"/>
        <v>0</v>
      </c>
      <c r="AC88" s="366">
        <f t="shared" ref="AC88:AC89" si="158">AB88*AA88</f>
        <v>0</v>
      </c>
      <c r="AD88" s="366">
        <f t="shared" ref="AD88:AD89" si="159">W88+Z88+AC88</f>
        <v>0</v>
      </c>
      <c r="AF88" s="365"/>
      <c r="AG88" s="366"/>
      <c r="AH88" s="366"/>
      <c r="AJ88" s="109">
        <f t="shared" si="137"/>
        <v>0</v>
      </c>
      <c r="AK88" s="252">
        <f t="shared" si="138"/>
        <v>0</v>
      </c>
      <c r="AL88" s="419">
        <f t="shared" si="139"/>
        <v>0</v>
      </c>
      <c r="AN88" s="514"/>
      <c r="AO88" s="514"/>
      <c r="AP88" s="510"/>
      <c r="AQ88" s="375"/>
      <c r="AR88" s="365">
        <f t="shared" si="148"/>
        <v>0</v>
      </c>
      <c r="AS88" s="455"/>
      <c r="AT88" s="456">
        <f>SUMIF(gdlivretrie21!$G$2:$G$386,A88,gdlivretrie21!$H$2:$H$386)</f>
        <v>0</v>
      </c>
      <c r="AU88" s="456">
        <f>SUMIF(gdlivretrie2022!$G$2:$G$386,A88,gdlivretrie2022!$H$2:$H$386)</f>
        <v>0</v>
      </c>
      <c r="AV88" s="365">
        <f>SUM(AT88:AU88)</f>
        <v>0</v>
      </c>
      <c r="AW88" s="404">
        <f>IF(AR88=H88,IF(H88-AV88&gt;0,H88-AV88,0),IF(AR88-AV88&gt;=0,AR88-AV88,0))</f>
        <v>0</v>
      </c>
      <c r="AX88" s="365">
        <f>SUM(AV88:AW88)</f>
        <v>0</v>
      </c>
      <c r="AY88" s="365"/>
      <c r="AZ88" s="10"/>
      <c r="BA88" s="365">
        <f>SUM(AX88:AY88)</f>
        <v>0</v>
      </c>
      <c r="BB88" s="420"/>
      <c r="BD88" s="365"/>
      <c r="BF88" s="365"/>
      <c r="BH88" s="365">
        <f>AX88-SUM(BD88:BG88)</f>
        <v>0</v>
      </c>
      <c r="BI88" s="365">
        <f t="shared" si="149"/>
        <v>0</v>
      </c>
      <c r="BL88" s="365"/>
    </row>
    <row r="89" spans="1:214" ht="15.95" customHeight="1" outlineLevel="2">
      <c r="A89" s="442">
        <v>134111</v>
      </c>
      <c r="B89" s="443"/>
      <c r="C89" s="444" t="s">
        <v>126</v>
      </c>
      <c r="D89" s="445"/>
      <c r="E89" s="446"/>
      <c r="F89" s="447"/>
      <c r="G89" s="448"/>
      <c r="H89" s="449">
        <f t="shared" si="150"/>
        <v>0</v>
      </c>
      <c r="I89" s="450">
        <f t="shared" si="151"/>
        <v>0</v>
      </c>
      <c r="J89" s="405">
        <f t="shared" si="152"/>
        <v>0</v>
      </c>
      <c r="K89" s="366">
        <f t="shared" si="153"/>
        <v>0</v>
      </c>
      <c r="L89" s="450"/>
      <c r="N89" s="451">
        <f t="shared" si="154"/>
        <v>0</v>
      </c>
      <c r="O89" s="455">
        <f t="shared" si="155"/>
        <v>0</v>
      </c>
      <c r="P89" s="365">
        <f>SUM(H89-AX89)</f>
        <v>0</v>
      </c>
      <c r="Q89" s="10"/>
      <c r="R89" s="452" t="s">
        <v>127</v>
      </c>
      <c r="S89" s="453"/>
      <c r="U89" s="423">
        <f>F89</f>
        <v>0</v>
      </c>
      <c r="V89" s="405">
        <f>G89*$Z$24</f>
        <v>0</v>
      </c>
      <c r="W89" s="366">
        <f t="shared" si="156"/>
        <v>0</v>
      </c>
      <c r="X89" s="450"/>
      <c r="Z89" s="366">
        <f t="shared" si="157"/>
        <v>0</v>
      </c>
      <c r="AA89" s="445">
        <f t="shared" si="146"/>
        <v>0</v>
      </c>
      <c r="AB89" s="448">
        <f t="shared" si="147"/>
        <v>0</v>
      </c>
      <c r="AC89" s="366">
        <f t="shared" si="158"/>
        <v>0</v>
      </c>
      <c r="AD89" s="366">
        <f t="shared" si="159"/>
        <v>0</v>
      </c>
      <c r="AF89" s="365"/>
      <c r="AG89" s="366"/>
      <c r="AH89" s="366"/>
      <c r="AJ89" s="109">
        <f t="shared" si="137"/>
        <v>0</v>
      </c>
      <c r="AK89" s="252">
        <f t="shared" si="138"/>
        <v>0</v>
      </c>
      <c r="AL89" s="419">
        <f t="shared" si="139"/>
        <v>0</v>
      </c>
      <c r="AM89" s="17"/>
      <c r="AN89" s="514"/>
      <c r="AO89" s="514"/>
      <c r="AP89" s="510"/>
      <c r="AQ89" s="375"/>
      <c r="AR89" s="365">
        <f t="shared" si="148"/>
        <v>0</v>
      </c>
      <c r="AS89" s="455"/>
      <c r="AT89" s="456">
        <f>SUMIF(gdlivretrie21!$G$2:$G$386,A89,gdlivretrie21!$H$2:$H$386)</f>
        <v>0</v>
      </c>
      <c r="AU89" s="456">
        <f>SUMIF(gdlivretrie2022!$G$2:$G$386,A89,gdlivretrie2022!$H$2:$H$386)</f>
        <v>0</v>
      </c>
      <c r="AV89" s="365">
        <f>SUM(AT89:AU89)</f>
        <v>0</v>
      </c>
      <c r="AW89" s="404">
        <f>IF(AR89=H89,IF(H89-AV89&gt;0,H89-AV89,0),IF(AR89-AV89&gt;=0,AR89-AV89,0))</f>
        <v>0</v>
      </c>
      <c r="AX89" s="365">
        <f>SUM(AV89:AW89)</f>
        <v>0</v>
      </c>
      <c r="AY89" s="365"/>
      <c r="AZ89" s="10"/>
      <c r="BA89" s="365">
        <f>SUM(AX89:AY89)</f>
        <v>0</v>
      </c>
      <c r="BB89" s="420"/>
      <c r="BD89" s="365"/>
      <c r="BF89" s="365"/>
      <c r="BH89" s="365">
        <f>AX89-SUM(BD89:BG89)</f>
        <v>0</v>
      </c>
      <c r="BI89" s="365">
        <f t="shared" si="149"/>
        <v>0</v>
      </c>
      <c r="BL89" s="365"/>
    </row>
    <row r="90" spans="1:214" ht="15.95" customHeight="1" outlineLevel="2">
      <c r="A90" s="442"/>
      <c r="B90" s="443"/>
      <c r="C90" s="444"/>
      <c r="D90" s="445"/>
      <c r="E90" s="446"/>
      <c r="F90" s="447"/>
      <c r="G90" s="448"/>
      <c r="H90" s="449"/>
      <c r="L90" s="450"/>
      <c r="N90" s="451"/>
      <c r="O90" s="455"/>
      <c r="P90" s="365"/>
      <c r="Q90" s="10"/>
      <c r="R90" s="452"/>
      <c r="S90" s="453"/>
      <c r="X90" s="450"/>
      <c r="AA90" s="463"/>
      <c r="AD90" s="366"/>
      <c r="AF90" s="365"/>
      <c r="AG90" s="366"/>
      <c r="AH90" s="366"/>
      <c r="AJ90" s="109">
        <f t="shared" si="137"/>
        <v>0</v>
      </c>
      <c r="AK90" s="252">
        <f t="shared" si="138"/>
        <v>0</v>
      </c>
      <c r="AL90" s="419">
        <f t="shared" si="139"/>
        <v>0</v>
      </c>
      <c r="AN90" s="514"/>
      <c r="AO90" s="514"/>
      <c r="AP90" s="510"/>
      <c r="AQ90" s="375"/>
      <c r="AR90" s="365"/>
      <c r="AS90" s="455"/>
      <c r="AT90" s="365"/>
      <c r="AU90" s="378"/>
      <c r="AV90" s="365"/>
      <c r="AW90" s="378"/>
      <c r="AX90" s="365"/>
      <c r="AY90" s="365"/>
      <c r="AZ90" s="10"/>
      <c r="BA90" s="365"/>
      <c r="BB90" s="420"/>
      <c r="BD90" s="365"/>
      <c r="BF90" s="365"/>
      <c r="BH90" s="365"/>
      <c r="BI90" s="365"/>
      <c r="BL90" s="365"/>
    </row>
    <row r="91" spans="1:214" s="441" customFormat="1" ht="15.95" customHeight="1" outlineLevel="1">
      <c r="A91" s="424">
        <v>14</v>
      </c>
      <c r="B91" s="425"/>
      <c r="C91" s="36" t="s">
        <v>128</v>
      </c>
      <c r="D91" s="631"/>
      <c r="E91" s="632"/>
      <c r="F91" s="633"/>
      <c r="G91" s="634"/>
      <c r="H91" s="94">
        <f>SUM(H93+H106)</f>
        <v>0</v>
      </c>
      <c r="I91" s="633"/>
      <c r="J91" s="634"/>
      <c r="K91" s="426">
        <f>SUM(K93+K106)</f>
        <v>0</v>
      </c>
      <c r="L91" s="633"/>
      <c r="M91" s="634"/>
      <c r="N91" s="94">
        <f>SUM(N93+N106)</f>
        <v>0</v>
      </c>
      <c r="O91" s="94">
        <f>SUM(O93+O106)</f>
        <v>0</v>
      </c>
      <c r="P91" s="8">
        <f>SUM(P93+P106)</f>
        <v>0</v>
      </c>
      <c r="Q91" s="427"/>
      <c r="R91" s="428" t="s">
        <v>129</v>
      </c>
      <c r="S91" s="429"/>
      <c r="T91" s="457"/>
      <c r="U91" s="458"/>
      <c r="V91" s="432"/>
      <c r="W91" s="83">
        <f>SUM(W93+W106)</f>
        <v>0</v>
      </c>
      <c r="X91" s="433"/>
      <c r="Y91" s="432"/>
      <c r="Z91" s="83">
        <f>SUM(Z93+Z106)</f>
        <v>0</v>
      </c>
      <c r="AA91" s="459"/>
      <c r="AB91" s="432"/>
      <c r="AC91" s="83">
        <f>SUM(AC93+AC106)</f>
        <v>0</v>
      </c>
      <c r="AD91" s="83">
        <f>SUM(AD93+AD106)</f>
        <v>0</v>
      </c>
      <c r="AE91" s="427"/>
      <c r="AF91" s="59">
        <f>SUM(AF93+AF106)</f>
        <v>0</v>
      </c>
      <c r="AG91" s="59">
        <f>SUM(AG93+AG106)</f>
        <v>0</v>
      </c>
      <c r="AH91" s="59">
        <f>SUM(AH93+AH106)</f>
        <v>0</v>
      </c>
      <c r="AI91" s="427"/>
      <c r="AJ91" s="434">
        <f t="shared" si="137"/>
        <v>0</v>
      </c>
      <c r="AK91" s="435">
        <f t="shared" si="138"/>
        <v>0</v>
      </c>
      <c r="AL91" s="436">
        <f t="shared" si="139"/>
        <v>0</v>
      </c>
      <c r="AM91" s="17"/>
      <c r="AN91" s="685"/>
      <c r="AO91" s="685"/>
      <c r="AP91" s="696"/>
      <c r="AQ91" s="692"/>
      <c r="AR91" s="8">
        <f>SUM(AR93+AR106)</f>
        <v>0</v>
      </c>
      <c r="AS91" s="460"/>
      <c r="AT91" s="8">
        <f t="shared" ref="AT91:AY91" si="160">SUM(AT93+AT106)</f>
        <v>0</v>
      </c>
      <c r="AU91" s="8">
        <f t="shared" si="160"/>
        <v>0</v>
      </c>
      <c r="AV91" s="8">
        <f t="shared" si="160"/>
        <v>0</v>
      </c>
      <c r="AW91" s="8">
        <f t="shared" si="160"/>
        <v>0</v>
      </c>
      <c r="AX91" s="8">
        <f t="shared" si="160"/>
        <v>0</v>
      </c>
      <c r="AY91" s="8">
        <f t="shared" si="160"/>
        <v>0</v>
      </c>
      <c r="AZ91" s="427"/>
      <c r="BA91" s="437">
        <f>SUM(BA93+BA106)</f>
        <v>0</v>
      </c>
      <c r="BB91" s="438"/>
      <c r="BC91" s="439"/>
      <c r="BD91" s="437">
        <f t="shared" ref="BD91:BI91" si="161">SUM(BD93+BD106)</f>
        <v>0</v>
      </c>
      <c r="BE91" s="440">
        <f t="shared" si="161"/>
        <v>0</v>
      </c>
      <c r="BF91" s="437">
        <f t="shared" si="161"/>
        <v>0</v>
      </c>
      <c r="BG91" s="440">
        <f t="shared" si="161"/>
        <v>0</v>
      </c>
      <c r="BH91" s="437">
        <f t="shared" si="161"/>
        <v>0</v>
      </c>
      <c r="BI91" s="437">
        <f t="shared" si="161"/>
        <v>0</v>
      </c>
      <c r="BJ91" s="439"/>
      <c r="BK91" s="439"/>
      <c r="BL91" s="437">
        <f>SUM(BL93+BL106)</f>
        <v>0</v>
      </c>
      <c r="BM91" s="439"/>
      <c r="BN91" s="439"/>
      <c r="BO91" s="439"/>
      <c r="BP91" s="439"/>
      <c r="BQ91" s="439"/>
      <c r="BR91" s="439"/>
      <c r="BS91" s="439"/>
      <c r="BT91" s="439"/>
      <c r="BU91" s="439"/>
      <c r="BV91" s="439"/>
      <c r="BW91" s="439"/>
      <c r="BX91" s="439"/>
      <c r="BY91" s="439"/>
      <c r="BZ91" s="439"/>
      <c r="CA91" s="439"/>
      <c r="CB91" s="439"/>
      <c r="CC91" s="439"/>
      <c r="CD91" s="439"/>
      <c r="CE91" s="439"/>
      <c r="CF91" s="439"/>
      <c r="CG91" s="439"/>
      <c r="CH91" s="439"/>
      <c r="CI91" s="439"/>
      <c r="CJ91" s="439"/>
      <c r="CK91" s="439"/>
      <c r="CL91" s="439"/>
      <c r="CM91" s="439"/>
      <c r="CN91" s="439"/>
      <c r="CO91" s="439"/>
      <c r="CP91" s="439"/>
      <c r="CQ91" s="439"/>
      <c r="CR91" s="439"/>
      <c r="CS91" s="439"/>
      <c r="CT91" s="439"/>
      <c r="CU91" s="439"/>
      <c r="CV91" s="439"/>
      <c r="CW91" s="439"/>
      <c r="CX91" s="439"/>
      <c r="CY91" s="439"/>
      <c r="CZ91" s="439"/>
      <c r="DA91" s="439"/>
      <c r="DB91" s="439"/>
      <c r="DC91" s="439"/>
      <c r="DD91" s="439"/>
      <c r="DE91" s="439"/>
      <c r="DF91" s="439"/>
      <c r="DG91" s="439"/>
      <c r="DH91" s="439"/>
      <c r="DI91" s="439"/>
      <c r="DJ91" s="439"/>
      <c r="DK91" s="439"/>
      <c r="DL91" s="439"/>
      <c r="DM91" s="439"/>
      <c r="DN91" s="439"/>
      <c r="DO91" s="439"/>
      <c r="DP91" s="439"/>
      <c r="DQ91" s="439"/>
      <c r="DR91" s="439"/>
      <c r="DS91" s="439"/>
      <c r="DT91" s="439"/>
      <c r="DU91" s="439"/>
      <c r="DV91" s="439"/>
      <c r="DW91" s="439"/>
      <c r="DX91" s="439"/>
      <c r="DY91" s="439"/>
      <c r="DZ91" s="439"/>
      <c r="EA91" s="439"/>
      <c r="EB91" s="439"/>
      <c r="EC91" s="439"/>
      <c r="ED91" s="439"/>
      <c r="EE91" s="439"/>
      <c r="EF91" s="439"/>
      <c r="EG91" s="439"/>
      <c r="EH91" s="439"/>
      <c r="EI91" s="439"/>
      <c r="EJ91" s="439"/>
      <c r="EK91" s="439"/>
      <c r="EL91" s="439"/>
      <c r="EM91" s="439"/>
      <c r="EN91" s="439"/>
      <c r="EO91" s="439"/>
      <c r="EP91" s="439"/>
      <c r="EQ91" s="439"/>
      <c r="ER91" s="439"/>
      <c r="ES91" s="439"/>
      <c r="ET91" s="439"/>
      <c r="EU91" s="439"/>
      <c r="EV91" s="439"/>
      <c r="EW91" s="439"/>
      <c r="EX91" s="439"/>
      <c r="EY91" s="439"/>
      <c r="EZ91" s="439"/>
      <c r="FA91" s="439"/>
      <c r="FB91" s="439"/>
      <c r="FC91" s="439"/>
      <c r="FD91" s="439"/>
      <c r="FE91" s="439"/>
      <c r="FF91" s="439"/>
      <c r="FG91" s="439"/>
      <c r="FH91" s="439"/>
      <c r="FI91" s="439"/>
      <c r="FJ91" s="439"/>
      <c r="FK91" s="439"/>
      <c r="FL91" s="439"/>
      <c r="FM91" s="439"/>
      <c r="FN91" s="439"/>
      <c r="FO91" s="439"/>
      <c r="FP91" s="439"/>
      <c r="FQ91" s="439"/>
      <c r="FR91" s="439"/>
      <c r="FS91" s="439"/>
      <c r="FT91" s="439"/>
      <c r="FU91" s="439"/>
      <c r="FV91" s="439"/>
      <c r="FW91" s="439"/>
      <c r="FX91" s="439"/>
      <c r="FY91" s="439"/>
      <c r="FZ91" s="439"/>
      <c r="GA91" s="439"/>
      <c r="GB91" s="439"/>
      <c r="GC91" s="439"/>
      <c r="GD91" s="439"/>
      <c r="GE91" s="439"/>
      <c r="GF91" s="439"/>
      <c r="GG91" s="439"/>
      <c r="GH91" s="439"/>
      <c r="GI91" s="439"/>
      <c r="GJ91" s="439"/>
      <c r="GK91" s="439"/>
      <c r="GL91" s="439"/>
      <c r="GM91" s="439"/>
      <c r="GN91" s="439"/>
      <c r="GO91" s="439"/>
      <c r="GP91" s="439"/>
      <c r="GQ91" s="439"/>
      <c r="GR91" s="439"/>
      <c r="GS91" s="439"/>
      <c r="GT91" s="439"/>
      <c r="GU91" s="439"/>
      <c r="GV91" s="439"/>
      <c r="GW91" s="439"/>
      <c r="GX91" s="439"/>
      <c r="GY91" s="439"/>
      <c r="GZ91" s="439"/>
      <c r="HA91" s="439"/>
      <c r="HB91" s="439"/>
      <c r="HC91" s="439"/>
      <c r="HD91" s="439"/>
      <c r="HE91" s="439"/>
      <c r="HF91" s="439"/>
    </row>
    <row r="92" spans="1:214" ht="15.95" customHeight="1" outlineLevel="2">
      <c r="A92" s="47"/>
      <c r="B92" s="34"/>
      <c r="C92" s="35"/>
      <c r="D92" s="445"/>
      <c r="E92" s="446"/>
      <c r="F92" s="447"/>
      <c r="G92" s="448"/>
      <c r="H92" s="62"/>
      <c r="K92" s="65"/>
      <c r="L92" s="450"/>
      <c r="N92" s="65"/>
      <c r="O92" s="15"/>
      <c r="P92" s="14"/>
      <c r="Q92" s="427"/>
      <c r="R92" s="71"/>
      <c r="S92" s="72"/>
      <c r="T92" s="73"/>
      <c r="W92" s="58"/>
      <c r="X92" s="63"/>
      <c r="Y92" s="64"/>
      <c r="Z92" s="58"/>
      <c r="AA92" s="463"/>
      <c r="AC92" s="58"/>
      <c r="AD92" s="58"/>
      <c r="AE92" s="10"/>
      <c r="AF92" s="14"/>
      <c r="AG92" s="58"/>
      <c r="AH92" s="58"/>
      <c r="AI92" s="10"/>
      <c r="AJ92" s="109">
        <f t="shared" si="137"/>
        <v>0</v>
      </c>
      <c r="AK92" s="252">
        <f t="shared" si="138"/>
        <v>0</v>
      </c>
      <c r="AL92" s="419">
        <f t="shared" si="139"/>
        <v>0</v>
      </c>
      <c r="AN92" s="104"/>
      <c r="AO92" s="104"/>
      <c r="AP92" s="103"/>
      <c r="AQ92" s="17"/>
      <c r="AR92" s="14"/>
      <c r="AS92" s="15"/>
      <c r="AT92" s="14"/>
      <c r="AU92" s="76"/>
      <c r="AV92" s="14"/>
      <c r="AW92" s="76"/>
      <c r="AX92" s="14"/>
      <c r="AY92" s="14"/>
      <c r="AZ92" s="10"/>
      <c r="BA92" s="14"/>
      <c r="BB92" s="420"/>
      <c r="BD92" s="14"/>
      <c r="BE92" s="58"/>
      <c r="BF92" s="14"/>
      <c r="BG92" s="58"/>
      <c r="BH92" s="14"/>
      <c r="BI92" s="14"/>
      <c r="BL92" s="14"/>
    </row>
    <row r="93" spans="1:214" s="480" customFormat="1" ht="15.95" customHeight="1" outlineLevel="2">
      <c r="A93" s="464">
        <v>141</v>
      </c>
      <c r="B93" s="465"/>
      <c r="C93" s="37" t="s">
        <v>130</v>
      </c>
      <c r="D93" s="635"/>
      <c r="E93" s="636"/>
      <c r="F93" s="637"/>
      <c r="G93" s="638"/>
      <c r="H93" s="62">
        <f>SUM(H94:H105)</f>
        <v>0</v>
      </c>
      <c r="I93" s="656"/>
      <c r="J93" s="657"/>
      <c r="K93" s="62">
        <f>SUM(K94:K105)</f>
        <v>0</v>
      </c>
      <c r="L93" s="656"/>
      <c r="M93" s="657"/>
      <c r="N93" s="62">
        <f>SUM(N94:N105)</f>
        <v>0</v>
      </c>
      <c r="O93" s="62">
        <f>SUM(O94:O105)</f>
        <v>0</v>
      </c>
      <c r="P93" s="58">
        <f>SUM(P94:P105)</f>
        <v>0</v>
      </c>
      <c r="Q93" s="427"/>
      <c r="R93" s="468" t="s">
        <v>131</v>
      </c>
      <c r="S93" s="469"/>
      <c r="T93" s="470"/>
      <c r="U93" s="471"/>
      <c r="V93" s="467"/>
      <c r="W93" s="58">
        <f>SUM(W94:W105)</f>
        <v>0</v>
      </c>
      <c r="X93" s="466"/>
      <c r="Y93" s="467"/>
      <c r="Z93" s="58">
        <f>SUM(Z94:Z105)</f>
        <v>0</v>
      </c>
      <c r="AA93" s="472"/>
      <c r="AB93" s="467"/>
      <c r="AC93" s="58">
        <f>SUM(AC94:AC105)</f>
        <v>0</v>
      </c>
      <c r="AD93" s="58">
        <f>SUM(AD94:AD105)</f>
        <v>0</v>
      </c>
      <c r="AE93" s="473"/>
      <c r="AF93" s="14">
        <f>SUM(AF94:AF105)</f>
        <v>0</v>
      </c>
      <c r="AG93" s="58">
        <f>SUM(AG94:AG105)</f>
        <v>0</v>
      </c>
      <c r="AH93" s="58">
        <f>SUM(AH94:AH105)</f>
        <v>0</v>
      </c>
      <c r="AI93" s="473"/>
      <c r="AJ93" s="474">
        <f t="shared" si="137"/>
        <v>0</v>
      </c>
      <c r="AK93" s="475">
        <f t="shared" si="138"/>
        <v>0</v>
      </c>
      <c r="AL93" s="476">
        <f t="shared" si="139"/>
        <v>0</v>
      </c>
      <c r="AM93" s="17"/>
      <c r="AN93" s="492"/>
      <c r="AO93" s="492"/>
      <c r="AP93" s="697"/>
      <c r="AQ93" s="686"/>
      <c r="AR93" s="14">
        <f t="shared" ref="AR93" si="162">SUM(AR94:AR105)</f>
        <v>0</v>
      </c>
      <c r="AS93" s="477"/>
      <c r="AT93" s="58">
        <f>SUM(AT94:AT105)</f>
        <v>0</v>
      </c>
      <c r="AU93" s="58">
        <f>SUM(AU94:AU105)</f>
        <v>0</v>
      </c>
      <c r="AV93" s="58">
        <f t="shared" ref="AV93" si="163">SUM(AV94:AV105)</f>
        <v>0</v>
      </c>
      <c r="AW93" s="58">
        <f>SUM(AW94:AW105)</f>
        <v>0</v>
      </c>
      <c r="AX93" s="58">
        <f>SUM(AX94:AX105)</f>
        <v>0</v>
      </c>
      <c r="AY93" s="58">
        <f>SUM(AY94:AY105)</f>
        <v>0</v>
      </c>
      <c r="AZ93" s="473"/>
      <c r="BA93" s="14">
        <f>SUM(BA94:BA105)</f>
        <v>0</v>
      </c>
      <c r="BB93" s="478"/>
      <c r="BC93" s="479"/>
      <c r="BD93" s="14">
        <f t="shared" ref="BD93:BI93" si="164">SUM(BD94:BD105)</f>
        <v>0</v>
      </c>
      <c r="BE93" s="58">
        <f t="shared" si="164"/>
        <v>0</v>
      </c>
      <c r="BF93" s="58">
        <f t="shared" si="164"/>
        <v>0</v>
      </c>
      <c r="BG93" s="58">
        <f t="shared" si="164"/>
        <v>0</v>
      </c>
      <c r="BH93" s="58">
        <f t="shared" si="164"/>
        <v>0</v>
      </c>
      <c r="BI93" s="58">
        <f t="shared" si="164"/>
        <v>0</v>
      </c>
      <c r="BJ93" s="479"/>
      <c r="BK93" s="479"/>
      <c r="BL93" s="14">
        <f t="shared" ref="BL93" si="165">SUM(BL94:BL105)</f>
        <v>0</v>
      </c>
      <c r="BM93" s="479"/>
      <c r="BN93" s="479"/>
      <c r="BO93" s="479"/>
      <c r="BP93" s="479"/>
      <c r="BQ93" s="479"/>
      <c r="BR93" s="479"/>
      <c r="BS93" s="479"/>
      <c r="BT93" s="479"/>
      <c r="BU93" s="479"/>
      <c r="BV93" s="479"/>
      <c r="BW93" s="479"/>
      <c r="BX93" s="479"/>
      <c r="BY93" s="479"/>
      <c r="BZ93" s="479"/>
      <c r="CA93" s="479"/>
      <c r="CB93" s="479"/>
      <c r="CC93" s="479"/>
      <c r="CD93" s="479"/>
      <c r="CE93" s="479"/>
      <c r="CF93" s="479"/>
      <c r="CG93" s="479"/>
      <c r="CH93" s="479"/>
      <c r="CI93" s="479"/>
      <c r="CJ93" s="479"/>
      <c r="CK93" s="479"/>
      <c r="CL93" s="479"/>
      <c r="CM93" s="479"/>
      <c r="CN93" s="479"/>
      <c r="CO93" s="479"/>
      <c r="CP93" s="479"/>
      <c r="CQ93" s="479"/>
      <c r="CR93" s="479"/>
      <c r="CS93" s="479"/>
      <c r="CT93" s="479"/>
      <c r="CU93" s="479"/>
      <c r="CV93" s="479"/>
      <c r="CW93" s="479"/>
      <c r="CX93" s="479"/>
      <c r="CY93" s="479"/>
      <c r="CZ93" s="479"/>
      <c r="DA93" s="479"/>
      <c r="DB93" s="479"/>
      <c r="DC93" s="479"/>
      <c r="DD93" s="479"/>
      <c r="DE93" s="479"/>
      <c r="DF93" s="479"/>
      <c r="DG93" s="479"/>
      <c r="DH93" s="479"/>
      <c r="DI93" s="479"/>
      <c r="DJ93" s="479"/>
      <c r="DK93" s="479"/>
      <c r="DL93" s="479"/>
      <c r="DM93" s="479"/>
      <c r="DN93" s="479"/>
      <c r="DO93" s="479"/>
      <c r="DP93" s="479"/>
      <c r="DQ93" s="479"/>
      <c r="DR93" s="479"/>
      <c r="DS93" s="479"/>
      <c r="DT93" s="479"/>
      <c r="DU93" s="479"/>
      <c r="DV93" s="479"/>
      <c r="DW93" s="479"/>
      <c r="DX93" s="479"/>
      <c r="DY93" s="479"/>
      <c r="DZ93" s="479"/>
      <c r="EA93" s="479"/>
      <c r="EB93" s="479"/>
      <c r="EC93" s="479"/>
      <c r="ED93" s="479"/>
      <c r="EE93" s="479"/>
      <c r="EF93" s="479"/>
      <c r="EG93" s="479"/>
      <c r="EH93" s="479"/>
      <c r="EI93" s="479"/>
      <c r="EJ93" s="479"/>
      <c r="EK93" s="479"/>
      <c r="EL93" s="479"/>
      <c r="EM93" s="479"/>
      <c r="EN93" s="479"/>
      <c r="EO93" s="479"/>
      <c r="EP93" s="479"/>
      <c r="EQ93" s="479"/>
      <c r="ER93" s="479"/>
      <c r="ES93" s="479"/>
      <c r="ET93" s="479"/>
      <c r="EU93" s="479"/>
      <c r="EV93" s="479"/>
      <c r="EW93" s="479"/>
      <c r="EX93" s="479"/>
      <c r="EY93" s="479"/>
      <c r="EZ93" s="479"/>
      <c r="FA93" s="479"/>
      <c r="FB93" s="479"/>
      <c r="FC93" s="479"/>
      <c r="FD93" s="479"/>
      <c r="FE93" s="479"/>
      <c r="FF93" s="479"/>
      <c r="FG93" s="479"/>
      <c r="FH93" s="479"/>
      <c r="FI93" s="479"/>
      <c r="FJ93" s="479"/>
      <c r="FK93" s="479"/>
      <c r="FL93" s="479"/>
      <c r="FM93" s="479"/>
      <c r="FN93" s="479"/>
      <c r="FO93" s="479"/>
      <c r="FP93" s="479"/>
      <c r="FQ93" s="479"/>
      <c r="FR93" s="479"/>
      <c r="FS93" s="479"/>
      <c r="FT93" s="479"/>
      <c r="FU93" s="479"/>
      <c r="FV93" s="479"/>
      <c r="FW93" s="479"/>
      <c r="FX93" s="479"/>
      <c r="FY93" s="479"/>
      <c r="FZ93" s="479"/>
      <c r="GA93" s="479"/>
      <c r="GB93" s="479"/>
      <c r="GC93" s="479"/>
      <c r="GD93" s="479"/>
      <c r="GE93" s="479"/>
      <c r="GF93" s="479"/>
      <c r="GG93" s="479"/>
      <c r="GH93" s="479"/>
      <c r="GI93" s="479"/>
      <c r="GJ93" s="479"/>
      <c r="GK93" s="479"/>
      <c r="GL93" s="479"/>
      <c r="GM93" s="479"/>
      <c r="GN93" s="479"/>
      <c r="GO93" s="479"/>
      <c r="GP93" s="479"/>
      <c r="GQ93" s="479"/>
      <c r="GR93" s="479"/>
      <c r="GS93" s="479"/>
      <c r="GT93" s="479"/>
      <c r="GU93" s="479"/>
      <c r="GV93" s="479"/>
      <c r="GW93" s="479"/>
      <c r="GX93" s="479"/>
      <c r="GY93" s="479"/>
      <c r="GZ93" s="479"/>
      <c r="HA93" s="479"/>
      <c r="HB93" s="479"/>
      <c r="HC93" s="479"/>
      <c r="HD93" s="479"/>
      <c r="HE93" s="479"/>
      <c r="HF93" s="479"/>
    </row>
    <row r="94" spans="1:214" ht="15.95" customHeight="1" outlineLevel="3">
      <c r="A94" s="442"/>
      <c r="B94" s="443"/>
      <c r="C94" s="444"/>
      <c r="D94" s="445"/>
      <c r="E94" s="446"/>
      <c r="F94" s="447"/>
      <c r="G94" s="448"/>
      <c r="H94" s="449"/>
      <c r="K94" s="451"/>
      <c r="L94" s="450"/>
      <c r="N94" s="451"/>
      <c r="O94" s="62"/>
      <c r="P94" s="365"/>
      <c r="Q94" s="427"/>
      <c r="R94" s="452"/>
      <c r="S94" s="453"/>
      <c r="X94" s="450"/>
      <c r="AA94" s="445"/>
      <c r="AB94" s="448"/>
      <c r="AD94" s="366"/>
      <c r="AF94" s="365"/>
      <c r="AG94" s="366"/>
      <c r="AH94" s="366"/>
      <c r="AJ94" s="109"/>
      <c r="AK94" s="252"/>
      <c r="AL94" s="419"/>
      <c r="AN94" s="514"/>
      <c r="AO94" s="514"/>
      <c r="AP94" s="510"/>
      <c r="AQ94" s="375"/>
      <c r="AR94" s="365"/>
      <c r="AS94" s="455"/>
      <c r="AT94" s="456"/>
      <c r="AU94" s="456"/>
      <c r="AV94" s="365"/>
      <c r="AW94" s="404"/>
      <c r="AX94" s="365"/>
      <c r="AY94" s="365"/>
      <c r="AZ94" s="10"/>
      <c r="BA94" s="365"/>
      <c r="BB94" s="420"/>
      <c r="BD94" s="365"/>
      <c r="BF94" s="365"/>
      <c r="BH94" s="365"/>
      <c r="BI94" s="365"/>
      <c r="BL94" s="365"/>
    </row>
    <row r="95" spans="1:214" ht="15.95" customHeight="1" outlineLevel="3">
      <c r="A95" s="442">
        <v>141111</v>
      </c>
      <c r="B95" s="443"/>
      <c r="C95" s="444" t="s">
        <v>132</v>
      </c>
      <c r="D95" s="445"/>
      <c r="E95" s="446"/>
      <c r="F95" s="447"/>
      <c r="G95" s="448"/>
      <c r="H95" s="449">
        <f t="shared" ref="H95" si="166">G95*F95</f>
        <v>0</v>
      </c>
      <c r="I95" s="450">
        <f t="shared" ref="I95" si="167">X95</f>
        <v>0</v>
      </c>
      <c r="J95" s="405">
        <f t="shared" ref="J95" si="168">Y95*$K$24</f>
        <v>0</v>
      </c>
      <c r="K95" s="451">
        <f>J95*I95</f>
        <v>0</v>
      </c>
      <c r="L95" s="450"/>
      <c r="N95" s="451">
        <f t="shared" ref="N95" si="169">M95*L95</f>
        <v>0</v>
      </c>
      <c r="O95" s="455">
        <f t="shared" ref="O95" si="170">H95+K95+N95</f>
        <v>0</v>
      </c>
      <c r="P95" s="365">
        <f t="shared" ref="P95:P104" si="171">SUM(H95-AX95)</f>
        <v>0</v>
      </c>
      <c r="Q95" s="427"/>
      <c r="R95" s="452" t="s">
        <v>133</v>
      </c>
      <c r="S95" s="453"/>
      <c r="U95" s="423">
        <f t="shared" ref="U95" si="172">F95</f>
        <v>0</v>
      </c>
      <c r="V95" s="405">
        <f t="shared" ref="V95" si="173">G95*$Z$24</f>
        <v>0</v>
      </c>
      <c r="W95" s="366">
        <f t="shared" ref="W95" si="174">V95*U95</f>
        <v>0</v>
      </c>
      <c r="X95" s="450"/>
      <c r="Z95" s="366">
        <f>Y95*X95</f>
        <v>0</v>
      </c>
      <c r="AA95" s="445">
        <f t="shared" ref="AA95" si="175">L95</f>
        <v>0</v>
      </c>
      <c r="AB95" s="448">
        <f t="shared" ref="AB95" si="176">M95*$Z$24</f>
        <v>0</v>
      </c>
      <c r="AC95" s="366">
        <f t="shared" ref="AC95" si="177">AB95*AA95</f>
        <v>0</v>
      </c>
      <c r="AD95" s="366">
        <f t="shared" ref="AD95" si="178">W95+Z95+AC95</f>
        <v>0</v>
      </c>
      <c r="AF95" s="365"/>
      <c r="AG95" s="366"/>
      <c r="AH95" s="366"/>
      <c r="AJ95" s="109">
        <f t="shared" ref="AJ95" si="179">F95*G95</f>
        <v>0</v>
      </c>
      <c r="AK95" s="252">
        <f t="shared" ref="AK95" si="180">I95*J95</f>
        <v>0</v>
      </c>
      <c r="AL95" s="419">
        <f t="shared" ref="AL95" si="181">L95*M95</f>
        <v>0</v>
      </c>
      <c r="AN95" s="514"/>
      <c r="AO95" s="514"/>
      <c r="AP95" s="510"/>
      <c r="AQ95" s="375"/>
      <c r="AR95" s="365">
        <f t="shared" ref="AR95:AR104" si="182">AP95*AQ95</f>
        <v>0</v>
      </c>
      <c r="AS95" s="455"/>
      <c r="AT95" s="456">
        <f>SUMIF(gdlivretrie21!$G$2:$G$386,A95,gdlivretrie21!$H$2:$H$386)</f>
        <v>0</v>
      </c>
      <c r="AU95" s="456">
        <f>SUMIF(gdlivretrie2022!$G$2:$G$386,A95,gdlivretrie2022!$H$2:$H$386)</f>
        <v>0</v>
      </c>
      <c r="AV95" s="365">
        <f t="shared" ref="AV95" si="183">SUM(AT95:AU95)</f>
        <v>0</v>
      </c>
      <c r="AW95" s="404">
        <f t="shared" ref="AW95:AW104" si="184">IF(AR95=H95,IF(H95-AV95&gt;0,H95-AV95,0),IF(AR95-AV95&gt;=0,AR95-AV95,0))</f>
        <v>0</v>
      </c>
      <c r="AX95" s="365">
        <f t="shared" ref="AX95" si="185">SUM(AV95:AW95)</f>
        <v>0</v>
      </c>
      <c r="AY95" s="365"/>
      <c r="AZ95" s="10"/>
      <c r="BA95" s="365">
        <f t="shared" ref="BA95:BA104" si="186">SUM(AX95:AY95)</f>
        <v>0</v>
      </c>
      <c r="BB95" s="420"/>
      <c r="BD95" s="365"/>
      <c r="BF95" s="365"/>
      <c r="BH95" s="365">
        <f t="shared" ref="BH95:BH104" si="187">AX95-SUM(BD95:BG95)</f>
        <v>0</v>
      </c>
      <c r="BI95" s="365">
        <f t="shared" ref="BI95" si="188">SUM(BD95:BH95)</f>
        <v>0</v>
      </c>
      <c r="BL95" s="365"/>
    </row>
    <row r="96" spans="1:214" ht="15.95" customHeight="1" outlineLevel="3">
      <c r="A96" s="442">
        <v>141112</v>
      </c>
      <c r="B96" s="443"/>
      <c r="C96" s="444" t="s">
        <v>134</v>
      </c>
      <c r="D96" s="445"/>
      <c r="E96" s="446"/>
      <c r="F96" s="447"/>
      <c r="G96" s="448"/>
      <c r="H96" s="449">
        <f t="shared" ref="H96:H104" si="189">G96*F96</f>
        <v>0</v>
      </c>
      <c r="I96" s="450">
        <f t="shared" ref="I96:I104" si="190">X96</f>
        <v>0</v>
      </c>
      <c r="J96" s="405">
        <f t="shared" ref="J96:J104" si="191">Y96*$K$24</f>
        <v>0</v>
      </c>
      <c r="K96" s="451">
        <f t="shared" ref="K96:K104" si="192">J96*I96</f>
        <v>0</v>
      </c>
      <c r="L96" s="450"/>
      <c r="N96" s="451">
        <f t="shared" ref="N96:N104" si="193">M96*L96</f>
        <v>0</v>
      </c>
      <c r="O96" s="455">
        <f t="shared" ref="O96:O104" si="194">H96+K96+N96</f>
        <v>0</v>
      </c>
      <c r="P96" s="365">
        <f t="shared" si="171"/>
        <v>0</v>
      </c>
      <c r="Q96" s="427"/>
      <c r="R96" s="452" t="s">
        <v>133</v>
      </c>
      <c r="S96" s="453"/>
      <c r="U96" s="423">
        <f t="shared" ref="U96:U104" si="195">F96</f>
        <v>0</v>
      </c>
      <c r="V96" s="405">
        <f t="shared" ref="V96:V104" si="196">G96*$Z$24</f>
        <v>0</v>
      </c>
      <c r="W96" s="366">
        <f t="shared" ref="W96:W101" si="197">V96*U96</f>
        <v>0</v>
      </c>
      <c r="X96" s="450"/>
      <c r="Z96" s="366">
        <f t="shared" ref="Z96:Z99" si="198">Y96*X96</f>
        <v>0</v>
      </c>
      <c r="AA96" s="445">
        <f t="shared" ref="AA96:AA104" si="199">L96</f>
        <v>0</v>
      </c>
      <c r="AB96" s="448">
        <f t="shared" ref="AB96:AB104" si="200">M96*$Z$24</f>
        <v>0</v>
      </c>
      <c r="AC96" s="366">
        <f t="shared" ref="AC96:AC104" si="201">AB96*AA96</f>
        <v>0</v>
      </c>
      <c r="AD96" s="366">
        <f t="shared" ref="AD96:AD104" si="202">W96+Z96+AC96</f>
        <v>0</v>
      </c>
      <c r="AF96" s="365"/>
      <c r="AG96" s="366"/>
      <c r="AH96" s="366"/>
      <c r="AJ96" s="109">
        <f t="shared" si="137"/>
        <v>0</v>
      </c>
      <c r="AK96" s="252">
        <f t="shared" si="138"/>
        <v>0</v>
      </c>
      <c r="AL96" s="419">
        <f t="shared" si="139"/>
        <v>0</v>
      </c>
      <c r="AM96" s="17"/>
      <c r="AN96" s="514"/>
      <c r="AO96" s="514"/>
      <c r="AP96" s="510"/>
      <c r="AQ96" s="375"/>
      <c r="AR96" s="365">
        <f t="shared" si="182"/>
        <v>0</v>
      </c>
      <c r="AS96" s="455"/>
      <c r="AT96" s="456">
        <f>SUMIF(gdlivretrie21!$G$2:$G$386,A96,gdlivretrie21!$H$2:$H$386)</f>
        <v>0</v>
      </c>
      <c r="AU96" s="456">
        <f>SUMIF(gdlivretrie2022!$G$2:$G$386,A96,gdlivretrie2022!$H$2:$H$386)</f>
        <v>0</v>
      </c>
      <c r="AV96" s="365">
        <f t="shared" ref="AV96:AV104" si="203">SUM(AT96:AU96)</f>
        <v>0</v>
      </c>
      <c r="AW96" s="404">
        <f t="shared" si="184"/>
        <v>0</v>
      </c>
      <c r="AX96" s="365">
        <f t="shared" ref="AX96:AX104" si="204">SUM(AV96:AW96)</f>
        <v>0</v>
      </c>
      <c r="AY96" s="365"/>
      <c r="AZ96" s="10"/>
      <c r="BA96" s="365">
        <f t="shared" si="186"/>
        <v>0</v>
      </c>
      <c r="BB96" s="420"/>
      <c r="BD96" s="365"/>
      <c r="BF96" s="365"/>
      <c r="BH96" s="365">
        <f t="shared" si="187"/>
        <v>0</v>
      </c>
      <c r="BI96" s="365">
        <f t="shared" ref="BI96:BI104" si="205">SUM(BD96:BH96)</f>
        <v>0</v>
      </c>
      <c r="BL96" s="365"/>
    </row>
    <row r="97" spans="1:214" ht="15.95" customHeight="1" outlineLevel="3">
      <c r="A97" s="442">
        <v>141211</v>
      </c>
      <c r="B97" s="443"/>
      <c r="C97" s="444" t="s">
        <v>135</v>
      </c>
      <c r="D97" s="445"/>
      <c r="E97" s="446"/>
      <c r="F97" s="447"/>
      <c r="G97" s="448"/>
      <c r="H97" s="449">
        <f t="shared" si="189"/>
        <v>0</v>
      </c>
      <c r="I97" s="450">
        <f t="shared" si="190"/>
        <v>0</v>
      </c>
      <c r="J97" s="405">
        <f t="shared" si="191"/>
        <v>0</v>
      </c>
      <c r="K97" s="451">
        <f t="shared" si="192"/>
        <v>0</v>
      </c>
      <c r="L97" s="450"/>
      <c r="N97" s="451">
        <f t="shared" si="193"/>
        <v>0</v>
      </c>
      <c r="O97" s="455">
        <f t="shared" si="194"/>
        <v>0</v>
      </c>
      <c r="P97" s="365">
        <f t="shared" si="171"/>
        <v>0</v>
      </c>
      <c r="Q97" s="427"/>
      <c r="R97" s="452" t="s">
        <v>136</v>
      </c>
      <c r="S97" s="453"/>
      <c r="U97" s="423">
        <f t="shared" si="195"/>
        <v>0</v>
      </c>
      <c r="V97" s="405">
        <f t="shared" si="196"/>
        <v>0</v>
      </c>
      <c r="W97" s="366">
        <f t="shared" si="197"/>
        <v>0</v>
      </c>
      <c r="X97" s="450"/>
      <c r="Z97" s="366">
        <f t="shared" si="198"/>
        <v>0</v>
      </c>
      <c r="AA97" s="445">
        <f t="shared" si="199"/>
        <v>0</v>
      </c>
      <c r="AB97" s="448">
        <f t="shared" si="200"/>
        <v>0</v>
      </c>
      <c r="AC97" s="366">
        <f t="shared" si="201"/>
        <v>0</v>
      </c>
      <c r="AD97" s="366">
        <f t="shared" si="202"/>
        <v>0</v>
      </c>
      <c r="AF97" s="365"/>
      <c r="AG97" s="366"/>
      <c r="AH97" s="366"/>
      <c r="AJ97" s="109">
        <f t="shared" si="137"/>
        <v>0</v>
      </c>
      <c r="AK97" s="252">
        <f t="shared" si="138"/>
        <v>0</v>
      </c>
      <c r="AL97" s="419">
        <f t="shared" si="139"/>
        <v>0</v>
      </c>
      <c r="AN97" s="514"/>
      <c r="AO97" s="514"/>
      <c r="AP97" s="510"/>
      <c r="AQ97" s="375"/>
      <c r="AR97" s="365">
        <f t="shared" si="182"/>
        <v>0</v>
      </c>
      <c r="AS97" s="455"/>
      <c r="AT97" s="456">
        <f>SUMIF(gdlivretrie21!$G$2:$G$386,A97,gdlivretrie21!$H$2:$H$386)</f>
        <v>0</v>
      </c>
      <c r="AU97" s="456">
        <f>SUMIF(gdlivretrie2022!$G$2:$G$386,A97,gdlivretrie2022!$H$2:$H$386)</f>
        <v>0</v>
      </c>
      <c r="AV97" s="365">
        <f t="shared" si="203"/>
        <v>0</v>
      </c>
      <c r="AW97" s="404">
        <f t="shared" si="184"/>
        <v>0</v>
      </c>
      <c r="AX97" s="365">
        <f t="shared" si="204"/>
        <v>0</v>
      </c>
      <c r="AY97" s="365"/>
      <c r="AZ97" s="10"/>
      <c r="BA97" s="365">
        <f t="shared" si="186"/>
        <v>0</v>
      </c>
      <c r="BB97" s="420"/>
      <c r="BD97" s="365"/>
      <c r="BF97" s="365"/>
      <c r="BH97" s="365">
        <f t="shared" si="187"/>
        <v>0</v>
      </c>
      <c r="BI97" s="365">
        <f t="shared" si="205"/>
        <v>0</v>
      </c>
      <c r="BL97" s="365"/>
    </row>
    <row r="98" spans="1:214" ht="15.95" customHeight="1" outlineLevel="3">
      <c r="A98" s="442">
        <v>141311</v>
      </c>
      <c r="B98" s="443"/>
      <c r="C98" s="444" t="s">
        <v>137</v>
      </c>
      <c r="D98" s="445"/>
      <c r="E98" s="446"/>
      <c r="F98" s="447"/>
      <c r="G98" s="448"/>
      <c r="H98" s="449">
        <f t="shared" si="189"/>
        <v>0</v>
      </c>
      <c r="I98" s="450">
        <f t="shared" si="190"/>
        <v>0</v>
      </c>
      <c r="J98" s="405">
        <f t="shared" si="191"/>
        <v>0</v>
      </c>
      <c r="K98" s="451">
        <f t="shared" si="192"/>
        <v>0</v>
      </c>
      <c r="L98" s="450"/>
      <c r="N98" s="451">
        <f t="shared" si="193"/>
        <v>0</v>
      </c>
      <c r="O98" s="455">
        <f t="shared" si="194"/>
        <v>0</v>
      </c>
      <c r="P98" s="365">
        <f t="shared" si="171"/>
        <v>0</v>
      </c>
      <c r="Q98" s="427"/>
      <c r="R98" s="452" t="s">
        <v>138</v>
      </c>
      <c r="S98" s="453"/>
      <c r="U98" s="423">
        <f t="shared" si="195"/>
        <v>0</v>
      </c>
      <c r="V98" s="405">
        <f t="shared" si="196"/>
        <v>0</v>
      </c>
      <c r="W98" s="366">
        <f t="shared" si="197"/>
        <v>0</v>
      </c>
      <c r="X98" s="450"/>
      <c r="Z98" s="366">
        <f t="shared" si="198"/>
        <v>0</v>
      </c>
      <c r="AA98" s="445">
        <f t="shared" si="199"/>
        <v>0</v>
      </c>
      <c r="AB98" s="448">
        <f t="shared" si="200"/>
        <v>0</v>
      </c>
      <c r="AC98" s="366">
        <f t="shared" si="201"/>
        <v>0</v>
      </c>
      <c r="AD98" s="366">
        <f t="shared" si="202"/>
        <v>0</v>
      </c>
      <c r="AF98" s="365"/>
      <c r="AG98" s="366"/>
      <c r="AH98" s="366"/>
      <c r="AJ98" s="109">
        <f t="shared" si="137"/>
        <v>0</v>
      </c>
      <c r="AK98" s="252">
        <f t="shared" si="138"/>
        <v>0</v>
      </c>
      <c r="AL98" s="419">
        <f t="shared" si="139"/>
        <v>0</v>
      </c>
      <c r="AM98" s="17"/>
      <c r="AN98" s="514"/>
      <c r="AO98" s="514"/>
      <c r="AP98" s="510"/>
      <c r="AQ98" s="375"/>
      <c r="AR98" s="365">
        <f t="shared" si="182"/>
        <v>0</v>
      </c>
      <c r="AS98" s="455"/>
      <c r="AT98" s="456">
        <f>SUMIF(gdlivretrie21!$G$2:$G$386,A98,gdlivretrie21!$H$2:$H$386)</f>
        <v>0</v>
      </c>
      <c r="AU98" s="456">
        <f>SUMIF(gdlivretrie2022!$G$2:$G$386,A98,gdlivretrie2022!$H$2:$H$386)</f>
        <v>0</v>
      </c>
      <c r="AV98" s="365">
        <f t="shared" si="203"/>
        <v>0</v>
      </c>
      <c r="AW98" s="404">
        <f t="shared" si="184"/>
        <v>0</v>
      </c>
      <c r="AX98" s="365">
        <f t="shared" si="204"/>
        <v>0</v>
      </c>
      <c r="AY98" s="365"/>
      <c r="AZ98" s="10"/>
      <c r="BA98" s="365">
        <f t="shared" si="186"/>
        <v>0</v>
      </c>
      <c r="BB98" s="420"/>
      <c r="BD98" s="365"/>
      <c r="BF98" s="365"/>
      <c r="BH98" s="365">
        <f t="shared" si="187"/>
        <v>0</v>
      </c>
      <c r="BI98" s="365">
        <f t="shared" si="205"/>
        <v>0</v>
      </c>
      <c r="BL98" s="365"/>
    </row>
    <row r="99" spans="1:214" ht="15.95" customHeight="1" outlineLevel="3">
      <c r="A99" s="442">
        <v>141411</v>
      </c>
      <c r="B99" s="443"/>
      <c r="C99" s="444" t="s">
        <v>139</v>
      </c>
      <c r="D99" s="445"/>
      <c r="E99" s="446"/>
      <c r="F99" s="447"/>
      <c r="G99" s="448"/>
      <c r="H99" s="449">
        <f t="shared" si="189"/>
        <v>0</v>
      </c>
      <c r="I99" s="450">
        <f t="shared" si="190"/>
        <v>0</v>
      </c>
      <c r="J99" s="405">
        <f t="shared" si="191"/>
        <v>0</v>
      </c>
      <c r="K99" s="451">
        <f t="shared" si="192"/>
        <v>0</v>
      </c>
      <c r="L99" s="450"/>
      <c r="N99" s="451">
        <f t="shared" si="193"/>
        <v>0</v>
      </c>
      <c r="O99" s="455">
        <f t="shared" si="194"/>
        <v>0</v>
      </c>
      <c r="P99" s="365">
        <f t="shared" si="171"/>
        <v>0</v>
      </c>
      <c r="Q99" s="427"/>
      <c r="R99" s="452" t="s">
        <v>140</v>
      </c>
      <c r="S99" s="453"/>
      <c r="U99" s="423">
        <f t="shared" si="195"/>
        <v>0</v>
      </c>
      <c r="V99" s="405">
        <f t="shared" si="196"/>
        <v>0</v>
      </c>
      <c r="W99" s="366">
        <f t="shared" si="197"/>
        <v>0</v>
      </c>
      <c r="X99" s="450"/>
      <c r="Z99" s="366">
        <f t="shared" si="198"/>
        <v>0</v>
      </c>
      <c r="AA99" s="445">
        <f t="shared" si="199"/>
        <v>0</v>
      </c>
      <c r="AB99" s="448">
        <f t="shared" si="200"/>
        <v>0</v>
      </c>
      <c r="AC99" s="366">
        <f t="shared" si="201"/>
        <v>0</v>
      </c>
      <c r="AD99" s="366">
        <f t="shared" si="202"/>
        <v>0</v>
      </c>
      <c r="AF99" s="365"/>
      <c r="AG99" s="366"/>
      <c r="AH99" s="366"/>
      <c r="AJ99" s="109">
        <f t="shared" si="137"/>
        <v>0</v>
      </c>
      <c r="AK99" s="252">
        <f t="shared" si="138"/>
        <v>0</v>
      </c>
      <c r="AL99" s="419">
        <f t="shared" si="139"/>
        <v>0</v>
      </c>
      <c r="AN99" s="514"/>
      <c r="AO99" s="514"/>
      <c r="AP99" s="510"/>
      <c r="AQ99" s="375"/>
      <c r="AR99" s="365">
        <f t="shared" si="182"/>
        <v>0</v>
      </c>
      <c r="AS99" s="455"/>
      <c r="AT99" s="456">
        <f>SUMIF(gdlivretrie21!$G$2:$G$386,A99,gdlivretrie21!$H$2:$H$386)</f>
        <v>0</v>
      </c>
      <c r="AU99" s="456">
        <f>SUMIF(gdlivretrie2022!$G$2:$G$386,A99,gdlivretrie2022!$H$2:$H$386)</f>
        <v>0</v>
      </c>
      <c r="AV99" s="365">
        <f t="shared" si="203"/>
        <v>0</v>
      </c>
      <c r="AW99" s="404">
        <f t="shared" si="184"/>
        <v>0</v>
      </c>
      <c r="AX99" s="365">
        <f t="shared" si="204"/>
        <v>0</v>
      </c>
      <c r="AY99" s="365"/>
      <c r="AZ99" s="10"/>
      <c r="BA99" s="365">
        <f t="shared" si="186"/>
        <v>0</v>
      </c>
      <c r="BB99" s="420"/>
      <c r="BD99" s="365"/>
      <c r="BF99" s="365"/>
      <c r="BH99" s="365">
        <f t="shared" si="187"/>
        <v>0</v>
      </c>
      <c r="BI99" s="365">
        <f t="shared" si="205"/>
        <v>0</v>
      </c>
      <c r="BL99" s="365"/>
    </row>
    <row r="100" spans="1:214" ht="15.95" customHeight="1" outlineLevel="3">
      <c r="A100" s="442">
        <v>141511</v>
      </c>
      <c r="B100" s="443"/>
      <c r="C100" s="671" t="s">
        <v>1657</v>
      </c>
      <c r="D100" s="445"/>
      <c r="E100" s="446"/>
      <c r="F100" s="447"/>
      <c r="G100" s="448"/>
      <c r="H100" s="449">
        <f t="shared" si="189"/>
        <v>0</v>
      </c>
      <c r="I100" s="450">
        <f t="shared" si="190"/>
        <v>0</v>
      </c>
      <c r="J100" s="405">
        <f t="shared" si="191"/>
        <v>0</v>
      </c>
      <c r="K100" s="451">
        <f>J100*I100</f>
        <v>0</v>
      </c>
      <c r="L100" s="450"/>
      <c r="N100" s="451">
        <f t="shared" si="193"/>
        <v>0</v>
      </c>
      <c r="O100" s="455">
        <f t="shared" si="194"/>
        <v>0</v>
      </c>
      <c r="P100" s="365">
        <f t="shared" si="171"/>
        <v>0</v>
      </c>
      <c r="Q100" s="427"/>
      <c r="R100" s="452" t="s">
        <v>141</v>
      </c>
      <c r="S100" s="453"/>
      <c r="U100" s="423">
        <f t="shared" si="195"/>
        <v>0</v>
      </c>
      <c r="V100" s="405">
        <f t="shared" si="196"/>
        <v>0</v>
      </c>
      <c r="W100" s="366">
        <f t="shared" si="197"/>
        <v>0</v>
      </c>
      <c r="X100" s="450"/>
      <c r="Z100" s="366">
        <f>Y100*X100</f>
        <v>0</v>
      </c>
      <c r="AA100" s="445">
        <f t="shared" si="199"/>
        <v>0</v>
      </c>
      <c r="AB100" s="448">
        <f t="shared" si="200"/>
        <v>0</v>
      </c>
      <c r="AC100" s="366">
        <f t="shared" si="201"/>
        <v>0</v>
      </c>
      <c r="AD100" s="366">
        <f t="shared" si="202"/>
        <v>0</v>
      </c>
      <c r="AF100" s="365"/>
      <c r="AG100" s="366"/>
      <c r="AH100" s="366"/>
      <c r="AJ100" s="109">
        <f t="shared" si="137"/>
        <v>0</v>
      </c>
      <c r="AK100" s="252">
        <f t="shared" si="138"/>
        <v>0</v>
      </c>
      <c r="AL100" s="419">
        <f t="shared" si="139"/>
        <v>0</v>
      </c>
      <c r="AM100" s="17"/>
      <c r="AN100" s="514"/>
      <c r="AO100" s="514"/>
      <c r="AP100" s="510"/>
      <c r="AQ100" s="375"/>
      <c r="AR100" s="365">
        <f t="shared" si="182"/>
        <v>0</v>
      </c>
      <c r="AS100" s="455"/>
      <c r="AT100" s="456">
        <f>SUMIF(gdlivretrie21!$G$2:$G$386,A100,gdlivretrie21!$H$2:$H$386)</f>
        <v>0</v>
      </c>
      <c r="AU100" s="456">
        <f>SUMIF(gdlivretrie2022!$G$2:$G$386,A100,gdlivretrie2022!$H$2:$H$386)</f>
        <v>0</v>
      </c>
      <c r="AV100" s="365">
        <f t="shared" si="203"/>
        <v>0</v>
      </c>
      <c r="AW100" s="404">
        <f t="shared" si="184"/>
        <v>0</v>
      </c>
      <c r="AX100" s="365">
        <f t="shared" si="204"/>
        <v>0</v>
      </c>
      <c r="AY100" s="365"/>
      <c r="AZ100" s="10"/>
      <c r="BA100" s="365">
        <f t="shared" si="186"/>
        <v>0</v>
      </c>
      <c r="BB100" s="420"/>
      <c r="BD100" s="365"/>
      <c r="BF100" s="365"/>
      <c r="BH100" s="365">
        <f t="shared" si="187"/>
        <v>0</v>
      </c>
      <c r="BI100" s="365">
        <f t="shared" si="205"/>
        <v>0</v>
      </c>
      <c r="BL100" s="365"/>
    </row>
    <row r="101" spans="1:214" ht="15.95" customHeight="1" outlineLevel="3">
      <c r="A101" s="442">
        <v>141512</v>
      </c>
      <c r="B101" s="443"/>
      <c r="C101" s="671" t="s">
        <v>1657</v>
      </c>
      <c r="D101" s="445"/>
      <c r="E101" s="446"/>
      <c r="F101" s="447"/>
      <c r="G101" s="448"/>
      <c r="H101" s="449">
        <f t="shared" si="189"/>
        <v>0</v>
      </c>
      <c r="I101" s="450">
        <f t="shared" si="190"/>
        <v>0</v>
      </c>
      <c r="J101" s="405">
        <f t="shared" si="191"/>
        <v>0</v>
      </c>
      <c r="K101" s="451">
        <f>J101*I101</f>
        <v>0</v>
      </c>
      <c r="L101" s="450"/>
      <c r="N101" s="451">
        <f t="shared" si="193"/>
        <v>0</v>
      </c>
      <c r="O101" s="455">
        <f t="shared" si="194"/>
        <v>0</v>
      </c>
      <c r="P101" s="365">
        <f t="shared" si="171"/>
        <v>0</v>
      </c>
      <c r="Q101" s="427"/>
      <c r="R101" s="452" t="s">
        <v>141</v>
      </c>
      <c r="S101" s="453"/>
      <c r="U101" s="423">
        <f t="shared" si="195"/>
        <v>0</v>
      </c>
      <c r="V101" s="405">
        <f t="shared" si="196"/>
        <v>0</v>
      </c>
      <c r="W101" s="366">
        <f t="shared" si="197"/>
        <v>0</v>
      </c>
      <c r="X101" s="450"/>
      <c r="Z101" s="366">
        <f>Y101*X101</f>
        <v>0</v>
      </c>
      <c r="AA101" s="445">
        <f t="shared" si="199"/>
        <v>0</v>
      </c>
      <c r="AB101" s="448">
        <f t="shared" si="200"/>
        <v>0</v>
      </c>
      <c r="AC101" s="366">
        <f t="shared" si="201"/>
        <v>0</v>
      </c>
      <c r="AD101" s="366">
        <f t="shared" si="202"/>
        <v>0</v>
      </c>
      <c r="AF101" s="365"/>
      <c r="AG101" s="366"/>
      <c r="AH101" s="366"/>
      <c r="AJ101" s="109">
        <f t="shared" si="137"/>
        <v>0</v>
      </c>
      <c r="AK101" s="252">
        <f t="shared" si="138"/>
        <v>0</v>
      </c>
      <c r="AL101" s="419">
        <f t="shared" si="139"/>
        <v>0</v>
      </c>
      <c r="AN101" s="514"/>
      <c r="AO101" s="514"/>
      <c r="AP101" s="510"/>
      <c r="AQ101" s="375"/>
      <c r="AR101" s="365">
        <f t="shared" si="182"/>
        <v>0</v>
      </c>
      <c r="AS101" s="455"/>
      <c r="AT101" s="456">
        <f>SUMIF(gdlivretrie21!$G$2:$G$386,A101,gdlivretrie21!$H$2:$H$386)</f>
        <v>0</v>
      </c>
      <c r="AU101" s="456">
        <f>SUMIF(gdlivretrie2022!$G$2:$G$386,A101,gdlivretrie2022!$H$2:$H$386)</f>
        <v>0</v>
      </c>
      <c r="AV101" s="365">
        <f t="shared" si="203"/>
        <v>0</v>
      </c>
      <c r="AW101" s="404">
        <f t="shared" si="184"/>
        <v>0</v>
      </c>
      <c r="AX101" s="365">
        <f t="shared" si="204"/>
        <v>0</v>
      </c>
      <c r="AY101" s="365"/>
      <c r="AZ101" s="10"/>
      <c r="BA101" s="365">
        <f t="shared" si="186"/>
        <v>0</v>
      </c>
      <c r="BB101" s="420"/>
      <c r="BD101" s="365"/>
      <c r="BF101" s="365"/>
      <c r="BH101" s="365">
        <f t="shared" si="187"/>
        <v>0</v>
      </c>
      <c r="BI101" s="365">
        <f t="shared" si="205"/>
        <v>0</v>
      </c>
      <c r="BL101" s="365"/>
    </row>
    <row r="102" spans="1:214" ht="15.95" customHeight="1" outlineLevel="3">
      <c r="A102" s="442">
        <v>141611</v>
      </c>
      <c r="B102" s="443"/>
      <c r="C102" s="444" t="s">
        <v>142</v>
      </c>
      <c r="D102" s="445"/>
      <c r="E102" s="446"/>
      <c r="F102" s="447"/>
      <c r="G102" s="448"/>
      <c r="H102" s="449">
        <f>G102*F102</f>
        <v>0</v>
      </c>
      <c r="I102" s="450">
        <f>X102</f>
        <v>0</v>
      </c>
      <c r="J102" s="405">
        <f t="shared" si="191"/>
        <v>0</v>
      </c>
      <c r="K102" s="451">
        <f>J102*I102</f>
        <v>0</v>
      </c>
      <c r="L102" s="450"/>
      <c r="N102" s="451">
        <f t="shared" si="193"/>
        <v>0</v>
      </c>
      <c r="O102" s="455">
        <f t="shared" si="194"/>
        <v>0</v>
      </c>
      <c r="P102" s="365">
        <f t="shared" si="171"/>
        <v>0</v>
      </c>
      <c r="Q102" s="427"/>
      <c r="R102" s="452" t="s">
        <v>143</v>
      </c>
      <c r="S102" s="453"/>
      <c r="U102" s="423">
        <f t="shared" si="195"/>
        <v>0</v>
      </c>
      <c r="V102" s="405">
        <f t="shared" si="196"/>
        <v>0</v>
      </c>
      <c r="W102" s="366">
        <f>V102*U102</f>
        <v>0</v>
      </c>
      <c r="X102" s="450"/>
      <c r="Z102" s="366">
        <f>Y102*X102</f>
        <v>0</v>
      </c>
      <c r="AA102" s="445">
        <f t="shared" si="199"/>
        <v>0</v>
      </c>
      <c r="AB102" s="448">
        <f t="shared" si="200"/>
        <v>0</v>
      </c>
      <c r="AC102" s="366">
        <f t="shared" si="201"/>
        <v>0</v>
      </c>
      <c r="AD102" s="366">
        <f t="shared" si="202"/>
        <v>0</v>
      </c>
      <c r="AF102" s="365"/>
      <c r="AG102" s="366"/>
      <c r="AH102" s="366"/>
      <c r="AJ102" s="109">
        <f t="shared" si="137"/>
        <v>0</v>
      </c>
      <c r="AK102" s="252">
        <f t="shared" si="138"/>
        <v>0</v>
      </c>
      <c r="AL102" s="419">
        <f t="shared" si="139"/>
        <v>0</v>
      </c>
      <c r="AM102" s="17"/>
      <c r="AN102" s="514"/>
      <c r="AO102" s="514"/>
      <c r="AP102" s="510"/>
      <c r="AQ102" s="375"/>
      <c r="AR102" s="365">
        <f t="shared" si="182"/>
        <v>0</v>
      </c>
      <c r="AS102" s="455"/>
      <c r="AT102" s="456">
        <f>SUMIF(gdlivretrie21!$G$2:$G$386,A102,gdlivretrie21!$H$2:$H$386)</f>
        <v>0</v>
      </c>
      <c r="AU102" s="456">
        <f>SUMIF(gdlivretrie2022!$G$2:$G$386,A102,gdlivretrie2022!$H$2:$H$386)</f>
        <v>0</v>
      </c>
      <c r="AV102" s="365">
        <f t="shared" si="203"/>
        <v>0</v>
      </c>
      <c r="AW102" s="404">
        <f t="shared" si="184"/>
        <v>0</v>
      </c>
      <c r="AX102" s="365">
        <f t="shared" si="204"/>
        <v>0</v>
      </c>
      <c r="AY102" s="365"/>
      <c r="AZ102" s="10"/>
      <c r="BA102" s="365">
        <f t="shared" si="186"/>
        <v>0</v>
      </c>
      <c r="BB102" s="420"/>
      <c r="BD102" s="365"/>
      <c r="BF102" s="365"/>
      <c r="BH102" s="365">
        <f t="shared" si="187"/>
        <v>0</v>
      </c>
      <c r="BI102" s="365">
        <f t="shared" si="205"/>
        <v>0</v>
      </c>
      <c r="BL102" s="365"/>
    </row>
    <row r="103" spans="1:214" ht="15.95" customHeight="1" outlineLevel="3">
      <c r="A103" s="442">
        <v>141612</v>
      </c>
      <c r="B103" s="443"/>
      <c r="C103" s="444" t="s">
        <v>142</v>
      </c>
      <c r="D103" s="445"/>
      <c r="E103" s="446"/>
      <c r="F103" s="447"/>
      <c r="G103" s="448"/>
      <c r="H103" s="449">
        <f t="shared" si="189"/>
        <v>0</v>
      </c>
      <c r="I103" s="450">
        <f t="shared" si="190"/>
        <v>0</v>
      </c>
      <c r="J103" s="405">
        <f t="shared" si="191"/>
        <v>0</v>
      </c>
      <c r="K103" s="451">
        <f>J103*I103</f>
        <v>0</v>
      </c>
      <c r="L103" s="450"/>
      <c r="N103" s="451">
        <f t="shared" si="193"/>
        <v>0</v>
      </c>
      <c r="O103" s="455">
        <f t="shared" si="194"/>
        <v>0</v>
      </c>
      <c r="P103" s="365">
        <f t="shared" si="171"/>
        <v>0</v>
      </c>
      <c r="Q103" s="427"/>
      <c r="R103" s="452" t="s">
        <v>143</v>
      </c>
      <c r="S103" s="453"/>
      <c r="U103" s="423">
        <f t="shared" si="195"/>
        <v>0</v>
      </c>
      <c r="V103" s="405">
        <f t="shared" si="196"/>
        <v>0</v>
      </c>
      <c r="W103" s="366">
        <f t="shared" ref="W103:W104" si="206">V103*U103</f>
        <v>0</v>
      </c>
      <c r="X103" s="450"/>
      <c r="Z103" s="366">
        <f>Y103*X103</f>
        <v>0</v>
      </c>
      <c r="AA103" s="445">
        <f t="shared" si="199"/>
        <v>0</v>
      </c>
      <c r="AB103" s="448">
        <f t="shared" si="200"/>
        <v>0</v>
      </c>
      <c r="AC103" s="366">
        <f t="shared" si="201"/>
        <v>0</v>
      </c>
      <c r="AD103" s="366">
        <f t="shared" si="202"/>
        <v>0</v>
      </c>
      <c r="AF103" s="365"/>
      <c r="AG103" s="366"/>
      <c r="AH103" s="366"/>
      <c r="AJ103" s="109">
        <f t="shared" si="137"/>
        <v>0</v>
      </c>
      <c r="AK103" s="252">
        <f t="shared" si="138"/>
        <v>0</v>
      </c>
      <c r="AL103" s="419">
        <f t="shared" si="139"/>
        <v>0</v>
      </c>
      <c r="AN103" s="514"/>
      <c r="AO103" s="514"/>
      <c r="AP103" s="510"/>
      <c r="AQ103" s="375"/>
      <c r="AR103" s="365">
        <f t="shared" si="182"/>
        <v>0</v>
      </c>
      <c r="AS103" s="455"/>
      <c r="AT103" s="456">
        <f>SUMIF(gdlivretrie21!$G$2:$G$386,A103,gdlivretrie21!$H$2:$H$386)</f>
        <v>0</v>
      </c>
      <c r="AU103" s="456">
        <f>SUMIF(gdlivretrie2022!$G$2:$G$386,A103,gdlivretrie2022!$H$2:$H$386)</f>
        <v>0</v>
      </c>
      <c r="AV103" s="365">
        <f t="shared" si="203"/>
        <v>0</v>
      </c>
      <c r="AW103" s="404">
        <f t="shared" si="184"/>
        <v>0</v>
      </c>
      <c r="AX103" s="365">
        <f t="shared" si="204"/>
        <v>0</v>
      </c>
      <c r="AY103" s="365"/>
      <c r="AZ103" s="10"/>
      <c r="BA103" s="365">
        <f t="shared" si="186"/>
        <v>0</v>
      </c>
      <c r="BB103" s="420"/>
      <c r="BD103" s="365"/>
      <c r="BF103" s="365"/>
      <c r="BH103" s="365">
        <f t="shared" si="187"/>
        <v>0</v>
      </c>
      <c r="BI103" s="365">
        <f t="shared" si="205"/>
        <v>0</v>
      </c>
      <c r="BL103" s="365"/>
    </row>
    <row r="104" spans="1:214" ht="15.95" customHeight="1" outlineLevel="3">
      <c r="A104" s="442">
        <v>141711</v>
      </c>
      <c r="B104" s="443"/>
      <c r="C104" s="444" t="s">
        <v>144</v>
      </c>
      <c r="D104" s="445"/>
      <c r="E104" s="446"/>
      <c r="F104" s="447"/>
      <c r="G104" s="448"/>
      <c r="H104" s="449">
        <f t="shared" si="189"/>
        <v>0</v>
      </c>
      <c r="I104" s="450">
        <f t="shared" si="190"/>
        <v>0</v>
      </c>
      <c r="J104" s="405">
        <f t="shared" si="191"/>
        <v>0</v>
      </c>
      <c r="K104" s="451">
        <f t="shared" si="192"/>
        <v>0</v>
      </c>
      <c r="L104" s="450"/>
      <c r="N104" s="451">
        <f t="shared" si="193"/>
        <v>0</v>
      </c>
      <c r="O104" s="455">
        <f t="shared" si="194"/>
        <v>0</v>
      </c>
      <c r="P104" s="365">
        <f t="shared" si="171"/>
        <v>0</v>
      </c>
      <c r="Q104" s="427"/>
      <c r="R104" s="452" t="s">
        <v>145</v>
      </c>
      <c r="S104" s="453"/>
      <c r="U104" s="423">
        <f t="shared" si="195"/>
        <v>0</v>
      </c>
      <c r="V104" s="405">
        <f t="shared" si="196"/>
        <v>0</v>
      </c>
      <c r="W104" s="366">
        <f t="shared" si="206"/>
        <v>0</v>
      </c>
      <c r="X104" s="450"/>
      <c r="Z104" s="366">
        <f t="shared" ref="Z104" si="207">Y104*X104</f>
        <v>0</v>
      </c>
      <c r="AA104" s="445">
        <f t="shared" si="199"/>
        <v>0</v>
      </c>
      <c r="AB104" s="448">
        <f t="shared" si="200"/>
        <v>0</v>
      </c>
      <c r="AC104" s="366">
        <f t="shared" si="201"/>
        <v>0</v>
      </c>
      <c r="AD104" s="366">
        <f t="shared" si="202"/>
        <v>0</v>
      </c>
      <c r="AF104" s="365"/>
      <c r="AG104" s="366"/>
      <c r="AH104" s="366"/>
      <c r="AJ104" s="109">
        <f t="shared" si="137"/>
        <v>0</v>
      </c>
      <c r="AK104" s="252">
        <f t="shared" si="138"/>
        <v>0</v>
      </c>
      <c r="AL104" s="419">
        <f t="shared" si="139"/>
        <v>0</v>
      </c>
      <c r="AM104" s="17"/>
      <c r="AN104" s="514"/>
      <c r="AO104" s="514"/>
      <c r="AP104" s="510"/>
      <c r="AQ104" s="375"/>
      <c r="AR104" s="365">
        <f t="shared" si="182"/>
        <v>0</v>
      </c>
      <c r="AS104" s="455"/>
      <c r="AT104" s="456">
        <f>SUMIF(gdlivretrie21!$G$2:$G$386,A104,gdlivretrie21!$H$2:$H$386)</f>
        <v>0</v>
      </c>
      <c r="AU104" s="456">
        <f>SUMIF(gdlivretrie2022!$G$2:$G$386,A104,gdlivretrie2022!$H$2:$H$386)</f>
        <v>0</v>
      </c>
      <c r="AV104" s="365">
        <f t="shared" si="203"/>
        <v>0</v>
      </c>
      <c r="AW104" s="404">
        <f t="shared" si="184"/>
        <v>0</v>
      </c>
      <c r="AX104" s="365">
        <f t="shared" si="204"/>
        <v>0</v>
      </c>
      <c r="AY104" s="365"/>
      <c r="AZ104" s="10"/>
      <c r="BA104" s="365">
        <f t="shared" si="186"/>
        <v>0</v>
      </c>
      <c r="BB104" s="420"/>
      <c r="BD104" s="365"/>
      <c r="BF104" s="365"/>
      <c r="BH104" s="365">
        <f t="shared" si="187"/>
        <v>0</v>
      </c>
      <c r="BI104" s="365">
        <f t="shared" si="205"/>
        <v>0</v>
      </c>
      <c r="BL104" s="365"/>
    </row>
    <row r="105" spans="1:214" ht="15.95" customHeight="1" outlineLevel="3">
      <c r="A105" s="442"/>
      <c r="B105" s="443"/>
      <c r="C105" s="444"/>
      <c r="D105" s="445"/>
      <c r="E105" s="446"/>
      <c r="F105" s="447"/>
      <c r="G105" s="448"/>
      <c r="H105" s="449"/>
      <c r="K105" s="451"/>
      <c r="L105" s="450"/>
      <c r="N105" s="451"/>
      <c r="O105" s="455"/>
      <c r="P105" s="365"/>
      <c r="Q105" s="427"/>
      <c r="R105" s="452"/>
      <c r="S105" s="453"/>
      <c r="X105" s="450"/>
      <c r="AA105" s="463"/>
      <c r="AD105" s="366"/>
      <c r="AF105" s="365"/>
      <c r="AG105" s="366"/>
      <c r="AH105" s="366"/>
      <c r="AJ105" s="109">
        <f t="shared" si="137"/>
        <v>0</v>
      </c>
      <c r="AK105" s="252">
        <f t="shared" si="138"/>
        <v>0</v>
      </c>
      <c r="AL105" s="419">
        <f t="shared" si="139"/>
        <v>0</v>
      </c>
      <c r="AN105" s="514"/>
      <c r="AO105" s="514"/>
      <c r="AP105" s="510"/>
      <c r="AQ105" s="375"/>
      <c r="AR105" s="365"/>
      <c r="AS105" s="455"/>
      <c r="AT105" s="365"/>
      <c r="AU105" s="378"/>
      <c r="AV105" s="365"/>
      <c r="AW105" s="378"/>
      <c r="AX105" s="365"/>
      <c r="AY105" s="365"/>
      <c r="AZ105" s="10"/>
      <c r="BA105" s="365"/>
      <c r="BB105" s="420"/>
      <c r="BD105" s="365"/>
      <c r="BF105" s="365"/>
      <c r="BH105" s="365"/>
      <c r="BI105" s="365"/>
      <c r="BL105" s="365"/>
    </row>
    <row r="106" spans="1:214" s="480" customFormat="1" ht="15.95" customHeight="1" outlineLevel="2">
      <c r="A106" s="464">
        <v>142</v>
      </c>
      <c r="B106" s="465"/>
      <c r="C106" s="37" t="s">
        <v>146</v>
      </c>
      <c r="D106" s="635"/>
      <c r="E106" s="636"/>
      <c r="F106" s="637"/>
      <c r="G106" s="638"/>
      <c r="H106" s="62">
        <f>SUM(H107:H110)</f>
        <v>0</v>
      </c>
      <c r="I106" s="656"/>
      <c r="J106" s="657"/>
      <c r="K106" s="62">
        <f>SUM(K107:K110)</f>
        <v>0</v>
      </c>
      <c r="L106" s="656"/>
      <c r="M106" s="657"/>
      <c r="N106" s="62">
        <f>SUM(N107:N110)</f>
        <v>0</v>
      </c>
      <c r="O106" s="62">
        <f>SUM(O107:O110)</f>
        <v>0</v>
      </c>
      <c r="P106" s="58">
        <f>SUM(P107:P110)</f>
        <v>0</v>
      </c>
      <c r="Q106" s="427"/>
      <c r="R106" s="468" t="s">
        <v>147</v>
      </c>
      <c r="S106" s="469"/>
      <c r="T106" s="422"/>
      <c r="U106" s="471"/>
      <c r="V106" s="467"/>
      <c r="W106" s="58">
        <f>SUM(W107:W110)</f>
        <v>0</v>
      </c>
      <c r="X106" s="466"/>
      <c r="Y106" s="467"/>
      <c r="Z106" s="58">
        <f>SUM(Z107:Z110)</f>
        <v>0</v>
      </c>
      <c r="AA106" s="472"/>
      <c r="AB106" s="467"/>
      <c r="AC106" s="58">
        <f>SUM(AC107:AC110)</f>
        <v>0</v>
      </c>
      <c r="AD106" s="58">
        <f>SUM(AD107:AD110)</f>
        <v>0</v>
      </c>
      <c r="AE106" s="473"/>
      <c r="AF106" s="14">
        <f>SUM(AF107:AF110)</f>
        <v>0</v>
      </c>
      <c r="AG106" s="58">
        <f>SUM(AG107:AG110)</f>
        <v>0</v>
      </c>
      <c r="AH106" s="58">
        <f>SUM(AH107:AH110)</f>
        <v>0</v>
      </c>
      <c r="AI106" s="473"/>
      <c r="AJ106" s="474">
        <f t="shared" si="137"/>
        <v>0</v>
      </c>
      <c r="AK106" s="475">
        <f t="shared" si="138"/>
        <v>0</v>
      </c>
      <c r="AL106" s="476">
        <f t="shared" si="139"/>
        <v>0</v>
      </c>
      <c r="AM106" s="17"/>
      <c r="AN106" s="492"/>
      <c r="AO106" s="492"/>
      <c r="AP106" s="697"/>
      <c r="AQ106" s="686"/>
      <c r="AR106" s="14">
        <f t="shared" ref="AR106" si="208">SUM(AR107:AR110)</f>
        <v>0</v>
      </c>
      <c r="AS106" s="477"/>
      <c r="AT106" s="58">
        <f>SUM(AT107:AT110)</f>
        <v>0</v>
      </c>
      <c r="AU106" s="58">
        <f>SUM(AU107:AU110)</f>
        <v>0</v>
      </c>
      <c r="AV106" s="58">
        <f t="shared" ref="AV106" si="209">SUM(AV107:AV110)</f>
        <v>0</v>
      </c>
      <c r="AW106" s="58">
        <f>SUM(AW107:AW110)</f>
        <v>0</v>
      </c>
      <c r="AX106" s="58">
        <f>SUM(AX107:AX110)</f>
        <v>0</v>
      </c>
      <c r="AY106" s="58">
        <f>SUM(AY107:AY110)</f>
        <v>0</v>
      </c>
      <c r="AZ106" s="473"/>
      <c r="BA106" s="14">
        <f>SUM(BA107:BA110)</f>
        <v>0</v>
      </c>
      <c r="BB106" s="478"/>
      <c r="BC106" s="479"/>
      <c r="BD106" s="14">
        <f t="shared" ref="BD106:BH106" si="210">SUM(BD107:BD110)</f>
        <v>0</v>
      </c>
      <c r="BE106" s="58">
        <f t="shared" si="210"/>
        <v>0</v>
      </c>
      <c r="BF106" s="58">
        <f t="shared" si="210"/>
        <v>0</v>
      </c>
      <c r="BG106" s="58">
        <f t="shared" si="210"/>
        <v>0</v>
      </c>
      <c r="BH106" s="58">
        <f t="shared" si="210"/>
        <v>0</v>
      </c>
      <c r="BI106" s="58">
        <f>SUM(BI107:BI110)</f>
        <v>0</v>
      </c>
      <c r="BJ106" s="479"/>
      <c r="BK106" s="479"/>
      <c r="BL106" s="58">
        <f t="shared" ref="BL106" si="211">SUM(BL107:BL110)</f>
        <v>0</v>
      </c>
      <c r="BM106" s="479"/>
      <c r="BN106" s="479"/>
      <c r="BO106" s="479"/>
      <c r="BP106" s="479"/>
      <c r="BQ106" s="479"/>
      <c r="BR106" s="479"/>
      <c r="BS106" s="479"/>
      <c r="BT106" s="479"/>
      <c r="BU106" s="479"/>
      <c r="BV106" s="479"/>
      <c r="BW106" s="479"/>
      <c r="BX106" s="479"/>
      <c r="BY106" s="479"/>
      <c r="BZ106" s="479"/>
      <c r="CA106" s="479"/>
      <c r="CB106" s="479"/>
      <c r="CC106" s="479"/>
      <c r="CD106" s="479"/>
      <c r="CE106" s="479"/>
      <c r="CF106" s="479"/>
      <c r="CG106" s="479"/>
      <c r="CH106" s="479"/>
      <c r="CI106" s="479"/>
      <c r="CJ106" s="479"/>
      <c r="CK106" s="479"/>
      <c r="CL106" s="479"/>
      <c r="CM106" s="479"/>
      <c r="CN106" s="479"/>
      <c r="CO106" s="479"/>
      <c r="CP106" s="479"/>
      <c r="CQ106" s="479"/>
      <c r="CR106" s="479"/>
      <c r="CS106" s="479"/>
      <c r="CT106" s="479"/>
      <c r="CU106" s="479"/>
      <c r="CV106" s="479"/>
      <c r="CW106" s="479"/>
      <c r="CX106" s="479"/>
      <c r="CY106" s="479"/>
      <c r="CZ106" s="479"/>
      <c r="DA106" s="479"/>
      <c r="DB106" s="479"/>
      <c r="DC106" s="479"/>
      <c r="DD106" s="479"/>
      <c r="DE106" s="479"/>
      <c r="DF106" s="479"/>
      <c r="DG106" s="479"/>
      <c r="DH106" s="479"/>
      <c r="DI106" s="479"/>
      <c r="DJ106" s="479"/>
      <c r="DK106" s="479"/>
      <c r="DL106" s="479"/>
      <c r="DM106" s="479"/>
      <c r="DN106" s="479"/>
      <c r="DO106" s="479"/>
      <c r="DP106" s="479"/>
      <c r="DQ106" s="479"/>
      <c r="DR106" s="479"/>
      <c r="DS106" s="479"/>
      <c r="DT106" s="479"/>
      <c r="DU106" s="479"/>
      <c r="DV106" s="479"/>
      <c r="DW106" s="479"/>
      <c r="DX106" s="479"/>
      <c r="DY106" s="479"/>
      <c r="DZ106" s="479"/>
      <c r="EA106" s="479"/>
      <c r="EB106" s="479"/>
      <c r="EC106" s="479"/>
      <c r="ED106" s="479"/>
      <c r="EE106" s="479"/>
      <c r="EF106" s="479"/>
      <c r="EG106" s="479"/>
      <c r="EH106" s="479"/>
      <c r="EI106" s="479"/>
      <c r="EJ106" s="479"/>
      <c r="EK106" s="479"/>
      <c r="EL106" s="479"/>
      <c r="EM106" s="479"/>
      <c r="EN106" s="479"/>
      <c r="EO106" s="479"/>
      <c r="EP106" s="479"/>
      <c r="EQ106" s="479"/>
      <c r="ER106" s="479"/>
      <c r="ES106" s="479"/>
      <c r="ET106" s="479"/>
      <c r="EU106" s="479"/>
      <c r="EV106" s="479"/>
      <c r="EW106" s="479"/>
      <c r="EX106" s="479"/>
      <c r="EY106" s="479"/>
      <c r="EZ106" s="479"/>
      <c r="FA106" s="479"/>
      <c r="FB106" s="479"/>
      <c r="FC106" s="479"/>
      <c r="FD106" s="479"/>
      <c r="FE106" s="479"/>
      <c r="FF106" s="479"/>
      <c r="FG106" s="479"/>
      <c r="FH106" s="479"/>
      <c r="FI106" s="479"/>
      <c r="FJ106" s="479"/>
      <c r="FK106" s="479"/>
      <c r="FL106" s="479"/>
      <c r="FM106" s="479"/>
      <c r="FN106" s="479"/>
      <c r="FO106" s="479"/>
      <c r="FP106" s="479"/>
      <c r="FQ106" s="479"/>
      <c r="FR106" s="479"/>
      <c r="FS106" s="479"/>
      <c r="FT106" s="479"/>
      <c r="FU106" s="479"/>
      <c r="FV106" s="479"/>
      <c r="FW106" s="479"/>
      <c r="FX106" s="479"/>
      <c r="FY106" s="479"/>
      <c r="FZ106" s="479"/>
      <c r="GA106" s="479"/>
      <c r="GB106" s="479"/>
      <c r="GC106" s="479"/>
      <c r="GD106" s="479"/>
      <c r="GE106" s="479"/>
      <c r="GF106" s="479"/>
      <c r="GG106" s="479"/>
      <c r="GH106" s="479"/>
      <c r="GI106" s="479"/>
      <c r="GJ106" s="479"/>
      <c r="GK106" s="479"/>
      <c r="GL106" s="479"/>
      <c r="GM106" s="479"/>
      <c r="GN106" s="479"/>
      <c r="GO106" s="479"/>
      <c r="GP106" s="479"/>
      <c r="GQ106" s="479"/>
      <c r="GR106" s="479"/>
      <c r="GS106" s="479"/>
      <c r="GT106" s="479"/>
      <c r="GU106" s="479"/>
      <c r="GV106" s="479"/>
      <c r="GW106" s="479"/>
      <c r="GX106" s="479"/>
      <c r="GY106" s="479"/>
      <c r="GZ106" s="479"/>
      <c r="HA106" s="479"/>
      <c r="HB106" s="479"/>
      <c r="HC106" s="479"/>
      <c r="HD106" s="479"/>
      <c r="HE106" s="479"/>
      <c r="HF106" s="479"/>
    </row>
    <row r="107" spans="1:214" ht="15.95" customHeight="1" outlineLevel="3">
      <c r="A107" s="442"/>
      <c r="B107" s="443"/>
      <c r="C107" s="444"/>
      <c r="D107" s="445"/>
      <c r="E107" s="446"/>
      <c r="F107" s="447"/>
      <c r="G107" s="448"/>
      <c r="H107" s="449"/>
      <c r="K107" s="451"/>
      <c r="L107" s="450"/>
      <c r="N107" s="451"/>
      <c r="O107" s="455"/>
      <c r="P107" s="365"/>
      <c r="Q107" s="427"/>
      <c r="R107" s="452"/>
      <c r="S107" s="453"/>
      <c r="X107" s="450"/>
      <c r="AA107" s="445"/>
      <c r="AB107" s="448"/>
      <c r="AD107" s="366"/>
      <c r="AF107" s="365"/>
      <c r="AG107" s="366"/>
      <c r="AH107" s="366"/>
      <c r="AJ107" s="109"/>
      <c r="AK107" s="252"/>
      <c r="AL107" s="419"/>
      <c r="AN107" s="514"/>
      <c r="AO107" s="514"/>
      <c r="AP107" s="510"/>
      <c r="AQ107" s="375"/>
      <c r="AR107" s="14"/>
      <c r="AS107" s="455"/>
      <c r="AT107" s="456"/>
      <c r="AU107" s="456"/>
      <c r="AV107" s="365"/>
      <c r="AW107" s="404"/>
      <c r="AX107" s="365"/>
      <c r="AY107" s="365"/>
      <c r="AZ107" s="10"/>
      <c r="BA107" s="365"/>
      <c r="BB107" s="420"/>
      <c r="BD107" s="365"/>
      <c r="BF107" s="365"/>
      <c r="BH107" s="365"/>
      <c r="BI107" s="365"/>
      <c r="BL107" s="365"/>
    </row>
    <row r="108" spans="1:214" ht="15.95" customHeight="1" outlineLevel="3">
      <c r="A108" s="442">
        <v>142111</v>
      </c>
      <c r="B108" s="443"/>
      <c r="C108" s="444" t="s">
        <v>148</v>
      </c>
      <c r="D108" s="445"/>
      <c r="E108" s="446"/>
      <c r="F108" s="447"/>
      <c r="G108" s="448"/>
      <c r="H108" s="449">
        <f>G108*F108</f>
        <v>0</v>
      </c>
      <c r="I108" s="450">
        <f>X108</f>
        <v>0</v>
      </c>
      <c r="J108" s="405">
        <f>Y108*$K$24</f>
        <v>0</v>
      </c>
      <c r="K108" s="451">
        <f>J108*I108</f>
        <v>0</v>
      </c>
      <c r="L108" s="450"/>
      <c r="N108" s="451">
        <f>M108*L108</f>
        <v>0</v>
      </c>
      <c r="O108" s="455">
        <f>H108+K108+N108</f>
        <v>0</v>
      </c>
      <c r="P108" s="365">
        <f>SUM(H108-AX108)</f>
        <v>0</v>
      </c>
      <c r="Q108" s="427"/>
      <c r="R108" s="452" t="s">
        <v>149</v>
      </c>
      <c r="S108" s="453"/>
      <c r="U108" s="423">
        <f>F108</f>
        <v>0</v>
      </c>
      <c r="V108" s="405">
        <f>G108*$Z$24</f>
        <v>0</v>
      </c>
      <c r="W108" s="366">
        <f>V108*U108</f>
        <v>0</v>
      </c>
      <c r="X108" s="450"/>
      <c r="Z108" s="366">
        <f>Y108*X108</f>
        <v>0</v>
      </c>
      <c r="AA108" s="445">
        <f t="shared" ref="AA108" si="212">L108</f>
        <v>0</v>
      </c>
      <c r="AB108" s="448">
        <f t="shared" ref="AB108" si="213">M108*$Z$24</f>
        <v>0</v>
      </c>
      <c r="AC108" s="366">
        <f>AB108*AA108</f>
        <v>0</v>
      </c>
      <c r="AD108" s="366">
        <f>W108+Z108+AC108</f>
        <v>0</v>
      </c>
      <c r="AF108" s="365"/>
      <c r="AG108" s="366"/>
      <c r="AH108" s="366"/>
      <c r="AJ108" s="109">
        <f t="shared" ref="AJ108" si="214">F108*G108</f>
        <v>0</v>
      </c>
      <c r="AK108" s="252">
        <f t="shared" ref="AK108" si="215">I108*J108</f>
        <v>0</v>
      </c>
      <c r="AL108" s="419">
        <f t="shared" ref="AL108" si="216">L108*M108</f>
        <v>0</v>
      </c>
      <c r="AN108" s="514"/>
      <c r="AO108" s="514"/>
      <c r="AP108" s="510"/>
      <c r="AQ108" s="375"/>
      <c r="AR108" s="365">
        <f t="shared" ref="AR108:AR109" si="217">AP108*AQ108</f>
        <v>0</v>
      </c>
      <c r="AS108" s="455"/>
      <c r="AT108" s="456">
        <f>SUMIF(gdlivretrie21!$G$2:$G$386,A108,gdlivretrie21!$H$2:$H$386)</f>
        <v>0</v>
      </c>
      <c r="AU108" s="456">
        <f>SUMIF(gdlivretrie2022!$G$2:$G$386,A108,gdlivretrie2022!$H$2:$H$386)</f>
        <v>0</v>
      </c>
      <c r="AV108" s="365">
        <f>SUM(AT108:AU108)</f>
        <v>0</v>
      </c>
      <c r="AW108" s="404">
        <f>IF(AR108=H108,IF(H108-AV108&gt;0,H108-AV108,0),IF(AR108-AV108&gt;=0,AR108-AV108,0))</f>
        <v>0</v>
      </c>
      <c r="AX108" s="365">
        <f>SUM(AV108:AW108)</f>
        <v>0</v>
      </c>
      <c r="AY108" s="365"/>
      <c r="AZ108" s="10"/>
      <c r="BA108" s="365">
        <f>SUM(AX108:AY108)</f>
        <v>0</v>
      </c>
      <c r="BB108" s="420"/>
      <c r="BD108" s="365"/>
      <c r="BF108" s="365"/>
      <c r="BH108" s="365">
        <f>AX108-SUM(BD108:BG108)</f>
        <v>0</v>
      </c>
      <c r="BI108" s="365">
        <f t="shared" ref="BI108" si="218">SUM(BD108:BH108)</f>
        <v>0</v>
      </c>
      <c r="BL108" s="365"/>
    </row>
    <row r="109" spans="1:214" ht="15.95" customHeight="1" outlineLevel="3">
      <c r="A109" s="442">
        <v>142112</v>
      </c>
      <c r="B109" s="443"/>
      <c r="C109" s="444" t="s">
        <v>148</v>
      </c>
      <c r="D109" s="445"/>
      <c r="E109" s="446"/>
      <c r="F109" s="447"/>
      <c r="G109" s="448"/>
      <c r="H109" s="449">
        <f>G109*F109</f>
        <v>0</v>
      </c>
      <c r="I109" s="450">
        <f>X109</f>
        <v>0</v>
      </c>
      <c r="J109" s="405">
        <f>Y109*$K$24</f>
        <v>0</v>
      </c>
      <c r="K109" s="451">
        <f>J109*I109</f>
        <v>0</v>
      </c>
      <c r="L109" s="450"/>
      <c r="N109" s="451">
        <f>M109*L109</f>
        <v>0</v>
      </c>
      <c r="O109" s="455">
        <f>H109+K109+N109</f>
        <v>0</v>
      </c>
      <c r="P109" s="365">
        <f>SUM(H109-AX109)</f>
        <v>0</v>
      </c>
      <c r="Q109" s="427"/>
      <c r="R109" s="452" t="s">
        <v>149</v>
      </c>
      <c r="S109" s="453"/>
      <c r="U109" s="423">
        <f>F109</f>
        <v>0</v>
      </c>
      <c r="V109" s="405">
        <f>G109*$Z$24</f>
        <v>0</v>
      </c>
      <c r="W109" s="366">
        <f>V109*U109</f>
        <v>0</v>
      </c>
      <c r="X109" s="450"/>
      <c r="Z109" s="366">
        <f>Y109*X109</f>
        <v>0</v>
      </c>
      <c r="AA109" s="445">
        <f t="shared" ref="AA109" si="219">L109</f>
        <v>0</v>
      </c>
      <c r="AB109" s="448">
        <f t="shared" ref="AB109" si="220">M109*$Z$24</f>
        <v>0</v>
      </c>
      <c r="AC109" s="366">
        <f>AB109*AA109</f>
        <v>0</v>
      </c>
      <c r="AD109" s="366">
        <f>W109+Z109+AC109</f>
        <v>0</v>
      </c>
      <c r="AF109" s="365"/>
      <c r="AG109" s="366"/>
      <c r="AH109" s="366"/>
      <c r="AJ109" s="109">
        <f t="shared" si="137"/>
        <v>0</v>
      </c>
      <c r="AK109" s="252">
        <f t="shared" si="138"/>
        <v>0</v>
      </c>
      <c r="AL109" s="419">
        <f t="shared" si="139"/>
        <v>0</v>
      </c>
      <c r="AM109" s="17"/>
      <c r="AN109" s="514"/>
      <c r="AO109" s="514"/>
      <c r="AP109" s="510"/>
      <c r="AQ109" s="375"/>
      <c r="AR109" s="365">
        <f t="shared" si="217"/>
        <v>0</v>
      </c>
      <c r="AS109" s="455"/>
      <c r="AT109" s="456">
        <f>SUMIF(gdlivretrie21!$G$2:$G$386,A109,gdlivretrie21!$H$2:$H$386)</f>
        <v>0</v>
      </c>
      <c r="AU109" s="456">
        <f>SUMIF(gdlivretrie2022!$G$2:$G$386,A109,gdlivretrie2022!$H$2:$H$386)</f>
        <v>0</v>
      </c>
      <c r="AV109" s="365">
        <f>SUM(AT109:AU109)</f>
        <v>0</v>
      </c>
      <c r="AW109" s="404">
        <f>IF(AR109=H109,IF(H109-AV109&gt;0,H109-AV109,0),IF(AR109-AV109&gt;=0,AR109-AV109,0))</f>
        <v>0</v>
      </c>
      <c r="AX109" s="365">
        <f>SUM(AV109:AW109)</f>
        <v>0</v>
      </c>
      <c r="AY109" s="365"/>
      <c r="AZ109" s="10"/>
      <c r="BA109" s="365">
        <f>SUM(AX109:AY109)</f>
        <v>0</v>
      </c>
      <c r="BB109" s="420"/>
      <c r="BD109" s="365"/>
      <c r="BF109" s="365"/>
      <c r="BH109" s="365">
        <f>AX109-SUM(BD109:BG109)</f>
        <v>0</v>
      </c>
      <c r="BI109" s="365">
        <f t="shared" ref="BI109" si="221">SUM(BD109:BH109)</f>
        <v>0</v>
      </c>
      <c r="BL109" s="365"/>
    </row>
    <row r="110" spans="1:214" ht="15.95" customHeight="1" outlineLevel="2">
      <c r="A110" s="442"/>
      <c r="B110" s="443"/>
      <c r="C110" s="444"/>
      <c r="D110" s="445"/>
      <c r="E110" s="446"/>
      <c r="F110" s="447"/>
      <c r="G110" s="448"/>
      <c r="H110" s="449"/>
      <c r="K110" s="451"/>
      <c r="L110" s="450"/>
      <c r="N110" s="451"/>
      <c r="O110" s="455"/>
      <c r="P110" s="365"/>
      <c r="Q110" s="427"/>
      <c r="R110" s="452"/>
      <c r="S110" s="453"/>
      <c r="X110" s="450"/>
      <c r="AA110" s="463"/>
      <c r="AD110" s="366"/>
      <c r="AF110" s="365"/>
      <c r="AG110" s="366"/>
      <c r="AH110" s="366"/>
      <c r="AJ110" s="109">
        <f t="shared" si="137"/>
        <v>0</v>
      </c>
      <c r="AK110" s="252">
        <f t="shared" si="138"/>
        <v>0</v>
      </c>
      <c r="AL110" s="419">
        <f t="shared" si="139"/>
        <v>0</v>
      </c>
      <c r="AN110" s="514"/>
      <c r="AO110" s="514"/>
      <c r="AP110" s="510"/>
      <c r="AQ110" s="375"/>
      <c r="AR110" s="365"/>
      <c r="AS110" s="455"/>
      <c r="AT110" s="365"/>
      <c r="AU110" s="378"/>
      <c r="AV110" s="365"/>
      <c r="AW110" s="378"/>
      <c r="AX110" s="365"/>
      <c r="AY110" s="365"/>
      <c r="AZ110" s="10"/>
      <c r="BA110" s="365"/>
      <c r="BB110" s="420"/>
      <c r="BD110" s="365"/>
      <c r="BF110" s="365"/>
      <c r="BH110" s="365"/>
      <c r="BI110" s="365"/>
      <c r="BL110" s="365"/>
    </row>
    <row r="111" spans="1:214" s="441" customFormat="1" ht="15.95" customHeight="1" outlineLevel="1">
      <c r="A111" s="424">
        <v>15</v>
      </c>
      <c r="B111" s="425"/>
      <c r="C111" s="36" t="s">
        <v>150</v>
      </c>
      <c r="D111" s="631"/>
      <c r="E111" s="632"/>
      <c r="F111" s="633"/>
      <c r="G111" s="634"/>
      <c r="H111" s="94">
        <f>SUM(H113+H124+H130+H135+H139)</f>
        <v>15</v>
      </c>
      <c r="I111" s="633"/>
      <c r="J111" s="634"/>
      <c r="K111" s="94">
        <f>SUM(K113+K124+K130+K135+K139)</f>
        <v>0</v>
      </c>
      <c r="L111" s="633"/>
      <c r="M111" s="634"/>
      <c r="N111" s="94">
        <f t="shared" ref="N111:P111" si="222">SUM(N113+N124+N130+N135+N139)</f>
        <v>0</v>
      </c>
      <c r="O111" s="94">
        <f t="shared" si="222"/>
        <v>15</v>
      </c>
      <c r="P111" s="59">
        <f t="shared" si="222"/>
        <v>15</v>
      </c>
      <c r="Q111" s="427"/>
      <c r="R111" s="428" t="s">
        <v>151</v>
      </c>
      <c r="S111" s="429"/>
      <c r="T111" s="457"/>
      <c r="U111" s="458"/>
      <c r="V111" s="432"/>
      <c r="W111" s="83">
        <f>SUM(W113+W124+W130+W135+W139)</f>
        <v>0</v>
      </c>
      <c r="X111" s="433"/>
      <c r="Y111" s="432"/>
      <c r="Z111" s="83">
        <f>SUM(Z113+Z124+Z130+Z135+Z139)</f>
        <v>0</v>
      </c>
      <c r="AA111" s="459"/>
      <c r="AB111" s="432"/>
      <c r="AC111" s="83">
        <f t="shared" ref="AC111:AD111" si="223">SUM(AC113+AC124+AC130+AC135+AC139)</f>
        <v>0</v>
      </c>
      <c r="AD111" s="83">
        <f t="shared" si="223"/>
        <v>0</v>
      </c>
      <c r="AE111" s="427"/>
      <c r="AF111" s="59">
        <f>SUM(AF113+AF124+AF130+AF135+AF139)</f>
        <v>0</v>
      </c>
      <c r="AG111" s="59">
        <f t="shared" ref="AG111:AH111" si="224">SUM(AG113+AG124+AG130+AG135+AG139)</f>
        <v>0</v>
      </c>
      <c r="AH111" s="59">
        <f t="shared" si="224"/>
        <v>0</v>
      </c>
      <c r="AI111" s="427"/>
      <c r="AJ111" s="434">
        <f t="shared" si="137"/>
        <v>0</v>
      </c>
      <c r="AK111" s="435">
        <f t="shared" si="138"/>
        <v>0</v>
      </c>
      <c r="AL111" s="436">
        <f t="shared" si="139"/>
        <v>0</v>
      </c>
      <c r="AM111" s="17"/>
      <c r="AN111" s="685"/>
      <c r="AO111" s="685"/>
      <c r="AP111" s="696"/>
      <c r="AQ111" s="692"/>
      <c r="AR111" s="59">
        <f t="shared" ref="AR111" si="225">SUM(AR113+AR124+AR130+AR135+AR139)</f>
        <v>0</v>
      </c>
      <c r="AS111" s="460"/>
      <c r="AT111" s="59">
        <f t="shared" ref="AT111:AY111" si="226">SUM(AT113+AT124+AT130+AT135+AT139)</f>
        <v>0</v>
      </c>
      <c r="AU111" s="59">
        <f t="shared" si="226"/>
        <v>0</v>
      </c>
      <c r="AV111" s="59">
        <f t="shared" si="226"/>
        <v>0</v>
      </c>
      <c r="AW111" s="59">
        <f t="shared" si="226"/>
        <v>0</v>
      </c>
      <c r="AX111" s="59">
        <f t="shared" si="226"/>
        <v>0</v>
      </c>
      <c r="AY111" s="59">
        <f t="shared" si="226"/>
        <v>0</v>
      </c>
      <c r="AZ111" s="481" t="e">
        <f>SUM(AZ113+AZ124+AZ130+#REF!)</f>
        <v>#REF!</v>
      </c>
      <c r="BA111" s="59">
        <f>SUM(BA113+BA124+BA130+BA135+BA139)</f>
        <v>0</v>
      </c>
      <c r="BB111" s="438"/>
      <c r="BC111" s="439"/>
      <c r="BD111" s="59">
        <f t="shared" ref="BD111:BI111" si="227">SUM(BD113+BD124+BD130+BD135+BD139)</f>
        <v>0</v>
      </c>
      <c r="BE111" s="59">
        <f t="shared" si="227"/>
        <v>0</v>
      </c>
      <c r="BF111" s="59">
        <f t="shared" si="227"/>
        <v>0</v>
      </c>
      <c r="BG111" s="59">
        <f t="shared" si="227"/>
        <v>0</v>
      </c>
      <c r="BH111" s="59">
        <f t="shared" si="227"/>
        <v>0</v>
      </c>
      <c r="BI111" s="59">
        <f t="shared" si="227"/>
        <v>0</v>
      </c>
      <c r="BJ111" s="439"/>
      <c r="BK111" s="439"/>
      <c r="BL111" s="59">
        <f t="shared" ref="BL111" si="228">SUM(BL113+BL124+BL130+BL135+BL139)</f>
        <v>0</v>
      </c>
      <c r="BM111" s="439"/>
      <c r="BN111" s="439"/>
      <c r="BO111" s="439"/>
      <c r="BP111" s="439"/>
      <c r="BQ111" s="439"/>
      <c r="BR111" s="439"/>
      <c r="BS111" s="439"/>
      <c r="BT111" s="439"/>
      <c r="BU111" s="439"/>
      <c r="BV111" s="439"/>
      <c r="BW111" s="439"/>
      <c r="BX111" s="439"/>
      <c r="BY111" s="439"/>
      <c r="BZ111" s="439"/>
      <c r="CA111" s="439"/>
      <c r="CB111" s="439"/>
      <c r="CC111" s="439"/>
      <c r="CD111" s="439"/>
      <c r="CE111" s="439"/>
      <c r="CF111" s="439"/>
      <c r="CG111" s="439"/>
      <c r="CH111" s="439"/>
      <c r="CI111" s="439"/>
      <c r="CJ111" s="439"/>
      <c r="CK111" s="439"/>
      <c r="CL111" s="439"/>
      <c r="CM111" s="439"/>
      <c r="CN111" s="439"/>
      <c r="CO111" s="439"/>
      <c r="CP111" s="439"/>
      <c r="CQ111" s="439"/>
      <c r="CR111" s="439"/>
      <c r="CS111" s="439"/>
      <c r="CT111" s="439"/>
      <c r="CU111" s="439"/>
      <c r="CV111" s="439"/>
      <c r="CW111" s="439"/>
      <c r="CX111" s="439"/>
      <c r="CY111" s="439"/>
      <c r="CZ111" s="439"/>
      <c r="DA111" s="439"/>
      <c r="DB111" s="439"/>
      <c r="DC111" s="439"/>
      <c r="DD111" s="439"/>
      <c r="DE111" s="439"/>
      <c r="DF111" s="439"/>
      <c r="DG111" s="439"/>
      <c r="DH111" s="439"/>
      <c r="DI111" s="439"/>
      <c r="DJ111" s="439"/>
      <c r="DK111" s="439"/>
      <c r="DL111" s="439"/>
      <c r="DM111" s="439"/>
      <c r="DN111" s="439"/>
      <c r="DO111" s="439"/>
      <c r="DP111" s="439"/>
      <c r="DQ111" s="439"/>
      <c r="DR111" s="439"/>
      <c r="DS111" s="439"/>
      <c r="DT111" s="439"/>
      <c r="DU111" s="439"/>
      <c r="DV111" s="439"/>
      <c r="DW111" s="439"/>
      <c r="DX111" s="439"/>
      <c r="DY111" s="439"/>
      <c r="DZ111" s="439"/>
      <c r="EA111" s="439"/>
      <c r="EB111" s="439"/>
      <c r="EC111" s="439"/>
      <c r="ED111" s="439"/>
      <c r="EE111" s="439"/>
      <c r="EF111" s="439"/>
      <c r="EG111" s="439"/>
      <c r="EH111" s="439"/>
      <c r="EI111" s="439"/>
      <c r="EJ111" s="439"/>
      <c r="EK111" s="439"/>
      <c r="EL111" s="439"/>
      <c r="EM111" s="439"/>
      <c r="EN111" s="439"/>
      <c r="EO111" s="439"/>
      <c r="EP111" s="439"/>
      <c r="EQ111" s="439"/>
      <c r="ER111" s="439"/>
      <c r="ES111" s="439"/>
      <c r="ET111" s="439"/>
      <c r="EU111" s="439"/>
      <c r="EV111" s="439"/>
      <c r="EW111" s="439"/>
      <c r="EX111" s="439"/>
      <c r="EY111" s="439"/>
      <c r="EZ111" s="439"/>
      <c r="FA111" s="439"/>
      <c r="FB111" s="439"/>
      <c r="FC111" s="439"/>
      <c r="FD111" s="439"/>
      <c r="FE111" s="439"/>
      <c r="FF111" s="439"/>
      <c r="FG111" s="439"/>
      <c r="FH111" s="439"/>
      <c r="FI111" s="439"/>
      <c r="FJ111" s="439"/>
      <c r="FK111" s="439"/>
      <c r="FL111" s="439"/>
      <c r="FM111" s="439"/>
      <c r="FN111" s="439"/>
      <c r="FO111" s="439"/>
      <c r="FP111" s="439"/>
      <c r="FQ111" s="439"/>
      <c r="FR111" s="439"/>
      <c r="FS111" s="439"/>
      <c r="FT111" s="439"/>
      <c r="FU111" s="439"/>
      <c r="FV111" s="439"/>
      <c r="FW111" s="439"/>
      <c r="FX111" s="439"/>
      <c r="FY111" s="439"/>
      <c r="FZ111" s="439"/>
      <c r="GA111" s="439"/>
      <c r="GB111" s="439"/>
      <c r="GC111" s="439"/>
      <c r="GD111" s="439"/>
      <c r="GE111" s="439"/>
      <c r="GF111" s="439"/>
      <c r="GG111" s="439"/>
      <c r="GH111" s="439"/>
      <c r="GI111" s="439"/>
      <c r="GJ111" s="439"/>
      <c r="GK111" s="439"/>
      <c r="GL111" s="439"/>
      <c r="GM111" s="439"/>
      <c r="GN111" s="439"/>
      <c r="GO111" s="439"/>
      <c r="GP111" s="439"/>
      <c r="GQ111" s="439"/>
      <c r="GR111" s="439"/>
      <c r="GS111" s="439"/>
      <c r="GT111" s="439"/>
      <c r="GU111" s="439"/>
      <c r="GV111" s="439"/>
      <c r="GW111" s="439"/>
      <c r="GX111" s="439"/>
      <c r="GY111" s="439"/>
      <c r="GZ111" s="439"/>
      <c r="HA111" s="439"/>
      <c r="HB111" s="439"/>
      <c r="HC111" s="439"/>
      <c r="HD111" s="439"/>
      <c r="HE111" s="439"/>
      <c r="HF111" s="439"/>
    </row>
    <row r="112" spans="1:214" ht="15.95" customHeight="1" outlineLevel="2">
      <c r="A112" s="47"/>
      <c r="B112" s="34"/>
      <c r="C112" s="35"/>
      <c r="D112" s="445"/>
      <c r="E112" s="446"/>
      <c r="F112" s="447"/>
      <c r="G112" s="448"/>
      <c r="H112" s="62"/>
      <c r="K112" s="65"/>
      <c r="L112" s="450"/>
      <c r="N112" s="65"/>
      <c r="O112" s="15"/>
      <c r="P112" s="14"/>
      <c r="Q112" s="427"/>
      <c r="R112" s="71"/>
      <c r="S112" s="72"/>
      <c r="T112" s="73"/>
      <c r="W112" s="58"/>
      <c r="X112" s="63"/>
      <c r="Y112" s="64"/>
      <c r="Z112" s="58"/>
      <c r="AA112" s="463"/>
      <c r="AC112" s="58"/>
      <c r="AD112" s="58"/>
      <c r="AE112" s="10"/>
      <c r="AF112" s="14"/>
      <c r="AG112" s="58"/>
      <c r="AH112" s="58"/>
      <c r="AI112" s="10"/>
      <c r="AJ112" s="109">
        <f t="shared" ref="AJ112:AJ133" si="229">F112*G112</f>
        <v>0</v>
      </c>
      <c r="AK112" s="252">
        <f t="shared" ref="AK112:AK133" si="230">I112*J112</f>
        <v>0</v>
      </c>
      <c r="AL112" s="419">
        <f t="shared" ref="AL112:AL133" si="231">L112*M112</f>
        <v>0</v>
      </c>
      <c r="AN112" s="104"/>
      <c r="AO112" s="104"/>
      <c r="AP112" s="103"/>
      <c r="AQ112" s="17"/>
      <c r="AR112" s="14"/>
      <c r="AS112" s="15"/>
      <c r="AT112" s="14"/>
      <c r="AU112" s="76"/>
      <c r="AV112" s="14"/>
      <c r="AW112" s="76"/>
      <c r="AX112" s="14"/>
      <c r="AY112" s="14"/>
      <c r="AZ112" s="87"/>
      <c r="BA112" s="14"/>
      <c r="BB112" s="420"/>
      <c r="BD112" s="14"/>
      <c r="BE112" s="58"/>
      <c r="BF112" s="14"/>
      <c r="BG112" s="58"/>
      <c r="BH112" s="14"/>
      <c r="BI112" s="14"/>
      <c r="BL112" s="14"/>
    </row>
    <row r="113" spans="1:214" s="480" customFormat="1" ht="15.95" customHeight="1" outlineLevel="2">
      <c r="A113" s="464">
        <v>151</v>
      </c>
      <c r="B113" s="465"/>
      <c r="C113" s="37" t="s">
        <v>152</v>
      </c>
      <c r="D113" s="635"/>
      <c r="E113" s="636"/>
      <c r="F113" s="637"/>
      <c r="G113" s="638"/>
      <c r="H113" s="62">
        <f>SUM(H114:H123)</f>
        <v>15</v>
      </c>
      <c r="I113" s="656"/>
      <c r="J113" s="657"/>
      <c r="K113" s="62">
        <f>SUM(K114:K123)</f>
        <v>0</v>
      </c>
      <c r="L113" s="656"/>
      <c r="M113" s="657"/>
      <c r="N113" s="62">
        <f>SUM(N114:N123)</f>
        <v>0</v>
      </c>
      <c r="O113" s="62">
        <f>SUM(O114:O123)</f>
        <v>15</v>
      </c>
      <c r="P113" s="15">
        <f>SUM(P114:P123)</f>
        <v>15</v>
      </c>
      <c r="Q113" s="427"/>
      <c r="R113" s="468" t="s">
        <v>153</v>
      </c>
      <c r="S113" s="469"/>
      <c r="T113" s="471"/>
      <c r="U113" s="471"/>
      <c r="V113" s="467"/>
      <c r="W113" s="62">
        <f>SUM(W114:W123)</f>
        <v>0</v>
      </c>
      <c r="X113" s="466"/>
      <c r="Y113" s="467"/>
      <c r="Z113" s="62">
        <f>SUM(Z114:Z123)</f>
        <v>0</v>
      </c>
      <c r="AA113" s="472"/>
      <c r="AB113" s="467"/>
      <c r="AC113" s="62">
        <f>SUM(AC114:AC123)</f>
        <v>0</v>
      </c>
      <c r="AD113" s="62">
        <f>SUM(AD114:AD123)</f>
        <v>0</v>
      </c>
      <c r="AE113" s="473"/>
      <c r="AF113" s="15">
        <f>SUM(AF114:AF123)</f>
        <v>0</v>
      </c>
      <c r="AG113" s="62">
        <f>SUM(AG114:AG123)</f>
        <v>0</v>
      </c>
      <c r="AH113" s="62">
        <f>SUM(AH114:AH123)</f>
        <v>0</v>
      </c>
      <c r="AI113" s="473"/>
      <c r="AJ113" s="474">
        <f t="shared" si="229"/>
        <v>0</v>
      </c>
      <c r="AK113" s="475">
        <f t="shared" si="230"/>
        <v>0</v>
      </c>
      <c r="AL113" s="476">
        <f t="shared" si="231"/>
        <v>0</v>
      </c>
      <c r="AM113" s="17"/>
      <c r="AN113" s="492"/>
      <c r="AO113" s="492"/>
      <c r="AP113" s="697"/>
      <c r="AQ113" s="686"/>
      <c r="AR113" s="15">
        <f>SUM(AR114:AR123)</f>
        <v>0</v>
      </c>
      <c r="AS113" s="477"/>
      <c r="AT113" s="15">
        <f t="shared" ref="AT113:BA113" si="232">SUM(AT114:AT123)</f>
        <v>0</v>
      </c>
      <c r="AU113" s="15">
        <f t="shared" si="232"/>
        <v>0</v>
      </c>
      <c r="AV113" s="15">
        <f t="shared" si="232"/>
        <v>0</v>
      </c>
      <c r="AW113" s="15">
        <f t="shared" si="232"/>
        <v>0</v>
      </c>
      <c r="AX113" s="15">
        <f t="shared" si="232"/>
        <v>0</v>
      </c>
      <c r="AY113" s="15">
        <f t="shared" si="232"/>
        <v>0</v>
      </c>
      <c r="AZ113" s="482">
        <f t="shared" si="232"/>
        <v>0</v>
      </c>
      <c r="BA113" s="15">
        <f t="shared" si="232"/>
        <v>0</v>
      </c>
      <c r="BB113" s="478"/>
      <c r="BC113" s="479"/>
      <c r="BD113" s="15">
        <f t="shared" ref="BD113:BI113" si="233">SUM(BD114:BD123)</f>
        <v>0</v>
      </c>
      <c r="BE113" s="15">
        <f t="shared" si="233"/>
        <v>0</v>
      </c>
      <c r="BF113" s="15">
        <f t="shared" si="233"/>
        <v>0</v>
      </c>
      <c r="BG113" s="15">
        <f t="shared" si="233"/>
        <v>0</v>
      </c>
      <c r="BH113" s="15">
        <f t="shared" si="233"/>
        <v>0</v>
      </c>
      <c r="BI113" s="15">
        <f t="shared" si="233"/>
        <v>0</v>
      </c>
      <c r="BJ113" s="479"/>
      <c r="BK113" s="479"/>
      <c r="BL113" s="15">
        <f>SUM(BL114:BL123)</f>
        <v>0</v>
      </c>
      <c r="BM113" s="479"/>
      <c r="BN113" s="479"/>
      <c r="BO113" s="479"/>
      <c r="BP113" s="479"/>
      <c r="BQ113" s="479"/>
      <c r="BR113" s="479"/>
      <c r="BS113" s="479"/>
      <c r="BT113" s="479"/>
      <c r="BU113" s="479"/>
      <c r="BV113" s="479"/>
      <c r="BW113" s="479"/>
      <c r="BX113" s="479"/>
      <c r="BY113" s="479"/>
      <c r="BZ113" s="479"/>
      <c r="CA113" s="479"/>
      <c r="CB113" s="479"/>
      <c r="CC113" s="479"/>
      <c r="CD113" s="479"/>
      <c r="CE113" s="479"/>
      <c r="CF113" s="479"/>
      <c r="CG113" s="479"/>
      <c r="CH113" s="479"/>
      <c r="CI113" s="479"/>
      <c r="CJ113" s="479"/>
      <c r="CK113" s="479"/>
      <c r="CL113" s="479"/>
      <c r="CM113" s="479"/>
      <c r="CN113" s="479"/>
      <c r="CO113" s="479"/>
      <c r="CP113" s="479"/>
      <c r="CQ113" s="479"/>
      <c r="CR113" s="479"/>
      <c r="CS113" s="479"/>
      <c r="CT113" s="479"/>
      <c r="CU113" s="479"/>
      <c r="CV113" s="479"/>
      <c r="CW113" s="479"/>
      <c r="CX113" s="479"/>
      <c r="CY113" s="479"/>
      <c r="CZ113" s="479"/>
      <c r="DA113" s="479"/>
      <c r="DB113" s="479"/>
      <c r="DC113" s="479"/>
      <c r="DD113" s="479"/>
      <c r="DE113" s="479"/>
      <c r="DF113" s="479"/>
      <c r="DG113" s="479"/>
      <c r="DH113" s="479"/>
      <c r="DI113" s="479"/>
      <c r="DJ113" s="479"/>
      <c r="DK113" s="479"/>
      <c r="DL113" s="479"/>
      <c r="DM113" s="479"/>
      <c r="DN113" s="479"/>
      <c r="DO113" s="479"/>
      <c r="DP113" s="479"/>
      <c r="DQ113" s="479"/>
      <c r="DR113" s="479"/>
      <c r="DS113" s="479"/>
      <c r="DT113" s="479"/>
      <c r="DU113" s="479"/>
      <c r="DV113" s="479"/>
      <c r="DW113" s="479"/>
      <c r="DX113" s="479"/>
      <c r="DY113" s="479"/>
      <c r="DZ113" s="479"/>
      <c r="EA113" s="479"/>
      <c r="EB113" s="479"/>
      <c r="EC113" s="479"/>
      <c r="ED113" s="479"/>
      <c r="EE113" s="479"/>
      <c r="EF113" s="479"/>
      <c r="EG113" s="479"/>
      <c r="EH113" s="479"/>
      <c r="EI113" s="479"/>
      <c r="EJ113" s="479"/>
      <c r="EK113" s="479"/>
      <c r="EL113" s="479"/>
      <c r="EM113" s="479"/>
      <c r="EN113" s="479"/>
      <c r="EO113" s="479"/>
      <c r="EP113" s="479"/>
      <c r="EQ113" s="479"/>
      <c r="ER113" s="479"/>
      <c r="ES113" s="479"/>
      <c r="ET113" s="479"/>
      <c r="EU113" s="479"/>
      <c r="EV113" s="479"/>
      <c r="EW113" s="479"/>
      <c r="EX113" s="479"/>
      <c r="EY113" s="479"/>
      <c r="EZ113" s="479"/>
      <c r="FA113" s="479"/>
      <c r="FB113" s="479"/>
      <c r="FC113" s="479"/>
      <c r="FD113" s="479"/>
      <c r="FE113" s="479"/>
      <c r="FF113" s="479"/>
      <c r="FG113" s="479"/>
      <c r="FH113" s="479"/>
      <c r="FI113" s="479"/>
      <c r="FJ113" s="479"/>
      <c r="FK113" s="479"/>
      <c r="FL113" s="479"/>
      <c r="FM113" s="479"/>
      <c r="FN113" s="479"/>
      <c r="FO113" s="479"/>
      <c r="FP113" s="479"/>
      <c r="FQ113" s="479"/>
      <c r="FR113" s="479"/>
      <c r="FS113" s="479"/>
      <c r="FT113" s="479"/>
      <c r="FU113" s="479"/>
      <c r="FV113" s="479"/>
      <c r="FW113" s="479"/>
      <c r="FX113" s="479"/>
      <c r="FY113" s="479"/>
      <c r="FZ113" s="479"/>
      <c r="GA113" s="479"/>
      <c r="GB113" s="479"/>
      <c r="GC113" s="479"/>
      <c r="GD113" s="479"/>
      <c r="GE113" s="479"/>
      <c r="GF113" s="479"/>
      <c r="GG113" s="479"/>
      <c r="GH113" s="479"/>
      <c r="GI113" s="479"/>
      <c r="GJ113" s="479"/>
      <c r="GK113" s="479"/>
      <c r="GL113" s="479"/>
      <c r="GM113" s="479"/>
      <c r="GN113" s="479"/>
      <c r="GO113" s="479"/>
      <c r="GP113" s="479"/>
      <c r="GQ113" s="479"/>
      <c r="GR113" s="479"/>
      <c r="GS113" s="479"/>
      <c r="GT113" s="479"/>
      <c r="GU113" s="479"/>
      <c r="GV113" s="479"/>
      <c r="GW113" s="479"/>
      <c r="GX113" s="479"/>
      <c r="GY113" s="479"/>
      <c r="GZ113" s="479"/>
      <c r="HA113" s="479"/>
      <c r="HB113" s="479"/>
      <c r="HC113" s="479"/>
      <c r="HD113" s="479"/>
      <c r="HE113" s="479"/>
      <c r="HF113" s="479"/>
    </row>
    <row r="114" spans="1:214" ht="15.95" customHeight="1" outlineLevel="3">
      <c r="A114" s="442"/>
      <c r="B114" s="443"/>
      <c r="C114" s="444"/>
      <c r="D114" s="445"/>
      <c r="E114" s="446"/>
      <c r="F114" s="447"/>
      <c r="G114" s="448"/>
      <c r="H114" s="449"/>
      <c r="K114" s="451"/>
      <c r="L114" s="450"/>
      <c r="N114" s="62"/>
      <c r="O114" s="455"/>
      <c r="P114" s="455"/>
      <c r="Q114" s="427"/>
      <c r="R114" s="452"/>
      <c r="S114" s="453"/>
      <c r="X114" s="450"/>
      <c r="AA114" s="445"/>
      <c r="AB114" s="448"/>
      <c r="AD114" s="366"/>
      <c r="AF114" s="15"/>
      <c r="AG114" s="366"/>
      <c r="AH114" s="366"/>
      <c r="AJ114" s="109"/>
      <c r="AK114" s="252"/>
      <c r="AL114" s="419"/>
      <c r="AN114" s="514"/>
      <c r="AO114" s="514"/>
      <c r="AP114" s="510"/>
      <c r="AQ114" s="375"/>
      <c r="AR114" s="455"/>
      <c r="AS114" s="455"/>
      <c r="AT114" s="456"/>
      <c r="AU114" s="456"/>
      <c r="AV114" s="365"/>
      <c r="AW114" s="404"/>
      <c r="AX114" s="365"/>
      <c r="AY114" s="365"/>
      <c r="AZ114" s="454"/>
      <c r="BA114" s="365"/>
      <c r="BB114" s="420"/>
      <c r="BD114" s="365"/>
      <c r="BF114" s="365"/>
      <c r="BH114" s="365"/>
      <c r="BI114" s="365"/>
      <c r="BL114" s="365"/>
    </row>
    <row r="115" spans="1:214" ht="15.95" customHeight="1" outlineLevel="3">
      <c r="A115" s="442">
        <v>151111</v>
      </c>
      <c r="B115" s="443"/>
      <c r="C115" s="444" t="s">
        <v>154</v>
      </c>
      <c r="D115" s="445"/>
      <c r="E115" s="446"/>
      <c r="F115" s="447"/>
      <c r="G115" s="448"/>
      <c r="H115" s="449">
        <f t="shared" ref="H115" si="234">G115*F115</f>
        <v>0</v>
      </c>
      <c r="I115" s="450">
        <f t="shared" ref="I115" si="235">X115</f>
        <v>0</v>
      </c>
      <c r="J115" s="405">
        <f>Y115*$K$24</f>
        <v>0</v>
      </c>
      <c r="K115" s="451">
        <f t="shared" ref="K115" si="236">J115*I115</f>
        <v>0</v>
      </c>
      <c r="L115" s="450"/>
      <c r="N115" s="451">
        <f t="shared" ref="N115" si="237">M115*L115</f>
        <v>0</v>
      </c>
      <c r="O115" s="455">
        <f>H115++K115+N115</f>
        <v>0</v>
      </c>
      <c r="P115" s="365">
        <f t="shared" ref="P115:P122" si="238">SUM(H115-AX115)</f>
        <v>0</v>
      </c>
      <c r="Q115" s="427"/>
      <c r="R115" s="452" t="s">
        <v>153</v>
      </c>
      <c r="S115" s="453"/>
      <c r="U115" s="423">
        <f t="shared" ref="U115" si="239">F115</f>
        <v>0</v>
      </c>
      <c r="V115" s="405">
        <f t="shared" ref="V115" si="240">G115*$Z$24</f>
        <v>0</v>
      </c>
      <c r="W115" s="366">
        <f t="shared" ref="W115" si="241">V115*U115</f>
        <v>0</v>
      </c>
      <c r="X115" s="450"/>
      <c r="Z115" s="366">
        <f t="shared" ref="Z115" si="242">Y115*X115</f>
        <v>0</v>
      </c>
      <c r="AA115" s="445">
        <f t="shared" ref="AA115" si="243">L115</f>
        <v>0</v>
      </c>
      <c r="AB115" s="448">
        <f t="shared" ref="AB115" si="244">M115*$Z$24</f>
        <v>0</v>
      </c>
      <c r="AC115" s="366">
        <f t="shared" ref="AC115" si="245">AB115*AA115</f>
        <v>0</v>
      </c>
      <c r="AD115" s="366">
        <f>W115++Z115+AC115</f>
        <v>0</v>
      </c>
      <c r="AF115" s="365"/>
      <c r="AG115" s="366"/>
      <c r="AH115" s="366"/>
      <c r="AJ115" s="109">
        <f t="shared" ref="AJ115" si="246">F115*G115</f>
        <v>0</v>
      </c>
      <c r="AK115" s="252">
        <f t="shared" ref="AK115" si="247">I115*J115</f>
        <v>0</v>
      </c>
      <c r="AL115" s="419">
        <f t="shared" ref="AL115" si="248">L115*M115</f>
        <v>0</v>
      </c>
      <c r="AN115" s="514"/>
      <c r="AO115" s="514"/>
      <c r="AP115" s="510"/>
      <c r="AQ115" s="375"/>
      <c r="AR115" s="365">
        <f t="shared" ref="AR115:AR122" si="249">AP115*AQ115</f>
        <v>0</v>
      </c>
      <c r="AS115" s="455"/>
      <c r="AT115" s="456">
        <f>SUMIF(gdlivretrie21!$G$2:$G$386,A115,gdlivretrie21!$H$2:$H$386)</f>
        <v>0</v>
      </c>
      <c r="AU115" s="456">
        <f>SUMIF(gdlivretrie2022!$G$2:$G$386,A115,gdlivretrie2022!$H$2:$H$386)</f>
        <v>0</v>
      </c>
      <c r="AV115" s="365">
        <f t="shared" ref="AV115" si="250">SUM(AT115:AU115)</f>
        <v>0</v>
      </c>
      <c r="AW115" s="404">
        <f t="shared" ref="AW115:AW122" si="251">IF(AR115=H115,IF(H115-AV115&gt;0,H115-AV115,0),IF(AR115-AV115&gt;=0,AR115-AV115,0))</f>
        <v>0</v>
      </c>
      <c r="AX115" s="365">
        <f t="shared" ref="AX115" si="252">SUM(AV115:AW115)</f>
        <v>0</v>
      </c>
      <c r="AY115" s="365"/>
      <c r="AZ115" s="454"/>
      <c r="BA115" s="365">
        <f t="shared" ref="BA115:BA122" si="253">SUM(AX115:AY115)</f>
        <v>0</v>
      </c>
      <c r="BB115" s="420"/>
      <c r="BD115" s="365"/>
      <c r="BF115" s="365"/>
      <c r="BH115" s="365">
        <f t="shared" ref="BH115:BH122" si="254">AX115-SUM(BD115:BG115)</f>
        <v>0</v>
      </c>
      <c r="BI115" s="365">
        <f t="shared" ref="BI115" si="255">SUM(BD115:BH115)</f>
        <v>0</v>
      </c>
      <c r="BL115" s="365"/>
    </row>
    <row r="116" spans="1:214" ht="15.95" customHeight="1" outlineLevel="3">
      <c r="A116" s="442">
        <v>151112</v>
      </c>
      <c r="B116" s="443"/>
      <c r="C116" s="444" t="s">
        <v>154</v>
      </c>
      <c r="D116" s="445"/>
      <c r="E116" s="446"/>
      <c r="F116" s="447"/>
      <c r="G116" s="448"/>
      <c r="H116" s="449">
        <f t="shared" ref="H116:H122" si="256">G116*F116</f>
        <v>0</v>
      </c>
      <c r="I116" s="450">
        <f t="shared" ref="I116:I122" si="257">X116</f>
        <v>0</v>
      </c>
      <c r="J116" s="405">
        <f t="shared" ref="J116:J122" si="258">Y116*$K$24</f>
        <v>0</v>
      </c>
      <c r="K116" s="451">
        <f t="shared" ref="K116:K122" si="259">J116*I116</f>
        <v>0</v>
      </c>
      <c r="L116" s="450"/>
      <c r="N116" s="451">
        <f t="shared" ref="N116:N122" si="260">M116*L116</f>
        <v>0</v>
      </c>
      <c r="O116" s="455">
        <f>H116+K116+N116</f>
        <v>0</v>
      </c>
      <c r="P116" s="365">
        <f t="shared" si="238"/>
        <v>0</v>
      </c>
      <c r="Q116" s="427"/>
      <c r="R116" s="452" t="s">
        <v>153</v>
      </c>
      <c r="S116" s="453"/>
      <c r="U116" s="423">
        <f t="shared" ref="U116:U122" si="261">F116</f>
        <v>0</v>
      </c>
      <c r="V116" s="405">
        <f t="shared" ref="V116:V122" si="262">G116*$Z$24</f>
        <v>0</v>
      </c>
      <c r="W116" s="366">
        <f t="shared" ref="W116" si="263">V116*U116</f>
        <v>0</v>
      </c>
      <c r="X116" s="450"/>
      <c r="Z116" s="366">
        <f t="shared" ref="Z116" si="264">Y116*X116</f>
        <v>0</v>
      </c>
      <c r="AA116" s="445">
        <f t="shared" ref="AA116:AA122" si="265">L116</f>
        <v>0</v>
      </c>
      <c r="AB116" s="448">
        <f t="shared" ref="AB116:AB122" si="266">M116*$Z$24</f>
        <v>0</v>
      </c>
      <c r="AC116" s="366">
        <f t="shared" ref="AC116:AC122" si="267">AB116*AA116</f>
        <v>0</v>
      </c>
      <c r="AD116" s="366">
        <f>W116+Z116+AC116</f>
        <v>0</v>
      </c>
      <c r="AF116" s="365"/>
      <c r="AG116" s="366"/>
      <c r="AH116" s="366"/>
      <c r="AJ116" s="109">
        <f t="shared" si="229"/>
        <v>0</v>
      </c>
      <c r="AK116" s="252">
        <f t="shared" si="230"/>
        <v>0</v>
      </c>
      <c r="AL116" s="419">
        <f t="shared" si="231"/>
        <v>0</v>
      </c>
      <c r="AM116" s="17"/>
      <c r="AN116" s="514"/>
      <c r="AO116" s="514"/>
      <c r="AP116" s="510"/>
      <c r="AQ116" s="375"/>
      <c r="AR116" s="365">
        <f t="shared" si="249"/>
        <v>0</v>
      </c>
      <c r="AS116" s="455"/>
      <c r="AT116" s="456">
        <f>SUMIF(gdlivretrie21!$G$2:$G$386,A116,gdlivretrie21!$H$2:$H$386)</f>
        <v>0</v>
      </c>
      <c r="AU116" s="456">
        <f>SUMIF(gdlivretrie2022!$G$2:$G$386,A116,gdlivretrie2022!$H$2:$H$386)</f>
        <v>0</v>
      </c>
      <c r="AV116" s="365">
        <f t="shared" ref="AV116:AV122" si="268">SUM(AT116:AU116)</f>
        <v>0</v>
      </c>
      <c r="AW116" s="404">
        <f t="shared" si="251"/>
        <v>0</v>
      </c>
      <c r="AX116" s="365">
        <f t="shared" ref="AX116:AX121" si="269">SUM(AV116:AW116)</f>
        <v>0</v>
      </c>
      <c r="AY116" s="365"/>
      <c r="AZ116" s="454"/>
      <c r="BA116" s="365">
        <f t="shared" si="253"/>
        <v>0</v>
      </c>
      <c r="BB116" s="420"/>
      <c r="BD116" s="365"/>
      <c r="BF116" s="365"/>
      <c r="BH116" s="365">
        <f t="shared" si="254"/>
        <v>0</v>
      </c>
      <c r="BI116" s="365">
        <f t="shared" ref="BI116:BI122" si="270">SUM(BD116:BH116)</f>
        <v>0</v>
      </c>
      <c r="BL116" s="365"/>
    </row>
    <row r="117" spans="1:214" ht="15.95" customHeight="1" outlineLevel="3">
      <c r="A117" s="442">
        <v>151113</v>
      </c>
      <c r="B117" s="443"/>
      <c r="C117" s="444" t="s">
        <v>154</v>
      </c>
      <c r="D117" s="445"/>
      <c r="E117" s="446"/>
      <c r="F117" s="447"/>
      <c r="G117" s="448"/>
      <c r="H117" s="449">
        <f>G117*F117</f>
        <v>0</v>
      </c>
      <c r="I117" s="450">
        <f>X117</f>
        <v>0</v>
      </c>
      <c r="J117" s="405">
        <f t="shared" si="258"/>
        <v>0</v>
      </c>
      <c r="K117" s="451">
        <f>J117*I117</f>
        <v>0</v>
      </c>
      <c r="L117" s="450"/>
      <c r="N117" s="451">
        <f t="shared" si="260"/>
        <v>0</v>
      </c>
      <c r="O117" s="455">
        <f t="shared" ref="O117:O122" si="271">H117+K117+N117</f>
        <v>0</v>
      </c>
      <c r="P117" s="365">
        <f t="shared" si="238"/>
        <v>0</v>
      </c>
      <c r="Q117" s="427"/>
      <c r="R117" s="452" t="s">
        <v>153</v>
      </c>
      <c r="S117" s="453"/>
      <c r="U117" s="423">
        <f t="shared" si="261"/>
        <v>0</v>
      </c>
      <c r="V117" s="405">
        <f t="shared" si="262"/>
        <v>0</v>
      </c>
      <c r="W117" s="366">
        <f>V117*U117</f>
        <v>0</v>
      </c>
      <c r="X117" s="450"/>
      <c r="Z117" s="366">
        <f>Y117*X117</f>
        <v>0</v>
      </c>
      <c r="AA117" s="445">
        <f t="shared" si="265"/>
        <v>0</v>
      </c>
      <c r="AB117" s="448">
        <f t="shared" si="266"/>
        <v>0</v>
      </c>
      <c r="AC117" s="366">
        <f t="shared" si="267"/>
        <v>0</v>
      </c>
      <c r="AD117" s="366">
        <f t="shared" ref="AD117:AD122" si="272">W117+Z117+AC117</f>
        <v>0</v>
      </c>
      <c r="AF117" s="365"/>
      <c r="AG117" s="366"/>
      <c r="AH117" s="366"/>
      <c r="AJ117" s="109">
        <f t="shared" si="229"/>
        <v>0</v>
      </c>
      <c r="AK117" s="252">
        <f t="shared" si="230"/>
        <v>0</v>
      </c>
      <c r="AL117" s="419">
        <f t="shared" si="231"/>
        <v>0</v>
      </c>
      <c r="AN117" s="514"/>
      <c r="AO117" s="514"/>
      <c r="AP117" s="510"/>
      <c r="AQ117" s="375"/>
      <c r="AR117" s="365">
        <f t="shared" si="249"/>
        <v>0</v>
      </c>
      <c r="AS117" s="455"/>
      <c r="AT117" s="456">
        <f>SUMIF(gdlivretrie21!$G$2:$G$386,A117,gdlivretrie21!$H$2:$H$386)</f>
        <v>0</v>
      </c>
      <c r="AU117" s="456">
        <f>SUMIF(gdlivretrie2022!$G$2:$G$386,A117,gdlivretrie2022!$H$2:$H$386)</f>
        <v>0</v>
      </c>
      <c r="AV117" s="365">
        <f t="shared" si="268"/>
        <v>0</v>
      </c>
      <c r="AW117" s="404">
        <f t="shared" si="251"/>
        <v>0</v>
      </c>
      <c r="AX117" s="365">
        <f t="shared" si="269"/>
        <v>0</v>
      </c>
      <c r="AY117" s="365"/>
      <c r="AZ117" s="454"/>
      <c r="BA117" s="365">
        <f t="shared" si="253"/>
        <v>0</v>
      </c>
      <c r="BB117" s="420"/>
      <c r="BD117" s="365"/>
      <c r="BF117" s="365"/>
      <c r="BH117" s="365">
        <f t="shared" si="254"/>
        <v>0</v>
      </c>
      <c r="BI117" s="365">
        <f t="shared" si="270"/>
        <v>0</v>
      </c>
      <c r="BL117" s="365"/>
    </row>
    <row r="118" spans="1:214" ht="15.95" customHeight="1" outlineLevel="3">
      <c r="A118" s="442">
        <v>151211</v>
      </c>
      <c r="B118" s="443"/>
      <c r="C118" s="444" t="s">
        <v>155</v>
      </c>
      <c r="D118" s="445"/>
      <c r="E118" s="446"/>
      <c r="F118" s="447"/>
      <c r="G118" s="448"/>
      <c r="H118" s="449">
        <f t="shared" si="256"/>
        <v>0</v>
      </c>
      <c r="I118" s="450">
        <f t="shared" si="257"/>
        <v>0</v>
      </c>
      <c r="J118" s="405">
        <f t="shared" si="258"/>
        <v>0</v>
      </c>
      <c r="K118" s="451">
        <f t="shared" si="259"/>
        <v>0</v>
      </c>
      <c r="L118" s="450"/>
      <c r="N118" s="451">
        <f t="shared" si="260"/>
        <v>0</v>
      </c>
      <c r="O118" s="455">
        <f t="shared" si="271"/>
        <v>0</v>
      </c>
      <c r="P118" s="365">
        <f t="shared" si="238"/>
        <v>0</v>
      </c>
      <c r="Q118" s="427"/>
      <c r="R118" s="452" t="s">
        <v>156</v>
      </c>
      <c r="S118" s="453"/>
      <c r="U118" s="423">
        <f t="shared" si="261"/>
        <v>0</v>
      </c>
      <c r="V118" s="405">
        <f t="shared" si="262"/>
        <v>0</v>
      </c>
      <c r="W118" s="366">
        <f t="shared" ref="W118:W122" si="273">V118*U118</f>
        <v>0</v>
      </c>
      <c r="X118" s="450"/>
      <c r="Z118" s="366">
        <f t="shared" ref="Z118:Z122" si="274">Y118*X118</f>
        <v>0</v>
      </c>
      <c r="AA118" s="445">
        <f t="shared" si="265"/>
        <v>0</v>
      </c>
      <c r="AB118" s="448">
        <f t="shared" si="266"/>
        <v>0</v>
      </c>
      <c r="AC118" s="366">
        <f t="shared" si="267"/>
        <v>0</v>
      </c>
      <c r="AD118" s="366">
        <f t="shared" si="272"/>
        <v>0</v>
      </c>
      <c r="AF118" s="365"/>
      <c r="AG118" s="366"/>
      <c r="AH118" s="366"/>
      <c r="AJ118" s="109">
        <f t="shared" si="229"/>
        <v>0</v>
      </c>
      <c r="AK118" s="252">
        <f t="shared" si="230"/>
        <v>0</v>
      </c>
      <c r="AL118" s="419">
        <f t="shared" si="231"/>
        <v>0</v>
      </c>
      <c r="AN118" s="514"/>
      <c r="AO118" s="514"/>
      <c r="AP118" s="510"/>
      <c r="AQ118" s="375"/>
      <c r="AR118" s="365">
        <f t="shared" si="249"/>
        <v>0</v>
      </c>
      <c r="AS118" s="455"/>
      <c r="AT118" s="456">
        <f>SUMIF(gdlivretrie21!$G$2:$G$386,A118,gdlivretrie21!$H$2:$H$386)</f>
        <v>0</v>
      </c>
      <c r="AU118" s="456">
        <f>SUMIF(gdlivretrie2022!$G$2:$G$386,A118,gdlivretrie2022!$H$2:$H$386)</f>
        <v>0</v>
      </c>
      <c r="AV118" s="365">
        <f t="shared" si="268"/>
        <v>0</v>
      </c>
      <c r="AW118" s="404">
        <f t="shared" si="251"/>
        <v>0</v>
      </c>
      <c r="AX118" s="365">
        <f t="shared" si="269"/>
        <v>0</v>
      </c>
      <c r="AY118" s="365"/>
      <c r="AZ118" s="454"/>
      <c r="BA118" s="365">
        <f t="shared" si="253"/>
        <v>0</v>
      </c>
      <c r="BB118" s="420"/>
      <c r="BD118" s="365"/>
      <c r="BF118" s="365"/>
      <c r="BH118" s="365">
        <f t="shared" si="254"/>
        <v>0</v>
      </c>
      <c r="BI118" s="365">
        <f t="shared" si="270"/>
        <v>0</v>
      </c>
      <c r="BL118" s="365"/>
    </row>
    <row r="119" spans="1:214" ht="15.95" customHeight="1" outlineLevel="3">
      <c r="A119" s="442">
        <v>151212</v>
      </c>
      <c r="B119" s="443"/>
      <c r="C119" s="444" t="s">
        <v>155</v>
      </c>
      <c r="D119" s="445"/>
      <c r="E119" s="446"/>
      <c r="F119" s="447"/>
      <c r="G119" s="448"/>
      <c r="H119" s="449">
        <f t="shared" si="256"/>
        <v>0</v>
      </c>
      <c r="I119" s="450">
        <f t="shared" si="257"/>
        <v>0</v>
      </c>
      <c r="J119" s="405">
        <f t="shared" si="258"/>
        <v>0</v>
      </c>
      <c r="K119" s="451">
        <f t="shared" si="259"/>
        <v>0</v>
      </c>
      <c r="L119" s="450"/>
      <c r="N119" s="451">
        <f t="shared" si="260"/>
        <v>0</v>
      </c>
      <c r="O119" s="455">
        <f t="shared" si="271"/>
        <v>0</v>
      </c>
      <c r="P119" s="365">
        <f t="shared" si="238"/>
        <v>0</v>
      </c>
      <c r="Q119" s="427"/>
      <c r="R119" s="452" t="s">
        <v>156</v>
      </c>
      <c r="S119" s="453"/>
      <c r="U119" s="423">
        <f t="shared" si="261"/>
        <v>0</v>
      </c>
      <c r="V119" s="405">
        <f t="shared" si="262"/>
        <v>0</v>
      </c>
      <c r="W119" s="366">
        <f t="shared" si="273"/>
        <v>0</v>
      </c>
      <c r="X119" s="450"/>
      <c r="Z119" s="366">
        <f t="shared" si="274"/>
        <v>0</v>
      </c>
      <c r="AA119" s="445">
        <f t="shared" si="265"/>
        <v>0</v>
      </c>
      <c r="AB119" s="448">
        <f t="shared" si="266"/>
        <v>0</v>
      </c>
      <c r="AC119" s="366">
        <f t="shared" si="267"/>
        <v>0</v>
      </c>
      <c r="AD119" s="366">
        <f t="shared" si="272"/>
        <v>0</v>
      </c>
      <c r="AF119" s="365"/>
      <c r="AG119" s="366"/>
      <c r="AH119" s="366"/>
      <c r="AJ119" s="109">
        <f t="shared" si="229"/>
        <v>0</v>
      </c>
      <c r="AK119" s="252">
        <f t="shared" si="230"/>
        <v>0</v>
      </c>
      <c r="AL119" s="419">
        <f t="shared" si="231"/>
        <v>0</v>
      </c>
      <c r="AM119" s="17"/>
      <c r="AN119" s="514"/>
      <c r="AO119" s="514"/>
      <c r="AP119" s="510"/>
      <c r="AQ119" s="375"/>
      <c r="AR119" s="365">
        <f t="shared" si="249"/>
        <v>0</v>
      </c>
      <c r="AS119" s="455"/>
      <c r="AT119" s="456">
        <f>SUMIF(gdlivretrie21!$G$2:$G$386,A119,gdlivretrie21!$H$2:$H$386)</f>
        <v>0</v>
      </c>
      <c r="AU119" s="456">
        <f>SUMIF(gdlivretrie2022!$G$2:$G$386,A119,gdlivretrie2022!$H$2:$H$386)</f>
        <v>0</v>
      </c>
      <c r="AV119" s="365">
        <f t="shared" si="268"/>
        <v>0</v>
      </c>
      <c r="AW119" s="404">
        <f t="shared" si="251"/>
        <v>0</v>
      </c>
      <c r="AX119" s="365">
        <f t="shared" si="269"/>
        <v>0</v>
      </c>
      <c r="AY119" s="365"/>
      <c r="AZ119" s="366"/>
      <c r="BA119" s="365">
        <f t="shared" si="253"/>
        <v>0</v>
      </c>
      <c r="BB119" s="420"/>
      <c r="BD119" s="365"/>
      <c r="BF119" s="365"/>
      <c r="BH119" s="365">
        <f t="shared" si="254"/>
        <v>0</v>
      </c>
      <c r="BI119" s="365">
        <f t="shared" si="270"/>
        <v>0</v>
      </c>
      <c r="BL119" s="365"/>
    </row>
    <row r="120" spans="1:214" ht="15.95" customHeight="1" outlineLevel="3">
      <c r="A120" s="442">
        <v>151311</v>
      </c>
      <c r="B120" s="443"/>
      <c r="C120" s="444" t="s">
        <v>157</v>
      </c>
      <c r="D120" s="445"/>
      <c r="E120" s="446"/>
      <c r="F120" s="447"/>
      <c r="G120" s="448"/>
      <c r="H120" s="449">
        <f t="shared" si="256"/>
        <v>0</v>
      </c>
      <c r="I120" s="450">
        <f t="shared" si="257"/>
        <v>0</v>
      </c>
      <c r="J120" s="405">
        <f t="shared" si="258"/>
        <v>0</v>
      </c>
      <c r="K120" s="451">
        <f t="shared" si="259"/>
        <v>0</v>
      </c>
      <c r="L120" s="450"/>
      <c r="N120" s="451">
        <f t="shared" si="260"/>
        <v>0</v>
      </c>
      <c r="O120" s="455">
        <f t="shared" si="271"/>
        <v>0</v>
      </c>
      <c r="P120" s="365">
        <f t="shared" si="238"/>
        <v>0</v>
      </c>
      <c r="Q120" s="427"/>
      <c r="R120" s="452" t="s">
        <v>158</v>
      </c>
      <c r="S120" s="453"/>
      <c r="U120" s="423">
        <f t="shared" si="261"/>
        <v>0</v>
      </c>
      <c r="V120" s="405">
        <f t="shared" si="262"/>
        <v>0</v>
      </c>
      <c r="W120" s="366">
        <f t="shared" si="273"/>
        <v>0</v>
      </c>
      <c r="X120" s="450"/>
      <c r="Z120" s="366">
        <f t="shared" si="274"/>
        <v>0</v>
      </c>
      <c r="AA120" s="445">
        <f t="shared" si="265"/>
        <v>0</v>
      </c>
      <c r="AB120" s="448">
        <f t="shared" si="266"/>
        <v>0</v>
      </c>
      <c r="AC120" s="366">
        <f t="shared" si="267"/>
        <v>0</v>
      </c>
      <c r="AD120" s="366">
        <f t="shared" si="272"/>
        <v>0</v>
      </c>
      <c r="AF120" s="365"/>
      <c r="AG120" s="366"/>
      <c r="AH120" s="366"/>
      <c r="AJ120" s="109">
        <f t="shared" si="229"/>
        <v>0</v>
      </c>
      <c r="AK120" s="252">
        <f t="shared" si="230"/>
        <v>0</v>
      </c>
      <c r="AL120" s="419">
        <f t="shared" si="231"/>
        <v>0</v>
      </c>
      <c r="AN120" s="514"/>
      <c r="AO120" s="514"/>
      <c r="AP120" s="510"/>
      <c r="AQ120" s="375"/>
      <c r="AR120" s="365">
        <f t="shared" si="249"/>
        <v>0</v>
      </c>
      <c r="AS120" s="455"/>
      <c r="AT120" s="456">
        <f>SUMIF(gdlivretrie21!$G$2:$G$386,A120,gdlivretrie21!$H$2:$H$386)</f>
        <v>0</v>
      </c>
      <c r="AU120" s="456">
        <f>SUMIF(gdlivretrie2022!$G$2:$G$386,A120,gdlivretrie2022!$H$2:$H$386)</f>
        <v>0</v>
      </c>
      <c r="AV120" s="365">
        <f t="shared" si="268"/>
        <v>0</v>
      </c>
      <c r="AW120" s="404">
        <f t="shared" si="251"/>
        <v>0</v>
      </c>
      <c r="AX120" s="365">
        <f t="shared" si="269"/>
        <v>0</v>
      </c>
      <c r="AY120" s="365"/>
      <c r="AZ120" s="366"/>
      <c r="BA120" s="365">
        <f t="shared" si="253"/>
        <v>0</v>
      </c>
      <c r="BB120" s="420"/>
      <c r="BD120" s="365"/>
      <c r="BF120" s="365"/>
      <c r="BH120" s="365">
        <f t="shared" si="254"/>
        <v>0</v>
      </c>
      <c r="BI120" s="365">
        <f t="shared" si="270"/>
        <v>0</v>
      </c>
      <c r="BL120" s="365"/>
    </row>
    <row r="121" spans="1:214" ht="15.95" customHeight="1" outlineLevel="3">
      <c r="A121" s="442">
        <v>151312</v>
      </c>
      <c r="B121" s="443"/>
      <c r="C121" s="444" t="s">
        <v>157</v>
      </c>
      <c r="D121" s="445"/>
      <c r="E121" s="446"/>
      <c r="F121" s="447"/>
      <c r="G121" s="448"/>
      <c r="H121" s="449">
        <v>15</v>
      </c>
      <c r="I121" s="450">
        <f t="shared" si="257"/>
        <v>0</v>
      </c>
      <c r="J121" s="405">
        <f t="shared" si="258"/>
        <v>0</v>
      </c>
      <c r="K121" s="451">
        <f t="shared" si="259"/>
        <v>0</v>
      </c>
      <c r="L121" s="450"/>
      <c r="N121" s="451">
        <f t="shared" si="260"/>
        <v>0</v>
      </c>
      <c r="O121" s="455">
        <f t="shared" si="271"/>
        <v>15</v>
      </c>
      <c r="P121" s="365">
        <f t="shared" si="238"/>
        <v>15</v>
      </c>
      <c r="Q121" s="427"/>
      <c r="R121" s="452" t="s">
        <v>158</v>
      </c>
      <c r="S121" s="453"/>
      <c r="U121" s="423">
        <f t="shared" si="261"/>
        <v>0</v>
      </c>
      <c r="V121" s="405">
        <f t="shared" si="262"/>
        <v>0</v>
      </c>
      <c r="W121" s="366">
        <f t="shared" si="273"/>
        <v>0</v>
      </c>
      <c r="X121" s="450"/>
      <c r="Z121" s="366">
        <f t="shared" si="274"/>
        <v>0</v>
      </c>
      <c r="AA121" s="445">
        <f t="shared" si="265"/>
        <v>0</v>
      </c>
      <c r="AB121" s="448">
        <f t="shared" si="266"/>
        <v>0</v>
      </c>
      <c r="AC121" s="366">
        <f t="shared" si="267"/>
        <v>0</v>
      </c>
      <c r="AD121" s="366">
        <f t="shared" si="272"/>
        <v>0</v>
      </c>
      <c r="AF121" s="365"/>
      <c r="AG121" s="366"/>
      <c r="AH121" s="366"/>
      <c r="AJ121" s="109">
        <f t="shared" si="229"/>
        <v>0</v>
      </c>
      <c r="AK121" s="252">
        <f t="shared" si="230"/>
        <v>0</v>
      </c>
      <c r="AL121" s="419">
        <f t="shared" si="231"/>
        <v>0</v>
      </c>
      <c r="AM121" s="17"/>
      <c r="AN121" s="514"/>
      <c r="AO121" s="514"/>
      <c r="AP121" s="510"/>
      <c r="AQ121" s="375"/>
      <c r="AR121" s="365">
        <f t="shared" si="249"/>
        <v>0</v>
      </c>
      <c r="AS121" s="455"/>
      <c r="AT121" s="456">
        <f>SUMIF(gdlivretrie21!$G$2:$G$386,A121,gdlivretrie21!$H$2:$H$386)</f>
        <v>0</v>
      </c>
      <c r="AU121" s="456">
        <f>SUMIF(gdlivretrie2022!$G$2:$G$386,A121,gdlivretrie2022!$H$2:$H$386)</f>
        <v>0</v>
      </c>
      <c r="AV121" s="365">
        <f t="shared" si="268"/>
        <v>0</v>
      </c>
      <c r="AW121" s="404">
        <f t="shared" si="251"/>
        <v>0</v>
      </c>
      <c r="AX121" s="365">
        <f t="shared" si="269"/>
        <v>0</v>
      </c>
      <c r="AY121" s="365"/>
      <c r="AZ121" s="366"/>
      <c r="BA121" s="365">
        <f t="shared" si="253"/>
        <v>0</v>
      </c>
      <c r="BB121" s="420"/>
      <c r="BD121" s="365"/>
      <c r="BF121" s="365"/>
      <c r="BH121" s="365">
        <f t="shared" si="254"/>
        <v>0</v>
      </c>
      <c r="BI121" s="365">
        <f t="shared" si="270"/>
        <v>0</v>
      </c>
      <c r="BL121" s="365"/>
    </row>
    <row r="122" spans="1:214" ht="15.95" customHeight="1" outlineLevel="3">
      <c r="A122" s="442">
        <v>151411</v>
      </c>
      <c r="B122" s="443"/>
      <c r="C122" s="444" t="s">
        <v>159</v>
      </c>
      <c r="D122" s="445"/>
      <c r="E122" s="446"/>
      <c r="F122" s="447"/>
      <c r="G122" s="448"/>
      <c r="H122" s="449">
        <f t="shared" si="256"/>
        <v>0</v>
      </c>
      <c r="I122" s="450">
        <f t="shared" si="257"/>
        <v>0</v>
      </c>
      <c r="J122" s="405">
        <f t="shared" si="258"/>
        <v>0</v>
      </c>
      <c r="K122" s="451">
        <f t="shared" si="259"/>
        <v>0</v>
      </c>
      <c r="L122" s="450"/>
      <c r="N122" s="451">
        <f t="shared" si="260"/>
        <v>0</v>
      </c>
      <c r="O122" s="455">
        <f t="shared" si="271"/>
        <v>0</v>
      </c>
      <c r="P122" s="365">
        <f t="shared" si="238"/>
        <v>0</v>
      </c>
      <c r="Q122" s="427"/>
      <c r="R122" s="452" t="s">
        <v>160</v>
      </c>
      <c r="S122" s="453"/>
      <c r="U122" s="423">
        <f t="shared" si="261"/>
        <v>0</v>
      </c>
      <c r="V122" s="405">
        <f t="shared" si="262"/>
        <v>0</v>
      </c>
      <c r="W122" s="366">
        <f t="shared" si="273"/>
        <v>0</v>
      </c>
      <c r="X122" s="450"/>
      <c r="Z122" s="366">
        <f t="shared" si="274"/>
        <v>0</v>
      </c>
      <c r="AA122" s="445">
        <f t="shared" si="265"/>
        <v>0</v>
      </c>
      <c r="AB122" s="448">
        <f t="shared" si="266"/>
        <v>0</v>
      </c>
      <c r="AC122" s="366">
        <f t="shared" si="267"/>
        <v>0</v>
      </c>
      <c r="AD122" s="366">
        <f t="shared" si="272"/>
        <v>0</v>
      </c>
      <c r="AF122" s="365"/>
      <c r="AG122" s="366"/>
      <c r="AH122" s="366"/>
      <c r="AJ122" s="109">
        <f t="shared" si="229"/>
        <v>0</v>
      </c>
      <c r="AK122" s="252">
        <f t="shared" si="230"/>
        <v>0</v>
      </c>
      <c r="AL122" s="419">
        <f t="shared" si="231"/>
        <v>0</v>
      </c>
      <c r="AN122" s="514"/>
      <c r="AO122" s="514"/>
      <c r="AP122" s="510"/>
      <c r="AQ122" s="375"/>
      <c r="AR122" s="365">
        <f t="shared" si="249"/>
        <v>0</v>
      </c>
      <c r="AS122" s="455"/>
      <c r="AT122" s="456">
        <f>SUMIF(gdlivretrie21!$G$2:$G$386,A122,gdlivretrie21!$H$2:$H$386)</f>
        <v>0</v>
      </c>
      <c r="AU122" s="456">
        <f>SUMIF(gdlivretrie2022!$G$2:$G$386,A122,gdlivretrie2022!$H$2:$H$386)</f>
        <v>0</v>
      </c>
      <c r="AV122" s="365">
        <f t="shared" si="268"/>
        <v>0</v>
      </c>
      <c r="AW122" s="404">
        <f t="shared" si="251"/>
        <v>0</v>
      </c>
      <c r="AX122" s="365">
        <f t="shared" ref="AX122" si="275">SUM(AV122:AW122)</f>
        <v>0</v>
      </c>
      <c r="AY122" s="365"/>
      <c r="AZ122" s="366"/>
      <c r="BA122" s="365">
        <f t="shared" si="253"/>
        <v>0</v>
      </c>
      <c r="BB122" s="420"/>
      <c r="BD122" s="365"/>
      <c r="BF122" s="365"/>
      <c r="BH122" s="365">
        <f t="shared" si="254"/>
        <v>0</v>
      </c>
      <c r="BI122" s="365">
        <f t="shared" si="270"/>
        <v>0</v>
      </c>
      <c r="BL122" s="365"/>
    </row>
    <row r="123" spans="1:214" ht="15.95" customHeight="1" outlineLevel="3">
      <c r="A123" s="442"/>
      <c r="B123" s="443"/>
      <c r="C123" s="444"/>
      <c r="D123" s="445"/>
      <c r="E123" s="446"/>
      <c r="F123" s="447"/>
      <c r="G123" s="448"/>
      <c r="H123" s="449"/>
      <c r="K123" s="451"/>
      <c r="L123" s="450"/>
      <c r="N123" s="451"/>
      <c r="O123" s="455"/>
      <c r="P123" s="365"/>
      <c r="Q123" s="427"/>
      <c r="R123" s="452"/>
      <c r="S123" s="453"/>
      <c r="X123" s="450"/>
      <c r="AA123" s="463"/>
      <c r="AD123" s="366"/>
      <c r="AF123" s="365"/>
      <c r="AG123" s="366"/>
      <c r="AH123" s="366"/>
      <c r="AJ123" s="109">
        <f t="shared" si="229"/>
        <v>0</v>
      </c>
      <c r="AK123" s="252">
        <f t="shared" si="230"/>
        <v>0</v>
      </c>
      <c r="AL123" s="419">
        <f t="shared" si="231"/>
        <v>0</v>
      </c>
      <c r="AM123" s="17"/>
      <c r="AN123" s="514"/>
      <c r="AO123" s="514"/>
      <c r="AP123" s="510"/>
      <c r="AQ123" s="375"/>
      <c r="AR123" s="365"/>
      <c r="AS123" s="455"/>
      <c r="AT123" s="365"/>
      <c r="AU123" s="378"/>
      <c r="AV123" s="365"/>
      <c r="AW123" s="378"/>
      <c r="AX123" s="365"/>
      <c r="AY123" s="365"/>
      <c r="AZ123" s="454"/>
      <c r="BA123" s="365"/>
      <c r="BB123" s="420"/>
      <c r="BD123" s="365"/>
      <c r="BF123" s="365"/>
      <c r="BH123" s="365"/>
      <c r="BI123" s="365"/>
      <c r="BL123" s="365"/>
    </row>
    <row r="124" spans="1:214" s="480" customFormat="1" ht="15.95" customHeight="1" outlineLevel="2">
      <c r="A124" s="464">
        <v>152</v>
      </c>
      <c r="B124" s="465"/>
      <c r="C124" s="37" t="s">
        <v>161</v>
      </c>
      <c r="D124" s="635"/>
      <c r="E124" s="636"/>
      <c r="F124" s="637"/>
      <c r="G124" s="638"/>
      <c r="H124" s="62">
        <f>SUM(H125:H129)</f>
        <v>0</v>
      </c>
      <c r="I124" s="656"/>
      <c r="J124" s="657"/>
      <c r="K124" s="62">
        <f>SUM(K125:K129)</f>
        <v>0</v>
      </c>
      <c r="L124" s="656"/>
      <c r="M124" s="657"/>
      <c r="N124" s="62">
        <f>SUM(N125:N129)</f>
        <v>0</v>
      </c>
      <c r="O124" s="62">
        <f>SUM(O125:O129)</f>
        <v>0</v>
      </c>
      <c r="P124" s="15">
        <f t="shared" ref="P124" si="276">SUM(P125:P129)</f>
        <v>0</v>
      </c>
      <c r="Q124" s="427"/>
      <c r="R124" s="468" t="s">
        <v>162</v>
      </c>
      <c r="S124" s="469"/>
      <c r="T124" s="471"/>
      <c r="U124" s="471"/>
      <c r="V124" s="467"/>
      <c r="W124" s="62">
        <f>SUM(W125:W129)</f>
        <v>0</v>
      </c>
      <c r="X124" s="466"/>
      <c r="Y124" s="467"/>
      <c r="Z124" s="62">
        <f>SUM(Z125:Z129)</f>
        <v>0</v>
      </c>
      <c r="AA124" s="472"/>
      <c r="AB124" s="467"/>
      <c r="AC124" s="62">
        <f>SUM(AC125:AC129)</f>
        <v>0</v>
      </c>
      <c r="AD124" s="62">
        <f>SUM(AD125:AD129)</f>
        <v>0</v>
      </c>
      <c r="AE124" s="473"/>
      <c r="AF124" s="15">
        <f t="shared" ref="AF124:AH124" si="277">SUM(AF125:AF129)</f>
        <v>0</v>
      </c>
      <c r="AG124" s="62">
        <f t="shared" si="277"/>
        <v>0</v>
      </c>
      <c r="AH124" s="62">
        <f t="shared" si="277"/>
        <v>0</v>
      </c>
      <c r="AI124" s="473"/>
      <c r="AJ124" s="474">
        <f t="shared" si="229"/>
        <v>0</v>
      </c>
      <c r="AK124" s="475">
        <f t="shared" si="230"/>
        <v>0</v>
      </c>
      <c r="AL124" s="476">
        <f t="shared" si="231"/>
        <v>0</v>
      </c>
      <c r="AM124" s="375"/>
      <c r="AN124" s="492"/>
      <c r="AO124" s="492"/>
      <c r="AP124" s="697"/>
      <c r="AQ124" s="686"/>
      <c r="AR124" s="15">
        <f t="shared" ref="AR124" si="278">SUM(AR125:AR129)</f>
        <v>0</v>
      </c>
      <c r="AS124" s="477"/>
      <c r="AT124" s="15">
        <f>SUM(AT125:AT129)</f>
        <v>0</v>
      </c>
      <c r="AU124" s="15">
        <f t="shared" ref="AU124:AV124" si="279">SUM(AU125:AU129)</f>
        <v>0</v>
      </c>
      <c r="AV124" s="15">
        <f t="shared" si="279"/>
        <v>0</v>
      </c>
      <c r="AW124" s="15">
        <f t="shared" ref="AW124" si="280">SUM(AW125:AW129)</f>
        <v>0</v>
      </c>
      <c r="AX124" s="15">
        <f>SUM(AX125:AX129)</f>
        <v>0</v>
      </c>
      <c r="AY124" s="15">
        <f t="shared" ref="AY124" si="281">SUM(AY125:AY129)</f>
        <v>0</v>
      </c>
      <c r="AZ124" s="482">
        <f t="shared" ref="AZ124" si="282">SUM(AZ125:AZ129)</f>
        <v>0</v>
      </c>
      <c r="BA124" s="15">
        <f t="shared" ref="BA124" si="283">SUM(BA125:BA129)</f>
        <v>0</v>
      </c>
      <c r="BB124" s="478"/>
      <c r="BC124" s="479"/>
      <c r="BD124" s="15">
        <f t="shared" ref="BD124" si="284">SUM(BD125:BD129)</f>
        <v>0</v>
      </c>
      <c r="BE124" s="15">
        <f t="shared" ref="BE124" si="285">SUM(BE125:BE129)</f>
        <v>0</v>
      </c>
      <c r="BF124" s="15">
        <f t="shared" ref="BF124" si="286">SUM(BF125:BF129)</f>
        <v>0</v>
      </c>
      <c r="BG124" s="15">
        <f t="shared" ref="BG124" si="287">SUM(BG125:BG129)</f>
        <v>0</v>
      </c>
      <c r="BH124" s="15">
        <f t="shared" ref="BH124" si="288">SUM(BH125:BH129)</f>
        <v>0</v>
      </c>
      <c r="BI124" s="15">
        <f>SUM(BI125:BI129)</f>
        <v>0</v>
      </c>
      <c r="BJ124" s="479"/>
      <c r="BK124" s="479"/>
      <c r="BL124" s="15">
        <f>SUM(BL125:BL129)</f>
        <v>0</v>
      </c>
      <c r="BM124" s="479"/>
      <c r="BN124" s="479"/>
      <c r="BO124" s="479"/>
      <c r="BP124" s="479"/>
      <c r="BQ124" s="479"/>
      <c r="BR124" s="479"/>
      <c r="BS124" s="479"/>
      <c r="BT124" s="479"/>
      <c r="BU124" s="479"/>
      <c r="BV124" s="479"/>
      <c r="BW124" s="479"/>
      <c r="BX124" s="479"/>
      <c r="BY124" s="479"/>
      <c r="BZ124" s="479"/>
      <c r="CA124" s="479"/>
      <c r="CB124" s="479"/>
      <c r="CC124" s="479"/>
      <c r="CD124" s="479"/>
      <c r="CE124" s="479"/>
      <c r="CF124" s="479"/>
      <c r="CG124" s="479"/>
      <c r="CH124" s="479"/>
      <c r="CI124" s="479"/>
      <c r="CJ124" s="479"/>
      <c r="CK124" s="479"/>
      <c r="CL124" s="479"/>
      <c r="CM124" s="479"/>
      <c r="CN124" s="479"/>
      <c r="CO124" s="479"/>
      <c r="CP124" s="479"/>
      <c r="CQ124" s="479"/>
      <c r="CR124" s="479"/>
      <c r="CS124" s="479"/>
      <c r="CT124" s="479"/>
      <c r="CU124" s="479"/>
      <c r="CV124" s="479"/>
      <c r="CW124" s="479"/>
      <c r="CX124" s="479"/>
      <c r="CY124" s="479"/>
      <c r="CZ124" s="479"/>
      <c r="DA124" s="479"/>
      <c r="DB124" s="479"/>
      <c r="DC124" s="479"/>
      <c r="DD124" s="479"/>
      <c r="DE124" s="479"/>
      <c r="DF124" s="479"/>
      <c r="DG124" s="479"/>
      <c r="DH124" s="479"/>
      <c r="DI124" s="479"/>
      <c r="DJ124" s="479"/>
      <c r="DK124" s="479"/>
      <c r="DL124" s="479"/>
      <c r="DM124" s="479"/>
      <c r="DN124" s="479"/>
      <c r="DO124" s="479"/>
      <c r="DP124" s="479"/>
      <c r="DQ124" s="479"/>
      <c r="DR124" s="479"/>
      <c r="DS124" s="479"/>
      <c r="DT124" s="479"/>
      <c r="DU124" s="479"/>
      <c r="DV124" s="479"/>
      <c r="DW124" s="479"/>
      <c r="DX124" s="479"/>
      <c r="DY124" s="479"/>
      <c r="DZ124" s="479"/>
      <c r="EA124" s="479"/>
      <c r="EB124" s="479"/>
      <c r="EC124" s="479"/>
      <c r="ED124" s="479"/>
      <c r="EE124" s="479"/>
      <c r="EF124" s="479"/>
      <c r="EG124" s="479"/>
      <c r="EH124" s="479"/>
      <c r="EI124" s="479"/>
      <c r="EJ124" s="479"/>
      <c r="EK124" s="479"/>
      <c r="EL124" s="479"/>
      <c r="EM124" s="479"/>
      <c r="EN124" s="479"/>
      <c r="EO124" s="479"/>
      <c r="EP124" s="479"/>
      <c r="EQ124" s="479"/>
      <c r="ER124" s="479"/>
      <c r="ES124" s="479"/>
      <c r="ET124" s="479"/>
      <c r="EU124" s="479"/>
      <c r="EV124" s="479"/>
      <c r="EW124" s="479"/>
      <c r="EX124" s="479"/>
      <c r="EY124" s="479"/>
      <c r="EZ124" s="479"/>
      <c r="FA124" s="479"/>
      <c r="FB124" s="479"/>
      <c r="FC124" s="479"/>
      <c r="FD124" s="479"/>
      <c r="FE124" s="479"/>
      <c r="FF124" s="479"/>
      <c r="FG124" s="479"/>
      <c r="FH124" s="479"/>
      <c r="FI124" s="479"/>
      <c r="FJ124" s="479"/>
      <c r="FK124" s="479"/>
      <c r="FL124" s="479"/>
      <c r="FM124" s="479"/>
      <c r="FN124" s="479"/>
      <c r="FO124" s="479"/>
      <c r="FP124" s="479"/>
      <c r="FQ124" s="479"/>
      <c r="FR124" s="479"/>
      <c r="FS124" s="479"/>
      <c r="FT124" s="479"/>
      <c r="FU124" s="479"/>
      <c r="FV124" s="479"/>
      <c r="FW124" s="479"/>
      <c r="FX124" s="479"/>
      <c r="FY124" s="479"/>
      <c r="FZ124" s="479"/>
      <c r="GA124" s="479"/>
      <c r="GB124" s="479"/>
      <c r="GC124" s="479"/>
      <c r="GD124" s="479"/>
      <c r="GE124" s="479"/>
      <c r="GF124" s="479"/>
      <c r="GG124" s="479"/>
      <c r="GH124" s="479"/>
      <c r="GI124" s="479"/>
      <c r="GJ124" s="479"/>
      <c r="GK124" s="479"/>
      <c r="GL124" s="479"/>
      <c r="GM124" s="479"/>
      <c r="GN124" s="479"/>
      <c r="GO124" s="479"/>
      <c r="GP124" s="479"/>
      <c r="GQ124" s="479"/>
      <c r="GR124" s="479"/>
      <c r="GS124" s="479"/>
      <c r="GT124" s="479"/>
      <c r="GU124" s="479"/>
      <c r="GV124" s="479"/>
      <c r="GW124" s="479"/>
      <c r="GX124" s="479"/>
      <c r="GY124" s="479"/>
      <c r="GZ124" s="479"/>
      <c r="HA124" s="479"/>
      <c r="HB124" s="479"/>
      <c r="HC124" s="479"/>
      <c r="HD124" s="479"/>
      <c r="HE124" s="479"/>
      <c r="HF124" s="479"/>
    </row>
    <row r="125" spans="1:214" ht="15.95" customHeight="1" outlineLevel="3">
      <c r="A125" s="442"/>
      <c r="B125" s="443"/>
      <c r="C125" s="444"/>
      <c r="D125" s="445"/>
      <c r="E125" s="446"/>
      <c r="F125" s="447"/>
      <c r="G125" s="448"/>
      <c r="H125" s="449"/>
      <c r="K125" s="451"/>
      <c r="L125" s="450"/>
      <c r="N125" s="451"/>
      <c r="O125" s="455"/>
      <c r="P125" s="15"/>
      <c r="Q125" s="427"/>
      <c r="R125" s="452"/>
      <c r="S125" s="453"/>
      <c r="T125" s="423"/>
      <c r="X125" s="450"/>
      <c r="AA125" s="445"/>
      <c r="AB125" s="448"/>
      <c r="AD125" s="366"/>
      <c r="AF125" s="365"/>
      <c r="AG125" s="366"/>
      <c r="AH125" s="366"/>
      <c r="AJ125" s="109"/>
      <c r="AK125" s="252"/>
      <c r="AL125" s="419"/>
      <c r="AM125" s="17"/>
      <c r="AN125" s="514"/>
      <c r="AO125" s="514"/>
      <c r="AP125" s="510"/>
      <c r="AQ125" s="375"/>
      <c r="AR125" s="15"/>
      <c r="AS125" s="455"/>
      <c r="AT125" s="456"/>
      <c r="AU125" s="456"/>
      <c r="AV125" s="365"/>
      <c r="AW125" s="404"/>
      <c r="AX125" s="365"/>
      <c r="AY125" s="365"/>
      <c r="AZ125" s="454"/>
      <c r="BA125" s="365"/>
      <c r="BB125" s="420"/>
      <c r="BD125" s="365"/>
      <c r="BF125" s="365"/>
      <c r="BH125" s="365"/>
      <c r="BI125" s="365"/>
      <c r="BL125" s="365"/>
    </row>
    <row r="126" spans="1:214" ht="15.95" customHeight="1" outlineLevel="3">
      <c r="A126" s="442">
        <v>152111</v>
      </c>
      <c r="B126" s="443"/>
      <c r="C126" s="444" t="s">
        <v>163</v>
      </c>
      <c r="D126" s="445"/>
      <c r="E126" s="446"/>
      <c r="F126" s="447"/>
      <c r="G126" s="448"/>
      <c r="H126" s="449">
        <f>G126*F126</f>
        <v>0</v>
      </c>
      <c r="I126" s="450">
        <f>X126</f>
        <v>0</v>
      </c>
      <c r="J126" s="405">
        <f>Y126*$K$24</f>
        <v>0</v>
      </c>
      <c r="K126" s="451">
        <f>J126*I126</f>
        <v>0</v>
      </c>
      <c r="L126" s="450"/>
      <c r="N126" s="451">
        <f>M126*L126</f>
        <v>0</v>
      </c>
      <c r="O126" s="455">
        <f>H126+K126+N126</f>
        <v>0</v>
      </c>
      <c r="P126" s="365">
        <f>SUM(H126-AX126)</f>
        <v>0</v>
      </c>
      <c r="Q126" s="427"/>
      <c r="R126" s="452" t="s">
        <v>164</v>
      </c>
      <c r="S126" s="453"/>
      <c r="T126" s="423"/>
      <c r="U126" s="423">
        <f>F126</f>
        <v>0</v>
      </c>
      <c r="V126" s="405">
        <f>G126*$Z$24</f>
        <v>0</v>
      </c>
      <c r="W126" s="366">
        <f>V126*U126</f>
        <v>0</v>
      </c>
      <c r="X126" s="450"/>
      <c r="Z126" s="366">
        <f>Y126*X126</f>
        <v>0</v>
      </c>
      <c r="AA126" s="445">
        <f t="shared" ref="AA126" si="289">L126</f>
        <v>0</v>
      </c>
      <c r="AB126" s="448">
        <f t="shared" ref="AB126" si="290">M126*$Z$24</f>
        <v>0</v>
      </c>
      <c r="AC126" s="366">
        <f>AB126*AA126</f>
        <v>0</v>
      </c>
      <c r="AD126" s="366">
        <f>W126+Z126+AC126</f>
        <v>0</v>
      </c>
      <c r="AF126" s="365"/>
      <c r="AG126" s="366"/>
      <c r="AH126" s="366"/>
      <c r="AJ126" s="109">
        <f t="shared" ref="AJ126" si="291">F126*G126</f>
        <v>0</v>
      </c>
      <c r="AK126" s="252">
        <f t="shared" ref="AK126" si="292">I126*J126</f>
        <v>0</v>
      </c>
      <c r="AL126" s="419">
        <f t="shared" ref="AL126" si="293">L126*M126</f>
        <v>0</v>
      </c>
      <c r="AM126" s="17"/>
      <c r="AN126" s="514"/>
      <c r="AO126" s="514"/>
      <c r="AP126" s="510"/>
      <c r="AQ126" s="375"/>
      <c r="AR126" s="365">
        <f t="shared" ref="AR126:AR128" si="294">AP126*AQ126</f>
        <v>0</v>
      </c>
      <c r="AS126" s="455"/>
      <c r="AT126" s="456">
        <f>SUMIF(gdlivretrie21!$G$2:$G$386,A126,gdlivretrie21!$H$2:$H$386)</f>
        <v>0</v>
      </c>
      <c r="AU126" s="456">
        <f>SUMIF(gdlivretrie2022!$G$2:$G$386,A126,gdlivretrie2022!$H$2:$H$386)</f>
        <v>0</v>
      </c>
      <c r="AV126" s="365">
        <f>SUM(AT126:AU126)</f>
        <v>0</v>
      </c>
      <c r="AW126" s="404">
        <f>IF(AR126=H126,IF(H126-AV126&gt;0,H126-AV126,0),IF(AR126-AV126&gt;=0,AR126-AV126,0))</f>
        <v>0</v>
      </c>
      <c r="AX126" s="365">
        <f>SUM(AV126:AW126)</f>
        <v>0</v>
      </c>
      <c r="AY126" s="365"/>
      <c r="AZ126" s="454"/>
      <c r="BA126" s="365">
        <f>SUM(AX126:AY126)</f>
        <v>0</v>
      </c>
      <c r="BB126" s="420"/>
      <c r="BD126" s="365"/>
      <c r="BF126" s="365"/>
      <c r="BH126" s="365">
        <f>AX126-SUM(BD126:BG126)</f>
        <v>0</v>
      </c>
      <c r="BI126" s="365">
        <f t="shared" ref="BI126" si="295">SUM(BD126:BH126)</f>
        <v>0</v>
      </c>
      <c r="BL126" s="365"/>
    </row>
    <row r="127" spans="1:214" ht="15.95" customHeight="1" outlineLevel="3">
      <c r="A127" s="442">
        <v>152112</v>
      </c>
      <c r="B127" s="443"/>
      <c r="C127" s="444" t="s">
        <v>163</v>
      </c>
      <c r="D127" s="445"/>
      <c r="E127" s="446"/>
      <c r="F127" s="447"/>
      <c r="G127" s="448"/>
      <c r="H127" s="449">
        <f>G127*F127</f>
        <v>0</v>
      </c>
      <c r="I127" s="450">
        <f>X127</f>
        <v>0</v>
      </c>
      <c r="J127" s="405">
        <f>Y127*$K$24</f>
        <v>0</v>
      </c>
      <c r="K127" s="451">
        <f>J127*I127</f>
        <v>0</v>
      </c>
      <c r="L127" s="450"/>
      <c r="N127" s="451">
        <f>M127*L127</f>
        <v>0</v>
      </c>
      <c r="O127" s="455">
        <f>H127+K127+N127</f>
        <v>0</v>
      </c>
      <c r="P127" s="365">
        <f>SUM(H127-AX127)</f>
        <v>0</v>
      </c>
      <c r="Q127" s="427"/>
      <c r="R127" s="452" t="s">
        <v>165</v>
      </c>
      <c r="S127" s="453"/>
      <c r="T127" s="423"/>
      <c r="U127" s="423">
        <f>F127</f>
        <v>0</v>
      </c>
      <c r="V127" s="405">
        <f>G127*$Z$24</f>
        <v>0</v>
      </c>
      <c r="W127" s="366">
        <f>V127*U127</f>
        <v>0</v>
      </c>
      <c r="X127" s="450"/>
      <c r="Z127" s="366">
        <f>Y127*X127</f>
        <v>0</v>
      </c>
      <c r="AA127" s="445">
        <f t="shared" ref="AA127:AA128" si="296">L127</f>
        <v>0</v>
      </c>
      <c r="AB127" s="448">
        <f t="shared" ref="AB127:AB128" si="297">M127*$Z$24</f>
        <v>0</v>
      </c>
      <c r="AC127" s="366">
        <f>AB127*AA127</f>
        <v>0</v>
      </c>
      <c r="AD127" s="366">
        <f>W127+Z127+AC127</f>
        <v>0</v>
      </c>
      <c r="AF127" s="365"/>
      <c r="AG127" s="366"/>
      <c r="AH127" s="366"/>
      <c r="AJ127" s="109">
        <f t="shared" si="229"/>
        <v>0</v>
      </c>
      <c r="AK127" s="252">
        <f t="shared" si="230"/>
        <v>0</v>
      </c>
      <c r="AL127" s="419">
        <f t="shared" si="231"/>
        <v>0</v>
      </c>
      <c r="AN127" s="514"/>
      <c r="AO127" s="514"/>
      <c r="AP127" s="510"/>
      <c r="AQ127" s="375"/>
      <c r="AR127" s="365">
        <f t="shared" si="294"/>
        <v>0</v>
      </c>
      <c r="AS127" s="455"/>
      <c r="AT127" s="456">
        <f>SUMIF(gdlivretrie21!$G$2:$G$386,A127,gdlivretrie21!$H$2:$H$386)</f>
        <v>0</v>
      </c>
      <c r="AU127" s="456">
        <f>SUMIF(gdlivretrie2022!$G$2:$G$386,A127,gdlivretrie2022!$H$2:$H$386)</f>
        <v>0</v>
      </c>
      <c r="AV127" s="365">
        <f>SUM(AT127:AU127)</f>
        <v>0</v>
      </c>
      <c r="AW127" s="404">
        <f>IF(AR127=H127,IF(H127-AV127&gt;0,H127-AV127,0),IF(AR127-AV127&gt;=0,AR127-AV127,0))</f>
        <v>0</v>
      </c>
      <c r="AX127" s="365">
        <f>SUM(AV127:AW127)</f>
        <v>0</v>
      </c>
      <c r="AY127" s="365"/>
      <c r="AZ127" s="454"/>
      <c r="BA127" s="365">
        <f>SUM(AX127:AY127)</f>
        <v>0</v>
      </c>
      <c r="BB127" s="420"/>
      <c r="BD127" s="365"/>
      <c r="BF127" s="365"/>
      <c r="BH127" s="365">
        <f>AX127-SUM(BD127:BG127)</f>
        <v>0</v>
      </c>
      <c r="BI127" s="365">
        <f t="shared" ref="BI127:BI128" si="298">SUM(BD127:BH127)</f>
        <v>0</v>
      </c>
      <c r="BL127" s="365"/>
    </row>
    <row r="128" spans="1:214" ht="15.95" customHeight="1" outlineLevel="3">
      <c r="A128" s="442" t="s">
        <v>166</v>
      </c>
      <c r="B128" s="443"/>
      <c r="C128" s="444" t="s">
        <v>167</v>
      </c>
      <c r="D128" s="445"/>
      <c r="E128" s="663"/>
      <c r="F128" s="447"/>
      <c r="G128" s="448"/>
      <c r="H128" s="449">
        <f>G128*F128</f>
        <v>0</v>
      </c>
      <c r="I128" s="450">
        <f>X128</f>
        <v>0</v>
      </c>
      <c r="J128" s="405">
        <f>Y128*$K$24</f>
        <v>0</v>
      </c>
      <c r="K128" s="451">
        <f>J128*I128</f>
        <v>0</v>
      </c>
      <c r="L128" s="450"/>
      <c r="N128" s="451">
        <f>M128*L128</f>
        <v>0</v>
      </c>
      <c r="O128" s="455">
        <f>H128+K128+N128</f>
        <v>0</v>
      </c>
      <c r="P128" s="365">
        <f>SUM(H128-AX128)</f>
        <v>0</v>
      </c>
      <c r="Q128" s="427"/>
      <c r="R128" s="452" t="s">
        <v>168</v>
      </c>
      <c r="S128" s="453"/>
      <c r="T128" s="423"/>
      <c r="U128" s="423">
        <f>F128</f>
        <v>0</v>
      </c>
      <c r="V128" s="405">
        <f>G128*$Z$24</f>
        <v>0</v>
      </c>
      <c r="W128" s="366">
        <f>V128*U128</f>
        <v>0</v>
      </c>
      <c r="X128" s="450"/>
      <c r="Z128" s="366">
        <f>Y128*X128</f>
        <v>0</v>
      </c>
      <c r="AA128" s="445">
        <f t="shared" si="296"/>
        <v>0</v>
      </c>
      <c r="AB128" s="448">
        <f t="shared" si="297"/>
        <v>0</v>
      </c>
      <c r="AC128" s="366">
        <f>AB128*AA128</f>
        <v>0</v>
      </c>
      <c r="AD128" s="366">
        <f>W128+Z128+AC128</f>
        <v>0</v>
      </c>
      <c r="AF128" s="365"/>
      <c r="AG128" s="366"/>
      <c r="AH128" s="366"/>
      <c r="AJ128" s="109">
        <f t="shared" si="229"/>
        <v>0</v>
      </c>
      <c r="AK128" s="252">
        <f t="shared" si="230"/>
        <v>0</v>
      </c>
      <c r="AL128" s="419">
        <f t="shared" si="231"/>
        <v>0</v>
      </c>
      <c r="AM128" s="17"/>
      <c r="AN128" s="514"/>
      <c r="AO128" s="514"/>
      <c r="AP128" s="510"/>
      <c r="AQ128" s="375"/>
      <c r="AR128" s="365">
        <f t="shared" si="294"/>
        <v>0</v>
      </c>
      <c r="AS128" s="455"/>
      <c r="AT128" s="456">
        <f>SUMIF(gdlivretrie21!$G$2:$G$386,A128,gdlivretrie21!$H$2:$H$386)</f>
        <v>0</v>
      </c>
      <c r="AU128" s="456">
        <f>SUMIF(gdlivretrie2022!$G$2:$G$386,A128,gdlivretrie2022!$H$2:$H$386)</f>
        <v>0</v>
      </c>
      <c r="AV128" s="365">
        <f>SUM(AT128:AU128)</f>
        <v>0</v>
      </c>
      <c r="AW128" s="404">
        <f>IF(AR128=H128,IF(H128-AV128&gt;0,H128-AV128,0),IF(AR128-AV128&gt;=0,AR128-AV128,0))</f>
        <v>0</v>
      </c>
      <c r="AX128" s="365">
        <f>SUM(AV128:AW128)</f>
        <v>0</v>
      </c>
      <c r="AY128" s="365"/>
      <c r="AZ128" s="454"/>
      <c r="BA128" s="365">
        <f>SUM(AX128:AY128)</f>
        <v>0</v>
      </c>
      <c r="BB128" s="420"/>
      <c r="BD128" s="365"/>
      <c r="BF128" s="365"/>
      <c r="BH128" s="365">
        <f>AX128-SUM(BD128:BG128)</f>
        <v>0</v>
      </c>
      <c r="BI128" s="365">
        <f t="shared" si="298"/>
        <v>0</v>
      </c>
      <c r="BL128" s="365"/>
    </row>
    <row r="129" spans="1:214" ht="15.95" customHeight="1" outlineLevel="3">
      <c r="A129" s="442"/>
      <c r="B129" s="443"/>
      <c r="C129" s="444"/>
      <c r="D129" s="445"/>
      <c r="E129" s="446"/>
      <c r="F129" s="447"/>
      <c r="G129" s="448"/>
      <c r="H129" s="449"/>
      <c r="K129" s="451"/>
      <c r="L129" s="450"/>
      <c r="N129" s="451"/>
      <c r="O129" s="455"/>
      <c r="P129" s="365"/>
      <c r="Q129" s="427"/>
      <c r="R129" s="452"/>
      <c r="S129" s="453"/>
      <c r="T129" s="423"/>
      <c r="X129" s="450"/>
      <c r="AA129" s="463"/>
      <c r="AD129" s="366"/>
      <c r="AF129" s="365"/>
      <c r="AG129" s="366"/>
      <c r="AH129" s="366"/>
      <c r="AJ129" s="109">
        <f t="shared" si="229"/>
        <v>0</v>
      </c>
      <c r="AK129" s="252">
        <f t="shared" si="230"/>
        <v>0</v>
      </c>
      <c r="AL129" s="419">
        <f t="shared" si="231"/>
        <v>0</v>
      </c>
      <c r="AN129" s="514"/>
      <c r="AO129" s="514"/>
      <c r="AP129" s="510"/>
      <c r="AQ129" s="375"/>
      <c r="AR129" s="365"/>
      <c r="AS129" s="455"/>
      <c r="AT129" s="365"/>
      <c r="AU129" s="378"/>
      <c r="AV129" s="365"/>
      <c r="AW129" s="378"/>
      <c r="AX129" s="365"/>
      <c r="AY129" s="365"/>
      <c r="AZ129" s="454"/>
      <c r="BA129" s="365"/>
      <c r="BB129" s="420"/>
      <c r="BD129" s="365"/>
      <c r="BF129" s="365"/>
      <c r="BH129" s="365"/>
      <c r="BI129" s="365"/>
      <c r="BL129" s="365"/>
    </row>
    <row r="130" spans="1:214" s="480" customFormat="1" ht="15.95" customHeight="1" outlineLevel="2">
      <c r="A130" s="464">
        <v>153</v>
      </c>
      <c r="B130" s="465"/>
      <c r="C130" s="37" t="s">
        <v>169</v>
      </c>
      <c r="D130" s="635"/>
      <c r="E130" s="636"/>
      <c r="F130" s="637"/>
      <c r="G130" s="638"/>
      <c r="H130" s="62">
        <f>SUM(H131:H134)</f>
        <v>0</v>
      </c>
      <c r="I130" s="656"/>
      <c r="J130" s="657"/>
      <c r="K130" s="62">
        <f>SUM(K131:K134)</f>
        <v>0</v>
      </c>
      <c r="L130" s="656"/>
      <c r="M130" s="657"/>
      <c r="N130" s="62">
        <f>SUM(N131:N134)</f>
        <v>0</v>
      </c>
      <c r="O130" s="62">
        <f>SUM(O131:O134)</f>
        <v>0</v>
      </c>
      <c r="P130" s="15">
        <f>SUM(P131:P134)</f>
        <v>0</v>
      </c>
      <c r="Q130" s="483"/>
      <c r="R130" s="484" t="s">
        <v>170</v>
      </c>
      <c r="S130" s="485"/>
      <c r="T130" s="486"/>
      <c r="U130" s="486"/>
      <c r="V130" s="487"/>
      <c r="W130" s="62">
        <f>SUM(W131:W134)</f>
        <v>0</v>
      </c>
      <c r="X130" s="488"/>
      <c r="Y130" s="487"/>
      <c r="Z130" s="62">
        <f>SUM(Z131:Z134)</f>
        <v>0</v>
      </c>
      <c r="AA130" s="489"/>
      <c r="AB130" s="487"/>
      <c r="AC130" s="62">
        <f>SUM(AC131:AC134)</f>
        <v>0</v>
      </c>
      <c r="AD130" s="62">
        <f>SUM(AD131:AD134)</f>
        <v>0</v>
      </c>
      <c r="AE130" s="378"/>
      <c r="AF130" s="15">
        <f>SUM(AF131:AF134)</f>
        <v>0</v>
      </c>
      <c r="AG130" s="62">
        <f>SUM(AG131:AG134)</f>
        <v>0</v>
      </c>
      <c r="AH130" s="62">
        <f>SUM(AH131:AH134)</f>
        <v>0</v>
      </c>
      <c r="AI130" s="473"/>
      <c r="AJ130" s="474">
        <f t="shared" si="229"/>
        <v>0</v>
      </c>
      <c r="AK130" s="475">
        <f t="shared" si="230"/>
        <v>0</v>
      </c>
      <c r="AL130" s="476">
        <f t="shared" si="231"/>
        <v>0</v>
      </c>
      <c r="AM130" s="17"/>
      <c r="AN130" s="492"/>
      <c r="AO130" s="492"/>
      <c r="AP130" s="697"/>
      <c r="AQ130" s="686"/>
      <c r="AR130" s="15">
        <f>SUM(AR131:AR134)</f>
        <v>0</v>
      </c>
      <c r="AS130" s="477"/>
      <c r="AT130" s="15">
        <f t="shared" ref="AT130" si="299">SUM(AT131:AT134)</f>
        <v>0</v>
      </c>
      <c r="AU130" s="15">
        <f t="shared" ref="AU130:AV130" si="300">SUM(AU131:AU134)</f>
        <v>0</v>
      </c>
      <c r="AV130" s="15">
        <f t="shared" si="300"/>
        <v>0</v>
      </c>
      <c r="AW130" s="15">
        <f t="shared" ref="AW130" si="301">SUM(AW131:AW134)</f>
        <v>0</v>
      </c>
      <c r="AX130" s="15">
        <f>SUM(AX131:AX134)</f>
        <v>0</v>
      </c>
      <c r="AY130" s="15">
        <f t="shared" ref="AY130" si="302">SUM(AY131:AY134)</f>
        <v>0</v>
      </c>
      <c r="AZ130" s="482">
        <f t="shared" ref="AZ130" si="303">SUM(AZ131:AZ134)</f>
        <v>0</v>
      </c>
      <c r="BA130" s="15">
        <f t="shared" ref="BA130" si="304">SUM(BA131:BA134)</f>
        <v>0</v>
      </c>
      <c r="BB130" s="478"/>
      <c r="BC130" s="479"/>
      <c r="BD130" s="15">
        <f t="shared" ref="BD130" si="305">SUM(BD131:BD134)</f>
        <v>0</v>
      </c>
      <c r="BE130" s="15">
        <f t="shared" ref="BE130" si="306">SUM(BE131:BE134)</f>
        <v>0</v>
      </c>
      <c r="BF130" s="15">
        <f t="shared" ref="BF130" si="307">SUM(BF131:BF134)</f>
        <v>0</v>
      </c>
      <c r="BG130" s="15">
        <f t="shared" ref="BG130" si="308">SUM(BG131:BG134)</f>
        <v>0</v>
      </c>
      <c r="BH130" s="15">
        <f t="shared" ref="BH130" si="309">SUM(BH131:BH134)</f>
        <v>0</v>
      </c>
      <c r="BI130" s="15">
        <f t="shared" ref="BI130" si="310">SUM(BI131:BI134)</f>
        <v>0</v>
      </c>
      <c r="BJ130" s="479"/>
      <c r="BK130" s="479"/>
      <c r="BL130" s="490">
        <f t="shared" ref="BL130" si="311">SUM(BL131:BL134)</f>
        <v>0</v>
      </c>
      <c r="BM130" s="479"/>
      <c r="BN130" s="479"/>
      <c r="BO130" s="479"/>
      <c r="BP130" s="479"/>
      <c r="BQ130" s="479"/>
      <c r="BR130" s="479"/>
      <c r="BS130" s="479"/>
      <c r="BT130" s="479"/>
      <c r="BU130" s="479"/>
      <c r="BV130" s="479"/>
      <c r="BW130" s="479"/>
      <c r="BX130" s="479"/>
      <c r="BY130" s="479"/>
      <c r="BZ130" s="479"/>
      <c r="CA130" s="479"/>
      <c r="CB130" s="479"/>
      <c r="CC130" s="479"/>
      <c r="CD130" s="479"/>
      <c r="CE130" s="479"/>
      <c r="CF130" s="479"/>
      <c r="CG130" s="479"/>
      <c r="CH130" s="479"/>
      <c r="CI130" s="479"/>
      <c r="CJ130" s="479"/>
      <c r="CK130" s="479"/>
      <c r="CL130" s="479"/>
      <c r="CM130" s="479"/>
      <c r="CN130" s="479"/>
      <c r="CO130" s="479"/>
      <c r="CP130" s="479"/>
      <c r="CQ130" s="479"/>
      <c r="CR130" s="479"/>
      <c r="CS130" s="479"/>
      <c r="CT130" s="479"/>
      <c r="CU130" s="479"/>
      <c r="CV130" s="479"/>
      <c r="CW130" s="479"/>
      <c r="CX130" s="479"/>
      <c r="CY130" s="479"/>
      <c r="CZ130" s="479"/>
      <c r="DA130" s="479"/>
      <c r="DB130" s="479"/>
      <c r="DC130" s="479"/>
      <c r="DD130" s="479"/>
      <c r="DE130" s="479"/>
      <c r="DF130" s="479"/>
      <c r="DG130" s="479"/>
      <c r="DH130" s="479"/>
      <c r="DI130" s="479"/>
      <c r="DJ130" s="479"/>
      <c r="DK130" s="479"/>
      <c r="DL130" s="479"/>
      <c r="DM130" s="479"/>
      <c r="DN130" s="479"/>
      <c r="DO130" s="479"/>
      <c r="DP130" s="479"/>
      <c r="DQ130" s="479"/>
      <c r="DR130" s="479"/>
      <c r="DS130" s="479"/>
      <c r="DT130" s="479"/>
      <c r="DU130" s="479"/>
      <c r="DV130" s="479"/>
      <c r="DW130" s="479"/>
      <c r="DX130" s="479"/>
      <c r="DY130" s="479"/>
      <c r="DZ130" s="479"/>
      <c r="EA130" s="479"/>
      <c r="EB130" s="479"/>
      <c r="EC130" s="479"/>
      <c r="ED130" s="479"/>
      <c r="EE130" s="479"/>
      <c r="EF130" s="479"/>
      <c r="EG130" s="479"/>
      <c r="EH130" s="479"/>
      <c r="EI130" s="479"/>
      <c r="EJ130" s="479"/>
      <c r="EK130" s="479"/>
      <c r="EL130" s="479"/>
      <c r="EM130" s="479"/>
      <c r="EN130" s="479"/>
      <c r="EO130" s="479"/>
      <c r="EP130" s="479"/>
      <c r="EQ130" s="479"/>
      <c r="ER130" s="479"/>
      <c r="ES130" s="479"/>
      <c r="ET130" s="479"/>
      <c r="EU130" s="479"/>
      <c r="EV130" s="479"/>
      <c r="EW130" s="479"/>
      <c r="EX130" s="479"/>
      <c r="EY130" s="479"/>
      <c r="EZ130" s="479"/>
      <c r="FA130" s="479"/>
      <c r="FB130" s="479"/>
      <c r="FC130" s="479"/>
      <c r="FD130" s="479"/>
      <c r="FE130" s="479"/>
      <c r="FF130" s="479"/>
      <c r="FG130" s="479"/>
      <c r="FH130" s="479"/>
      <c r="FI130" s="479"/>
      <c r="FJ130" s="479"/>
      <c r="FK130" s="479"/>
      <c r="FL130" s="479"/>
      <c r="FM130" s="479"/>
      <c r="FN130" s="479"/>
      <c r="FO130" s="479"/>
      <c r="FP130" s="479"/>
      <c r="FQ130" s="479"/>
      <c r="FR130" s="479"/>
      <c r="FS130" s="479"/>
      <c r="FT130" s="479"/>
      <c r="FU130" s="479"/>
      <c r="FV130" s="479"/>
      <c r="FW130" s="479"/>
      <c r="FX130" s="479"/>
      <c r="FY130" s="479"/>
      <c r="FZ130" s="479"/>
      <c r="GA130" s="479"/>
      <c r="GB130" s="479"/>
      <c r="GC130" s="479"/>
      <c r="GD130" s="479"/>
      <c r="GE130" s="479"/>
      <c r="GF130" s="479"/>
      <c r="GG130" s="479"/>
      <c r="GH130" s="479"/>
      <c r="GI130" s="479"/>
      <c r="GJ130" s="479"/>
      <c r="GK130" s="479"/>
      <c r="GL130" s="479"/>
      <c r="GM130" s="479"/>
      <c r="GN130" s="479"/>
      <c r="GO130" s="479"/>
      <c r="GP130" s="479"/>
      <c r="GQ130" s="479"/>
      <c r="GR130" s="479"/>
      <c r="GS130" s="479"/>
      <c r="GT130" s="479"/>
      <c r="GU130" s="479"/>
      <c r="GV130" s="479"/>
      <c r="GW130" s="479"/>
      <c r="GX130" s="479"/>
      <c r="GY130" s="479"/>
      <c r="GZ130" s="479"/>
      <c r="HA130" s="479"/>
      <c r="HB130" s="479"/>
      <c r="HC130" s="479"/>
      <c r="HD130" s="479"/>
      <c r="HE130" s="479"/>
      <c r="HF130" s="479"/>
    </row>
    <row r="131" spans="1:214" ht="15.95" customHeight="1" outlineLevel="3">
      <c r="A131" s="442"/>
      <c r="B131" s="443"/>
      <c r="C131" s="444"/>
      <c r="D131" s="445"/>
      <c r="E131" s="446"/>
      <c r="F131" s="447"/>
      <c r="G131" s="448"/>
      <c r="H131" s="449"/>
      <c r="K131" s="449"/>
      <c r="L131" s="450"/>
      <c r="N131" s="451"/>
      <c r="O131" s="365"/>
      <c r="P131" s="365"/>
      <c r="Q131" s="483"/>
      <c r="R131" s="452"/>
      <c r="S131" s="453"/>
      <c r="T131" s="423"/>
      <c r="W131" s="62"/>
      <c r="X131" s="450"/>
      <c r="AA131" s="463"/>
      <c r="AC131" s="62"/>
      <c r="AD131" s="366"/>
      <c r="AE131" s="378"/>
      <c r="AF131" s="365"/>
      <c r="AG131" s="366"/>
      <c r="AH131" s="366"/>
      <c r="AJ131" s="109"/>
      <c r="AK131" s="252"/>
      <c r="AL131" s="419"/>
      <c r="AN131" s="514"/>
      <c r="AO131" s="514"/>
      <c r="AP131" s="510"/>
      <c r="AQ131" s="375"/>
      <c r="AR131" s="365"/>
      <c r="AS131" s="455"/>
      <c r="AT131" s="456"/>
      <c r="AU131" s="456"/>
      <c r="AV131" s="365"/>
      <c r="AW131" s="404"/>
      <c r="AX131" s="365"/>
      <c r="AY131" s="365"/>
      <c r="AZ131" s="454"/>
      <c r="BA131" s="365"/>
      <c r="BB131" s="420"/>
      <c r="BD131" s="365"/>
      <c r="BF131" s="365"/>
      <c r="BH131" s="365"/>
      <c r="BI131" s="365"/>
      <c r="BL131" s="365"/>
    </row>
    <row r="132" spans="1:214" ht="15.95" customHeight="1" outlineLevel="3">
      <c r="A132" s="442">
        <v>153111</v>
      </c>
      <c r="B132" s="443"/>
      <c r="C132" s="444" t="s">
        <v>169</v>
      </c>
      <c r="D132" s="445"/>
      <c r="E132" s="446"/>
      <c r="F132" s="447"/>
      <c r="G132" s="448"/>
      <c r="H132" s="449">
        <f>G132*F132</f>
        <v>0</v>
      </c>
      <c r="I132" s="450">
        <f>X132</f>
        <v>0</v>
      </c>
      <c r="J132" s="405">
        <f>Y132*$K$24</f>
        <v>0</v>
      </c>
      <c r="K132" s="449">
        <f>J132*I132</f>
        <v>0</v>
      </c>
      <c r="L132" s="450"/>
      <c r="N132" s="451">
        <f>M132*L132</f>
        <v>0</v>
      </c>
      <c r="O132" s="365">
        <f t="shared" ref="O132:O133" si="312">H132+K132+N132</f>
        <v>0</v>
      </c>
      <c r="P132" s="365">
        <f>SUM(H132-AX132)</f>
        <v>0</v>
      </c>
      <c r="Q132" s="483"/>
      <c r="R132" s="452" t="s">
        <v>171</v>
      </c>
      <c r="S132" s="453"/>
      <c r="T132" s="423"/>
      <c r="U132" s="423">
        <f>F132</f>
        <v>0</v>
      </c>
      <c r="V132" s="405">
        <f>G132*$Z$24</f>
        <v>0</v>
      </c>
      <c r="W132" s="366">
        <f>V132*U132</f>
        <v>0</v>
      </c>
      <c r="X132" s="450"/>
      <c r="Z132" s="366">
        <f>Y132*X132</f>
        <v>0</v>
      </c>
      <c r="AA132" s="463">
        <f t="shared" ref="AA132" si="313">L132</f>
        <v>0</v>
      </c>
      <c r="AB132" s="405">
        <f t="shared" ref="AB132" si="314">M132*$Z$24</f>
        <v>0</v>
      </c>
      <c r="AC132" s="366">
        <f>AB132*AA132</f>
        <v>0</v>
      </c>
      <c r="AD132" s="366">
        <f>W132+Z132+AC132</f>
        <v>0</v>
      </c>
      <c r="AE132" s="378"/>
      <c r="AF132" s="365"/>
      <c r="AG132" s="366"/>
      <c r="AH132" s="366"/>
      <c r="AJ132" s="109">
        <f t="shared" ref="AJ132" si="315">F132*G132</f>
        <v>0</v>
      </c>
      <c r="AK132" s="252">
        <f t="shared" ref="AK132" si="316">I132*J132</f>
        <v>0</v>
      </c>
      <c r="AL132" s="419">
        <f t="shared" ref="AL132" si="317">L132*M132</f>
        <v>0</v>
      </c>
      <c r="AN132" s="514"/>
      <c r="AO132" s="514"/>
      <c r="AP132" s="510"/>
      <c r="AQ132" s="375"/>
      <c r="AR132" s="365">
        <f t="shared" ref="AR132:AR133" si="318">AP132*AQ132</f>
        <v>0</v>
      </c>
      <c r="AS132" s="455"/>
      <c r="AT132" s="456">
        <f>SUMIF(gdlivretrie21!$G$2:$G$386,A132,gdlivretrie21!$H$2:$H$386)</f>
        <v>0</v>
      </c>
      <c r="AU132" s="456">
        <f>SUMIF(gdlivretrie2022!$G$2:$G$386,A132,gdlivretrie2022!$H$2:$H$386)</f>
        <v>0</v>
      </c>
      <c r="AV132" s="365">
        <f>SUM(AT132:AU132)</f>
        <v>0</v>
      </c>
      <c r="AW132" s="404">
        <f>IF(AR132=H132,IF(H132-AV132&gt;0,H132-AV132,0),IF(AR132-AV132&gt;=0,AR132-AV132,0))</f>
        <v>0</v>
      </c>
      <c r="AX132" s="365">
        <f>SUM(AV132:AW132)</f>
        <v>0</v>
      </c>
      <c r="AY132" s="365"/>
      <c r="AZ132" s="454"/>
      <c r="BA132" s="365">
        <f>SUM(AX132:AY132)</f>
        <v>0</v>
      </c>
      <c r="BB132" s="420"/>
      <c r="BD132" s="365"/>
      <c r="BF132" s="365"/>
      <c r="BH132" s="365">
        <f>AX132-SUM(BD132:BG132)</f>
        <v>0</v>
      </c>
      <c r="BI132" s="365">
        <f t="shared" ref="BI132" si="319">SUM(BD132:BH132)</f>
        <v>0</v>
      </c>
      <c r="BL132" s="365"/>
    </row>
    <row r="133" spans="1:214" ht="15.95" customHeight="1" outlineLevel="3">
      <c r="A133" s="442">
        <v>153112</v>
      </c>
      <c r="B133" s="443"/>
      <c r="C133" s="444" t="s">
        <v>172</v>
      </c>
      <c r="D133" s="445"/>
      <c r="E133" s="446"/>
      <c r="F133" s="447"/>
      <c r="G133" s="448"/>
      <c r="H133" s="449">
        <f>G133*F133</f>
        <v>0</v>
      </c>
      <c r="I133" s="450">
        <f>X133</f>
        <v>0</v>
      </c>
      <c r="J133" s="405">
        <f>Y133*$K$24</f>
        <v>0</v>
      </c>
      <c r="K133" s="449">
        <f>J133*I133</f>
        <v>0</v>
      </c>
      <c r="L133" s="450"/>
      <c r="N133" s="451">
        <f>M133*L133</f>
        <v>0</v>
      </c>
      <c r="O133" s="365">
        <f t="shared" si="312"/>
        <v>0</v>
      </c>
      <c r="P133" s="365">
        <f>SUM(H133-AX133)</f>
        <v>0</v>
      </c>
      <c r="Q133" s="483"/>
      <c r="R133" s="452" t="s">
        <v>171</v>
      </c>
      <c r="S133" s="453"/>
      <c r="T133" s="423"/>
      <c r="U133" s="423">
        <f>F133</f>
        <v>0</v>
      </c>
      <c r="V133" s="405">
        <f>G133*$Z$24</f>
        <v>0</v>
      </c>
      <c r="W133" s="366">
        <f>V133*U133</f>
        <v>0</v>
      </c>
      <c r="X133" s="450"/>
      <c r="Z133" s="366">
        <f>Y133*X133</f>
        <v>0</v>
      </c>
      <c r="AA133" s="463">
        <f t="shared" ref="AA133" si="320">L133</f>
        <v>0</v>
      </c>
      <c r="AB133" s="405">
        <f t="shared" ref="AB133" si="321">M133*$Z$24</f>
        <v>0</v>
      </c>
      <c r="AC133" s="366">
        <f>AB133*AA133</f>
        <v>0</v>
      </c>
      <c r="AD133" s="366">
        <f t="shared" ref="AD133" si="322">W133+Z133+AC133</f>
        <v>0</v>
      </c>
      <c r="AE133" s="378"/>
      <c r="AF133" s="365"/>
      <c r="AG133" s="366"/>
      <c r="AH133" s="366"/>
      <c r="AJ133" s="109">
        <f t="shared" si="229"/>
        <v>0</v>
      </c>
      <c r="AK133" s="252">
        <f t="shared" si="230"/>
        <v>0</v>
      </c>
      <c r="AL133" s="419">
        <f t="shared" si="231"/>
        <v>0</v>
      </c>
      <c r="AM133" s="17"/>
      <c r="AN133" s="514"/>
      <c r="AO133" s="514"/>
      <c r="AP133" s="510"/>
      <c r="AQ133" s="375"/>
      <c r="AR133" s="365">
        <f t="shared" si="318"/>
        <v>0</v>
      </c>
      <c r="AS133" s="455"/>
      <c r="AT133" s="456">
        <f>SUMIF(gdlivretrie21!$G$2:$G$386,A133,gdlivretrie21!$H$2:$H$386)</f>
        <v>0</v>
      </c>
      <c r="AU133" s="456">
        <f>SUMIF(gdlivretrie2022!$G$2:$G$386,A133,gdlivretrie2022!$H$2:$H$386)</f>
        <v>0</v>
      </c>
      <c r="AV133" s="365">
        <f>SUM(AT133:AU133)</f>
        <v>0</v>
      </c>
      <c r="AW133" s="404">
        <f>IF(AR133=H133,IF(H133-AV133&gt;0,H133-AV133,0),IF(AR133-AV133&gt;=0,AR133-AV133,0))</f>
        <v>0</v>
      </c>
      <c r="AX133" s="365">
        <f>SUM(AV133:AW133)</f>
        <v>0</v>
      </c>
      <c r="AY133" s="365"/>
      <c r="AZ133" s="454"/>
      <c r="BA133" s="365">
        <f>SUM(AX133:AY133)</f>
        <v>0</v>
      </c>
      <c r="BB133" s="420"/>
      <c r="BD133" s="365"/>
      <c r="BF133" s="365"/>
      <c r="BH133" s="365">
        <f>AX133-SUM(BD133:BG133)</f>
        <v>0</v>
      </c>
      <c r="BI133" s="365">
        <f t="shared" ref="BI133" si="323">SUM(BD133:BH133)</f>
        <v>0</v>
      </c>
      <c r="BL133" s="365"/>
    </row>
    <row r="134" spans="1:214" ht="15.95" customHeight="1" outlineLevel="3">
      <c r="A134" s="442"/>
      <c r="B134" s="443"/>
      <c r="C134" s="375"/>
      <c r="D134" s="445"/>
      <c r="E134" s="446"/>
      <c r="F134" s="447"/>
      <c r="G134" s="448"/>
      <c r="H134" s="449"/>
      <c r="K134" s="449"/>
      <c r="L134" s="450"/>
      <c r="N134" s="451"/>
      <c r="O134" s="365"/>
      <c r="P134" s="365"/>
      <c r="Q134" s="483"/>
      <c r="R134" s="452"/>
      <c r="S134" s="453"/>
      <c r="X134" s="450"/>
      <c r="AA134" s="463"/>
      <c r="AD134" s="366"/>
      <c r="AE134" s="378"/>
      <c r="AF134" s="365"/>
      <c r="AG134" s="366"/>
      <c r="AH134" s="366"/>
      <c r="AJ134" s="109">
        <f t="shared" ref="AJ134:AJ141" si="324">F134*G134</f>
        <v>0</v>
      </c>
      <c r="AK134" s="252">
        <f t="shared" ref="AK134:AK141" si="325">I134*J134</f>
        <v>0</v>
      </c>
      <c r="AL134" s="419">
        <f t="shared" ref="AL134:AL141" si="326">L134*M134</f>
        <v>0</v>
      </c>
      <c r="AN134" s="514"/>
      <c r="AO134" s="514"/>
      <c r="AP134" s="510"/>
      <c r="AQ134" s="375"/>
      <c r="AR134" s="365"/>
      <c r="AS134" s="455"/>
      <c r="AT134" s="365"/>
      <c r="AU134" s="378"/>
      <c r="AV134" s="365"/>
      <c r="AW134" s="378"/>
      <c r="AX134" s="365"/>
      <c r="AY134" s="365"/>
      <c r="AZ134" s="454"/>
      <c r="BA134" s="365"/>
      <c r="BB134" s="420"/>
      <c r="BD134" s="365"/>
      <c r="BF134" s="365"/>
      <c r="BH134" s="365"/>
      <c r="BI134" s="365"/>
      <c r="BL134" s="365"/>
    </row>
    <row r="135" spans="1:214" s="480" customFormat="1" ht="15.95" customHeight="1" outlineLevel="2">
      <c r="A135" s="464">
        <v>154</v>
      </c>
      <c r="B135" s="465"/>
      <c r="C135" s="37" t="s">
        <v>173</v>
      </c>
      <c r="D135" s="635"/>
      <c r="E135" s="636"/>
      <c r="F135" s="637"/>
      <c r="G135" s="638"/>
      <c r="H135" s="62">
        <f>SUM(H136:H138)</f>
        <v>0</v>
      </c>
      <c r="I135" s="656"/>
      <c r="J135" s="657"/>
      <c r="K135" s="62">
        <f>SUM(K136:K138)</f>
        <v>0</v>
      </c>
      <c r="L135" s="656"/>
      <c r="M135" s="657"/>
      <c r="N135" s="62">
        <f>SUM(N136:N138)</f>
        <v>0</v>
      </c>
      <c r="O135" s="491">
        <f>SUM(O136:O138)</f>
        <v>0</v>
      </c>
      <c r="P135" s="15">
        <f>SUM(P136:P138)</f>
        <v>0</v>
      </c>
      <c r="Q135" s="483"/>
      <c r="R135" s="484" t="s">
        <v>170</v>
      </c>
      <c r="S135" s="485"/>
      <c r="T135" s="486"/>
      <c r="U135" s="486"/>
      <c r="V135" s="487"/>
      <c r="W135" s="62">
        <f>SUM(W136:W138)</f>
        <v>0</v>
      </c>
      <c r="X135" s="488"/>
      <c r="Y135" s="487"/>
      <c r="Z135" s="62">
        <f>SUM(Z136:Z138)</f>
        <v>0</v>
      </c>
      <c r="AA135" s="489"/>
      <c r="AB135" s="487"/>
      <c r="AC135" s="62">
        <f>SUM(AC136:AC138)</f>
        <v>0</v>
      </c>
      <c r="AD135" s="62">
        <f>SUM(AD136:AD138)</f>
        <v>0</v>
      </c>
      <c r="AE135" s="378"/>
      <c r="AF135" s="15">
        <f>SUM(AF136:AF138)</f>
        <v>0</v>
      </c>
      <c r="AG135" s="62">
        <f>SUM(AG136:AG138)</f>
        <v>0</v>
      </c>
      <c r="AH135" s="62">
        <f>SUM(AH136:AH138)</f>
        <v>0</v>
      </c>
      <c r="AI135" s="473"/>
      <c r="AJ135" s="109">
        <f t="shared" si="324"/>
        <v>0</v>
      </c>
      <c r="AK135" s="252">
        <f t="shared" si="325"/>
        <v>0</v>
      </c>
      <c r="AL135" s="419">
        <f t="shared" si="326"/>
        <v>0</v>
      </c>
      <c r="AM135" s="17"/>
      <c r="AN135" s="492"/>
      <c r="AO135" s="492"/>
      <c r="AP135" s="697"/>
      <c r="AQ135" s="686"/>
      <c r="AR135" s="15">
        <f>SUM(AR136:AR138)</f>
        <v>0</v>
      </c>
      <c r="AS135" s="477"/>
      <c r="AT135" s="15">
        <f>SUM(AT136:AT138)</f>
        <v>0</v>
      </c>
      <c r="AU135" s="15">
        <f t="shared" ref="AU135:BA135" si="327">SUM(AU136:AU138)</f>
        <v>0</v>
      </c>
      <c r="AV135" s="15">
        <f t="shared" si="327"/>
        <v>0</v>
      </c>
      <c r="AW135" s="15">
        <f t="shared" si="327"/>
        <v>0</v>
      </c>
      <c r="AX135" s="15">
        <f t="shared" si="327"/>
        <v>0</v>
      </c>
      <c r="AY135" s="15">
        <f t="shared" si="327"/>
        <v>0</v>
      </c>
      <c r="AZ135" s="482">
        <f t="shared" ref="AZ135" si="328">SUM(AZ137:AZ138)</f>
        <v>0</v>
      </c>
      <c r="BA135" s="15">
        <f t="shared" si="327"/>
        <v>0</v>
      </c>
      <c r="BB135" s="478"/>
      <c r="BC135" s="479"/>
      <c r="BD135" s="15">
        <f>SUM(BD136:BD138)</f>
        <v>0</v>
      </c>
      <c r="BE135" s="15">
        <f t="shared" ref="BE135:BI135" si="329">SUM(BE136:BE138)</f>
        <v>0</v>
      </c>
      <c r="BF135" s="15">
        <f t="shared" si="329"/>
        <v>0</v>
      </c>
      <c r="BG135" s="15">
        <f t="shared" si="329"/>
        <v>0</v>
      </c>
      <c r="BH135" s="15">
        <f t="shared" si="329"/>
        <v>0</v>
      </c>
      <c r="BI135" s="15">
        <f t="shared" si="329"/>
        <v>0</v>
      </c>
      <c r="BJ135" s="479"/>
      <c r="BK135" s="479"/>
      <c r="BL135" s="490">
        <f t="shared" ref="BL135" si="330">SUM(BL136:BL138)</f>
        <v>0</v>
      </c>
      <c r="BM135" s="479"/>
      <c r="BN135" s="479"/>
      <c r="BO135" s="479"/>
      <c r="BP135" s="479"/>
      <c r="BQ135" s="479"/>
      <c r="BR135" s="479"/>
      <c r="BS135" s="479"/>
      <c r="BT135" s="479"/>
      <c r="BU135" s="479"/>
      <c r="BV135" s="479"/>
      <c r="BW135" s="479"/>
      <c r="BX135" s="479"/>
      <c r="BY135" s="479"/>
      <c r="BZ135" s="479"/>
      <c r="CA135" s="479"/>
      <c r="CB135" s="479"/>
      <c r="CC135" s="479"/>
      <c r="CD135" s="479"/>
      <c r="CE135" s="479"/>
      <c r="CF135" s="479"/>
      <c r="CG135" s="479"/>
      <c r="CH135" s="479"/>
      <c r="CI135" s="479"/>
      <c r="CJ135" s="479"/>
      <c r="CK135" s="479"/>
      <c r="CL135" s="479"/>
      <c r="CM135" s="479"/>
      <c r="CN135" s="479"/>
      <c r="CO135" s="479"/>
      <c r="CP135" s="479"/>
      <c r="CQ135" s="479"/>
      <c r="CR135" s="479"/>
      <c r="CS135" s="479"/>
      <c r="CT135" s="479"/>
      <c r="CU135" s="479"/>
      <c r="CV135" s="479"/>
      <c r="CW135" s="479"/>
      <c r="CX135" s="479"/>
      <c r="CY135" s="479"/>
      <c r="CZ135" s="479"/>
      <c r="DA135" s="479"/>
      <c r="DB135" s="479"/>
      <c r="DC135" s="479"/>
      <c r="DD135" s="479"/>
      <c r="DE135" s="479"/>
      <c r="DF135" s="479"/>
      <c r="DG135" s="479"/>
      <c r="DH135" s="479"/>
      <c r="DI135" s="479"/>
      <c r="DJ135" s="479"/>
      <c r="DK135" s="479"/>
      <c r="DL135" s="479"/>
      <c r="DM135" s="479"/>
      <c r="DN135" s="479"/>
      <c r="DO135" s="479"/>
      <c r="DP135" s="479"/>
      <c r="DQ135" s="479"/>
      <c r="DR135" s="479"/>
      <c r="DS135" s="479"/>
      <c r="DT135" s="479"/>
      <c r="DU135" s="479"/>
      <c r="DV135" s="479"/>
      <c r="DW135" s="479"/>
      <c r="DX135" s="479"/>
      <c r="DY135" s="479"/>
      <c r="DZ135" s="479"/>
      <c r="EA135" s="479"/>
      <c r="EB135" s="479"/>
      <c r="EC135" s="479"/>
      <c r="ED135" s="479"/>
      <c r="EE135" s="479"/>
      <c r="EF135" s="479"/>
      <c r="EG135" s="479"/>
      <c r="EH135" s="479"/>
      <c r="EI135" s="479"/>
      <c r="EJ135" s="479"/>
      <c r="EK135" s="479"/>
      <c r="EL135" s="479"/>
      <c r="EM135" s="479"/>
      <c r="EN135" s="479"/>
      <c r="EO135" s="479"/>
      <c r="EP135" s="479"/>
      <c r="EQ135" s="479"/>
      <c r="ER135" s="479"/>
      <c r="ES135" s="479"/>
      <c r="ET135" s="479"/>
      <c r="EU135" s="479"/>
      <c r="EV135" s="479"/>
      <c r="EW135" s="479"/>
      <c r="EX135" s="479"/>
      <c r="EY135" s="479"/>
      <c r="EZ135" s="479"/>
      <c r="FA135" s="479"/>
      <c r="FB135" s="479"/>
      <c r="FC135" s="479"/>
      <c r="FD135" s="479"/>
      <c r="FE135" s="479"/>
      <c r="FF135" s="479"/>
      <c r="FG135" s="479"/>
      <c r="FH135" s="479"/>
      <c r="FI135" s="479"/>
      <c r="FJ135" s="479"/>
      <c r="FK135" s="479"/>
      <c r="FL135" s="479"/>
      <c r="FM135" s="479"/>
      <c r="FN135" s="479"/>
      <c r="FO135" s="479"/>
      <c r="FP135" s="479"/>
      <c r="FQ135" s="479"/>
      <c r="FR135" s="479"/>
      <c r="FS135" s="479"/>
      <c r="FT135" s="479"/>
      <c r="FU135" s="479"/>
      <c r="FV135" s="479"/>
      <c r="FW135" s="479"/>
      <c r="FX135" s="479"/>
      <c r="FY135" s="479"/>
      <c r="FZ135" s="479"/>
      <c r="GA135" s="479"/>
      <c r="GB135" s="479"/>
      <c r="GC135" s="479"/>
      <c r="GD135" s="479"/>
      <c r="GE135" s="479"/>
      <c r="GF135" s="479"/>
      <c r="GG135" s="479"/>
      <c r="GH135" s="479"/>
      <c r="GI135" s="479"/>
      <c r="GJ135" s="479"/>
      <c r="GK135" s="479"/>
      <c r="GL135" s="479"/>
      <c r="GM135" s="479"/>
      <c r="GN135" s="479"/>
      <c r="GO135" s="479"/>
      <c r="GP135" s="479"/>
      <c r="GQ135" s="479"/>
      <c r="GR135" s="479"/>
      <c r="GS135" s="479"/>
      <c r="GT135" s="479"/>
      <c r="GU135" s="479"/>
      <c r="GV135" s="479"/>
      <c r="GW135" s="479"/>
      <c r="GX135" s="479"/>
      <c r="GY135" s="479"/>
      <c r="GZ135" s="479"/>
      <c r="HA135" s="479"/>
      <c r="HB135" s="479"/>
      <c r="HC135" s="479"/>
      <c r="HD135" s="479"/>
      <c r="HE135" s="479"/>
      <c r="HF135" s="479"/>
    </row>
    <row r="136" spans="1:214" ht="15.95" customHeight="1" outlineLevel="3">
      <c r="A136" s="442"/>
      <c r="B136" s="375"/>
      <c r="C136" s="493"/>
      <c r="D136" s="445"/>
      <c r="E136" s="446"/>
      <c r="F136" s="447"/>
      <c r="G136" s="448"/>
      <c r="H136" s="449"/>
      <c r="K136" s="451"/>
      <c r="L136" s="450"/>
      <c r="N136" s="451"/>
      <c r="O136" s="62"/>
      <c r="P136" s="365"/>
      <c r="Q136" s="483"/>
      <c r="R136" s="452"/>
      <c r="S136" s="453"/>
      <c r="X136" s="450"/>
      <c r="AA136" s="463"/>
      <c r="AD136" s="366"/>
      <c r="AE136" s="378"/>
      <c r="AF136" s="365"/>
      <c r="AG136" s="366"/>
      <c r="AH136" s="366"/>
      <c r="AJ136" s="109"/>
      <c r="AK136" s="252"/>
      <c r="AL136" s="419"/>
      <c r="AN136" s="514"/>
      <c r="AO136" s="514"/>
      <c r="AP136" s="510"/>
      <c r="AQ136" s="375"/>
      <c r="AR136" s="365"/>
      <c r="AS136" s="455"/>
      <c r="AT136" s="456"/>
      <c r="AU136" s="456"/>
      <c r="AV136" s="365"/>
      <c r="AW136" s="404"/>
      <c r="AX136" s="365"/>
      <c r="AY136" s="365"/>
      <c r="AZ136" s="454"/>
      <c r="BA136" s="365"/>
      <c r="BB136" s="420"/>
      <c r="BD136" s="365"/>
      <c r="BF136" s="365"/>
      <c r="BH136" s="365"/>
      <c r="BI136" s="365"/>
      <c r="BL136" s="365"/>
    </row>
    <row r="137" spans="1:214" ht="15.95" customHeight="1" outlineLevel="3">
      <c r="A137" s="442">
        <v>154111</v>
      </c>
      <c r="B137" s="375"/>
      <c r="C137" s="493" t="s">
        <v>174</v>
      </c>
      <c r="D137" s="445"/>
      <c r="E137" s="446"/>
      <c r="F137" s="447"/>
      <c r="G137" s="448"/>
      <c r="H137" s="449">
        <f t="shared" ref="H137" si="331">G137*F137</f>
        <v>0</v>
      </c>
      <c r="I137" s="450">
        <f t="shared" ref="I137" si="332">X137</f>
        <v>0</v>
      </c>
      <c r="J137" s="405">
        <f>Y137*$K$24</f>
        <v>0</v>
      </c>
      <c r="K137" s="451">
        <f t="shared" ref="K137" si="333">J137*I137</f>
        <v>0</v>
      </c>
      <c r="L137" s="450"/>
      <c r="N137" s="451">
        <f t="shared" ref="N137" si="334">M137*L137</f>
        <v>0</v>
      </c>
      <c r="O137" s="365">
        <f>H137+K137+N137</f>
        <v>0</v>
      </c>
      <c r="P137" s="365">
        <f>SUM(H137-AX137)</f>
        <v>0</v>
      </c>
      <c r="Q137" s="483"/>
      <c r="R137" s="452"/>
      <c r="S137" s="453"/>
      <c r="U137" s="423">
        <f>F137</f>
        <v>0</v>
      </c>
      <c r="V137" s="405">
        <f>G137*$Z$24</f>
        <v>0</v>
      </c>
      <c r="W137" s="366">
        <f t="shared" ref="W137" si="335">V137*U137</f>
        <v>0</v>
      </c>
      <c r="X137" s="450"/>
      <c r="Z137" s="366">
        <f t="shared" ref="Z137" si="336">Y137*X137</f>
        <v>0</v>
      </c>
      <c r="AA137" s="463">
        <f t="shared" ref="AA137" si="337">L137</f>
        <v>0</v>
      </c>
      <c r="AB137" s="405">
        <f>M137*$Z$24</f>
        <v>0</v>
      </c>
      <c r="AC137" s="366">
        <f t="shared" ref="AC137" si="338">AB137*AA137</f>
        <v>0</v>
      </c>
      <c r="AD137" s="366">
        <f>W137+Z137+AC137</f>
        <v>0</v>
      </c>
      <c r="AE137" s="378"/>
      <c r="AF137" s="365"/>
      <c r="AG137" s="366"/>
      <c r="AH137" s="366"/>
      <c r="AJ137" s="109">
        <f t="shared" si="324"/>
        <v>0</v>
      </c>
      <c r="AK137" s="252">
        <f t="shared" si="325"/>
        <v>0</v>
      </c>
      <c r="AL137" s="419">
        <f t="shared" si="326"/>
        <v>0</v>
      </c>
      <c r="AN137" s="514"/>
      <c r="AO137" s="514"/>
      <c r="AP137" s="510"/>
      <c r="AQ137" s="375"/>
      <c r="AR137" s="365">
        <f t="shared" ref="AR137" si="339">AP137*AQ137</f>
        <v>0</v>
      </c>
      <c r="AS137" s="455"/>
      <c r="AT137" s="456">
        <f>SUMIF(gdlivretrie21!$G$2:$G$386,A137,gdlivretrie21!$H$2:$H$386)</f>
        <v>0</v>
      </c>
      <c r="AU137" s="456">
        <f>SUMIF(gdlivretrie2022!$G$2:$G$386,A137,gdlivretrie2022!$H$2:$H$386)</f>
        <v>0</v>
      </c>
      <c r="AV137" s="365">
        <f>SUM(AT137:AU137)</f>
        <v>0</v>
      </c>
      <c r="AW137" s="404">
        <f>IF(AR137=H137,IF(H137-AV137&gt;0,H137-AV137,0),IF(AR137-AV137&gt;=0,AR137-AV137,0))</f>
        <v>0</v>
      </c>
      <c r="AX137" s="365">
        <f>SUM(AV137:AW137)</f>
        <v>0</v>
      </c>
      <c r="AY137" s="365"/>
      <c r="AZ137" s="454"/>
      <c r="BA137" s="365">
        <f>SUM(AX137:AY137)</f>
        <v>0</v>
      </c>
      <c r="BB137" s="420"/>
      <c r="BD137" s="365"/>
      <c r="BF137" s="365"/>
      <c r="BH137" s="365">
        <f>AX137-SUM(BD137:BG137)</f>
        <v>0</v>
      </c>
      <c r="BI137" s="365">
        <f t="shared" ref="BI137" si="340">SUM(BD137:BH137)</f>
        <v>0</v>
      </c>
      <c r="BL137" s="365"/>
    </row>
    <row r="138" spans="1:214" ht="15.95" customHeight="1" outlineLevel="3">
      <c r="A138" s="442"/>
      <c r="B138" s="375"/>
      <c r="C138" s="493"/>
      <c r="D138" s="445"/>
      <c r="E138" s="446"/>
      <c r="F138" s="447"/>
      <c r="G138" s="448"/>
      <c r="H138" s="449"/>
      <c r="K138" s="449"/>
      <c r="L138" s="450"/>
      <c r="N138" s="449"/>
      <c r="O138" s="455"/>
      <c r="P138" s="365"/>
      <c r="Q138" s="427"/>
      <c r="R138" s="452"/>
      <c r="S138" s="453"/>
      <c r="X138" s="450"/>
      <c r="AA138" s="463"/>
      <c r="AD138" s="366"/>
      <c r="AF138" s="365"/>
      <c r="AG138" s="366"/>
      <c r="AH138" s="366"/>
      <c r="AJ138" s="109">
        <f t="shared" si="324"/>
        <v>0</v>
      </c>
      <c r="AK138" s="252">
        <f t="shared" si="325"/>
        <v>0</v>
      </c>
      <c r="AL138" s="419">
        <f t="shared" si="326"/>
        <v>0</v>
      </c>
      <c r="AM138" s="17"/>
      <c r="AN138" s="514"/>
      <c r="AO138" s="514"/>
      <c r="AP138" s="510"/>
      <c r="AQ138" s="375"/>
      <c r="AR138" s="365"/>
      <c r="AS138" s="455"/>
      <c r="AT138" s="365"/>
      <c r="AU138" s="378"/>
      <c r="AV138" s="365"/>
      <c r="AW138" s="378"/>
      <c r="AX138" s="365"/>
      <c r="AY138" s="365"/>
      <c r="AZ138" s="454"/>
      <c r="BA138" s="365"/>
      <c r="BB138" s="420"/>
      <c r="BD138" s="365"/>
      <c r="BF138" s="365"/>
      <c r="BH138" s="365"/>
      <c r="BI138" s="365"/>
      <c r="BL138" s="365"/>
    </row>
    <row r="139" spans="1:214" s="480" customFormat="1" ht="15.95" customHeight="1" outlineLevel="2">
      <c r="A139" s="494">
        <v>155</v>
      </c>
      <c r="B139" s="495"/>
      <c r="C139" s="38" t="s">
        <v>175</v>
      </c>
      <c r="D139" s="635"/>
      <c r="E139" s="636"/>
      <c r="F139" s="637"/>
      <c r="G139" s="638"/>
      <c r="H139" s="62">
        <f>SUM(H140:H141)</f>
        <v>0</v>
      </c>
      <c r="I139" s="656"/>
      <c r="J139" s="657"/>
      <c r="K139" s="62">
        <f>SUM(K140:K141)</f>
        <v>0</v>
      </c>
      <c r="L139" s="656"/>
      <c r="M139" s="657"/>
      <c r="N139" s="62">
        <f>SUM(N140:N141)</f>
        <v>0</v>
      </c>
      <c r="O139" s="62">
        <f>SUM(O140:O141)</f>
        <v>0</v>
      </c>
      <c r="P139" s="15">
        <f>SUM(P140:P141)</f>
        <v>0</v>
      </c>
      <c r="Q139" s="427"/>
      <c r="R139" s="496" t="s">
        <v>170</v>
      </c>
      <c r="S139" s="453"/>
      <c r="T139" s="422"/>
      <c r="U139" s="423"/>
      <c r="V139" s="405"/>
      <c r="W139" s="62">
        <f>SUM(W140:W141)</f>
        <v>0</v>
      </c>
      <c r="X139" s="466"/>
      <c r="Y139" s="467"/>
      <c r="Z139" s="62">
        <f>SUM(Z140:Z141)</f>
        <v>0</v>
      </c>
      <c r="AA139" s="472"/>
      <c r="AB139" s="467"/>
      <c r="AC139" s="62">
        <f>SUM(AC140:AC141)</f>
        <v>0</v>
      </c>
      <c r="AD139" s="62">
        <f>SUM(AD140:AD141)</f>
        <v>0</v>
      </c>
      <c r="AE139" s="379"/>
      <c r="AF139" s="15">
        <f>SUM(AF140:AF141)</f>
        <v>0</v>
      </c>
      <c r="AG139" s="62">
        <f>SUM(AG140:AG141)</f>
        <v>0</v>
      </c>
      <c r="AH139" s="62">
        <f>SUM(AH140:AH141)</f>
        <v>0</v>
      </c>
      <c r="AI139" s="495"/>
      <c r="AJ139" s="109">
        <f t="shared" si="324"/>
        <v>0</v>
      </c>
      <c r="AK139" s="252">
        <f t="shared" si="325"/>
        <v>0</v>
      </c>
      <c r="AL139" s="419">
        <f t="shared" si="326"/>
        <v>0</v>
      </c>
      <c r="AM139" s="375"/>
      <c r="AN139" s="492"/>
      <c r="AO139" s="492"/>
      <c r="AP139" s="697"/>
      <c r="AQ139" s="686"/>
      <c r="AR139" s="15">
        <f>SUM(AR140:AR141)</f>
        <v>0</v>
      </c>
      <c r="AS139" s="497"/>
      <c r="AT139" s="15">
        <f t="shared" ref="AT139:AY139" si="341">SUM(AT140:AT141)</f>
        <v>0</v>
      </c>
      <c r="AU139" s="15">
        <f t="shared" si="341"/>
        <v>0</v>
      </c>
      <c r="AV139" s="15">
        <f t="shared" si="341"/>
        <v>0</v>
      </c>
      <c r="AW139" s="15">
        <f t="shared" si="341"/>
        <v>0</v>
      </c>
      <c r="AX139" s="15">
        <f t="shared" si="341"/>
        <v>0</v>
      </c>
      <c r="AY139" s="15">
        <f t="shared" si="341"/>
        <v>0</v>
      </c>
      <c r="AZ139" s="498">
        <f>SUM(AZ141:AZ141)</f>
        <v>0</v>
      </c>
      <c r="BA139" s="15">
        <f>SUM(BA140:BA141)</f>
        <v>0</v>
      </c>
      <c r="BB139" s="495"/>
      <c r="BC139" s="495"/>
      <c r="BD139" s="15">
        <f t="shared" ref="BD139:BI139" si="342">SUM(BD140:BD141)</f>
        <v>0</v>
      </c>
      <c r="BE139" s="15">
        <f t="shared" si="342"/>
        <v>0</v>
      </c>
      <c r="BF139" s="15">
        <f t="shared" si="342"/>
        <v>0</v>
      </c>
      <c r="BG139" s="15">
        <f t="shared" si="342"/>
        <v>0</v>
      </c>
      <c r="BH139" s="15">
        <f t="shared" si="342"/>
        <v>0</v>
      </c>
      <c r="BI139" s="15">
        <f t="shared" si="342"/>
        <v>0</v>
      </c>
      <c r="BJ139" s="495"/>
      <c r="BK139" s="495"/>
      <c r="BL139" s="15">
        <f>SUM(BL140:BL141)</f>
        <v>0</v>
      </c>
      <c r="BM139" s="495"/>
      <c r="BN139" s="495"/>
      <c r="BO139" s="495"/>
      <c r="BP139" s="495"/>
      <c r="BQ139" s="495"/>
      <c r="BR139" s="495"/>
      <c r="BS139" s="495"/>
      <c r="BT139" s="495"/>
      <c r="BU139" s="495"/>
      <c r="BV139" s="495"/>
      <c r="BW139" s="495"/>
      <c r="BX139" s="495"/>
      <c r="BY139" s="495"/>
      <c r="BZ139" s="495"/>
      <c r="CA139" s="495"/>
      <c r="CB139" s="495"/>
      <c r="CC139" s="495"/>
      <c r="CD139" s="495"/>
      <c r="CE139" s="495"/>
      <c r="CF139" s="495"/>
      <c r="CG139" s="495"/>
      <c r="CH139" s="495"/>
      <c r="CI139" s="495"/>
      <c r="CJ139" s="495"/>
      <c r="CK139" s="495"/>
      <c r="CL139" s="495"/>
      <c r="CM139" s="495"/>
      <c r="CN139" s="495"/>
      <c r="CO139" s="495"/>
      <c r="CP139" s="495"/>
      <c r="CQ139" s="495"/>
      <c r="CR139" s="495"/>
      <c r="CS139" s="495"/>
      <c r="CT139" s="495"/>
      <c r="CU139" s="495"/>
      <c r="CV139" s="495"/>
      <c r="CW139" s="495"/>
      <c r="CX139" s="495"/>
      <c r="CY139" s="495"/>
      <c r="CZ139" s="495"/>
      <c r="DA139" s="495"/>
      <c r="DB139" s="495"/>
      <c r="DC139" s="495"/>
      <c r="DD139" s="495"/>
      <c r="DE139" s="495"/>
      <c r="DF139" s="495"/>
      <c r="DG139" s="495"/>
      <c r="DH139" s="495"/>
      <c r="DI139" s="495"/>
      <c r="DJ139" s="495"/>
      <c r="DK139" s="495"/>
      <c r="DL139" s="495"/>
      <c r="DM139" s="495"/>
      <c r="DN139" s="495"/>
      <c r="DO139" s="495"/>
      <c r="DP139" s="495"/>
      <c r="DQ139" s="495"/>
      <c r="DR139" s="495"/>
      <c r="DS139" s="495"/>
      <c r="DT139" s="495"/>
      <c r="DU139" s="495"/>
      <c r="DV139" s="495"/>
      <c r="DW139" s="495"/>
      <c r="DX139" s="495"/>
      <c r="DY139" s="495"/>
      <c r="DZ139" s="495"/>
      <c r="EA139" s="495"/>
      <c r="EB139" s="495"/>
      <c r="EC139" s="495"/>
      <c r="ED139" s="495"/>
      <c r="EE139" s="495"/>
      <c r="EF139" s="495"/>
      <c r="EG139" s="495"/>
      <c r="EH139" s="495"/>
      <c r="EI139" s="495"/>
      <c r="EJ139" s="495"/>
      <c r="EK139" s="495"/>
      <c r="EL139" s="495"/>
      <c r="EM139" s="495"/>
      <c r="EN139" s="495"/>
      <c r="EO139" s="495"/>
      <c r="EP139" s="495"/>
      <c r="EQ139" s="495"/>
      <c r="ER139" s="495"/>
      <c r="ES139" s="495"/>
      <c r="ET139" s="495"/>
      <c r="EU139" s="495"/>
      <c r="EV139" s="495"/>
      <c r="EW139" s="495"/>
      <c r="EX139" s="495"/>
      <c r="EY139" s="495"/>
      <c r="EZ139" s="495"/>
      <c r="FA139" s="495"/>
      <c r="FB139" s="495"/>
      <c r="FC139" s="495"/>
      <c r="FD139" s="495"/>
      <c r="FE139" s="495"/>
      <c r="FF139" s="495"/>
      <c r="FG139" s="495"/>
      <c r="FH139" s="495"/>
      <c r="FI139" s="495"/>
      <c r="FJ139" s="495"/>
      <c r="FK139" s="495"/>
      <c r="FL139" s="495"/>
      <c r="FM139" s="495"/>
      <c r="FN139" s="495"/>
      <c r="FO139" s="495"/>
      <c r="FP139" s="495"/>
      <c r="FQ139" s="495"/>
      <c r="FR139" s="495"/>
      <c r="FS139" s="495"/>
      <c r="FT139" s="495"/>
      <c r="FU139" s="495"/>
      <c r="FV139" s="495"/>
      <c r="FW139" s="495"/>
      <c r="FX139" s="495"/>
      <c r="FY139" s="495"/>
      <c r="FZ139" s="495"/>
      <c r="GA139" s="495"/>
      <c r="GB139" s="495"/>
      <c r="GC139" s="495"/>
      <c r="GD139" s="495"/>
      <c r="GE139" s="495"/>
      <c r="GF139" s="495"/>
      <c r="GG139" s="495"/>
      <c r="GH139" s="495"/>
      <c r="GI139" s="495"/>
      <c r="GJ139" s="495"/>
      <c r="GK139" s="495"/>
      <c r="GL139" s="495"/>
      <c r="GM139" s="495"/>
      <c r="GN139" s="495"/>
      <c r="GO139" s="495"/>
      <c r="GP139" s="495"/>
      <c r="GQ139" s="495"/>
      <c r="GR139" s="495"/>
      <c r="GS139" s="495"/>
      <c r="GT139" s="495"/>
      <c r="GU139" s="495"/>
      <c r="GV139" s="495"/>
      <c r="GW139" s="495"/>
      <c r="GX139" s="495"/>
      <c r="GY139" s="495"/>
      <c r="GZ139" s="495"/>
      <c r="HA139" s="495"/>
      <c r="HB139" s="495"/>
      <c r="HC139" s="495"/>
      <c r="HD139" s="495"/>
      <c r="HE139" s="495"/>
      <c r="HF139" s="495"/>
    </row>
    <row r="140" spans="1:214" ht="15.95" customHeight="1" outlineLevel="3">
      <c r="A140" s="442"/>
      <c r="B140" s="375"/>
      <c r="C140" s="444"/>
      <c r="D140" s="445"/>
      <c r="E140" s="446"/>
      <c r="F140" s="447"/>
      <c r="G140" s="448"/>
      <c r="H140" s="449"/>
      <c r="K140" s="451"/>
      <c r="L140" s="450"/>
      <c r="N140" s="451"/>
      <c r="O140" s="455"/>
      <c r="P140" s="365"/>
      <c r="Q140" s="427"/>
      <c r="R140" s="452"/>
      <c r="S140" s="453"/>
      <c r="X140" s="450"/>
      <c r="AA140" s="445"/>
      <c r="AB140" s="448"/>
      <c r="AD140" s="366"/>
      <c r="AF140" s="365"/>
      <c r="AG140" s="366"/>
      <c r="AH140" s="366"/>
      <c r="AJ140" s="109"/>
      <c r="AK140" s="252"/>
      <c r="AL140" s="419"/>
      <c r="AM140" s="17"/>
      <c r="AN140" s="514"/>
      <c r="AO140" s="514"/>
      <c r="AP140" s="510"/>
      <c r="AQ140" s="375"/>
      <c r="AR140" s="365"/>
      <c r="AS140" s="455"/>
      <c r="AT140" s="456"/>
      <c r="AU140" s="456"/>
      <c r="AV140" s="365"/>
      <c r="AW140" s="404"/>
      <c r="AX140" s="365"/>
      <c r="AY140" s="365"/>
      <c r="AZ140" s="454"/>
      <c r="BA140" s="365"/>
      <c r="BB140" s="420"/>
      <c r="BD140" s="365"/>
      <c r="BF140" s="365"/>
      <c r="BH140" s="365"/>
      <c r="BI140" s="365"/>
      <c r="BL140" s="365"/>
    </row>
    <row r="141" spans="1:214" ht="15.95" customHeight="1" outlineLevel="3">
      <c r="A141" s="442">
        <v>155111</v>
      </c>
      <c r="B141" s="375"/>
      <c r="C141" s="444" t="s">
        <v>175</v>
      </c>
      <c r="D141" s="445"/>
      <c r="E141" s="446"/>
      <c r="F141" s="447"/>
      <c r="G141" s="448"/>
      <c r="H141" s="449">
        <f t="shared" ref="H141" si="343">G141*F141</f>
        <v>0</v>
      </c>
      <c r="I141" s="450">
        <f t="shared" ref="I141" si="344">X141</f>
        <v>0</v>
      </c>
      <c r="J141" s="405">
        <f>Y141*$K$24</f>
        <v>0</v>
      </c>
      <c r="K141" s="451">
        <f t="shared" ref="K141" si="345">J141*I141</f>
        <v>0</v>
      </c>
      <c r="L141" s="450"/>
      <c r="N141" s="451">
        <f t="shared" ref="N141" si="346">M141*L141</f>
        <v>0</v>
      </c>
      <c r="O141" s="455">
        <f>H141+K141+N141</f>
        <v>0</v>
      </c>
      <c r="P141" s="365">
        <f>SUM(H141-AX141)</f>
        <v>0</v>
      </c>
      <c r="Q141" s="427"/>
      <c r="R141" s="452"/>
      <c r="S141" s="453"/>
      <c r="U141" s="423">
        <f>F141</f>
        <v>0</v>
      </c>
      <c r="V141" s="405">
        <f>G141*$Z$24</f>
        <v>0</v>
      </c>
      <c r="W141" s="366">
        <f t="shared" ref="W141" si="347">V141*U141</f>
        <v>0</v>
      </c>
      <c r="X141" s="450"/>
      <c r="Z141" s="366">
        <f t="shared" ref="Z141" si="348">Y141*X141</f>
        <v>0</v>
      </c>
      <c r="AA141" s="445">
        <f t="shared" ref="AA141" si="349">L141</f>
        <v>0</v>
      </c>
      <c r="AB141" s="448">
        <f>M141*$Z$24</f>
        <v>0</v>
      </c>
      <c r="AC141" s="366">
        <f t="shared" ref="AC141" si="350">AB141*AA141</f>
        <v>0</v>
      </c>
      <c r="AD141" s="366">
        <f>W141+Z141+AC141</f>
        <v>0</v>
      </c>
      <c r="AF141" s="365"/>
      <c r="AG141" s="366"/>
      <c r="AH141" s="366"/>
      <c r="AJ141" s="109">
        <f t="shared" si="324"/>
        <v>0</v>
      </c>
      <c r="AK141" s="252">
        <f t="shared" si="325"/>
        <v>0</v>
      </c>
      <c r="AL141" s="419">
        <f t="shared" si="326"/>
        <v>0</v>
      </c>
      <c r="AM141" s="17"/>
      <c r="AN141" s="514"/>
      <c r="AO141" s="514"/>
      <c r="AP141" s="510"/>
      <c r="AQ141" s="375"/>
      <c r="AR141" s="365">
        <f t="shared" ref="AR141" si="351">AP141*AQ141</f>
        <v>0</v>
      </c>
      <c r="AS141" s="455"/>
      <c r="AT141" s="456">
        <f>SUMIF(gdlivretrie21!$G$2:$G$386,A141,gdlivretrie21!$H$2:$H$386)</f>
        <v>0</v>
      </c>
      <c r="AU141" s="456">
        <f>SUMIF(gdlivretrie2022!$G$2:$G$386,A141,gdlivretrie2022!$H$2:$H$386)</f>
        <v>0</v>
      </c>
      <c r="AV141" s="365">
        <f>SUM(AT141:AU141)</f>
        <v>0</v>
      </c>
      <c r="AW141" s="404">
        <f>IF(AR141=H141,IF(H141-AV141&gt;0,H141-AV141,0),IF(AR141-AV141&gt;=0,AR141-AV141,0))</f>
        <v>0</v>
      </c>
      <c r="AX141" s="365">
        <f>SUM(AV141:AW141)</f>
        <v>0</v>
      </c>
      <c r="AY141" s="365"/>
      <c r="AZ141" s="454"/>
      <c r="BA141" s="365">
        <f>SUM(AX141:AY141)</f>
        <v>0</v>
      </c>
      <c r="BB141" s="420"/>
      <c r="BD141" s="365"/>
      <c r="BF141" s="365"/>
      <c r="BH141" s="365">
        <f>AX141-SUM(BD141:BG141)</f>
        <v>0</v>
      </c>
      <c r="BI141" s="365">
        <f t="shared" ref="BI141" si="352">SUM(BD141:BH141)</f>
        <v>0</v>
      </c>
      <c r="BL141" s="365"/>
    </row>
    <row r="142" spans="1:214" ht="15.95" customHeight="1" outlineLevel="2">
      <c r="A142" s="442"/>
      <c r="B142" s="443"/>
      <c r="C142" s="444"/>
      <c r="D142" s="445"/>
      <c r="E142" s="446"/>
      <c r="F142" s="447"/>
      <c r="G142" s="448"/>
      <c r="H142" s="449"/>
      <c r="K142" s="451"/>
      <c r="L142" s="450"/>
      <c r="N142" s="451"/>
      <c r="O142" s="454"/>
      <c r="P142" s="365"/>
      <c r="Q142" s="427"/>
      <c r="R142" s="452"/>
      <c r="S142" s="453"/>
      <c r="X142" s="450"/>
      <c r="AA142" s="463"/>
      <c r="AD142" s="366"/>
      <c r="AF142" s="365"/>
      <c r="AG142" s="366"/>
      <c r="AH142" s="366"/>
      <c r="AJ142" s="109"/>
      <c r="AK142" s="252"/>
      <c r="AL142" s="419"/>
      <c r="AM142" s="17"/>
      <c r="AN142" s="514"/>
      <c r="AO142" s="514"/>
      <c r="AP142" s="510"/>
      <c r="AQ142" s="375"/>
      <c r="AR142" s="365"/>
      <c r="AS142" s="455"/>
      <c r="AT142" s="365"/>
      <c r="AU142" s="378"/>
      <c r="AV142" s="365"/>
      <c r="AW142" s="378"/>
      <c r="AX142" s="365"/>
      <c r="AY142" s="365"/>
      <c r="BA142" s="365"/>
      <c r="BB142" s="420"/>
      <c r="BD142" s="365"/>
      <c r="BF142" s="365"/>
      <c r="BH142" s="365"/>
      <c r="BI142" s="365"/>
      <c r="BL142" s="365"/>
    </row>
    <row r="143" spans="1:214" s="441" customFormat="1" ht="15.95" customHeight="1" outlineLevel="1">
      <c r="A143" s="424">
        <v>16</v>
      </c>
      <c r="B143" s="425"/>
      <c r="C143" s="36" t="s">
        <v>176</v>
      </c>
      <c r="D143" s="631"/>
      <c r="E143" s="632"/>
      <c r="F143" s="633"/>
      <c r="G143" s="634"/>
      <c r="H143" s="94">
        <f>SUM(H145+H155+H160)</f>
        <v>0</v>
      </c>
      <c r="I143" s="633"/>
      <c r="J143" s="634"/>
      <c r="K143" s="426">
        <f>SUM(K145+K155+K160)</f>
        <v>30</v>
      </c>
      <c r="L143" s="633"/>
      <c r="M143" s="634"/>
      <c r="N143" s="94">
        <f>SUM(N145+N155+N160)</f>
        <v>0</v>
      </c>
      <c r="O143" s="94">
        <f>SUM(O145+O155+O160)</f>
        <v>30</v>
      </c>
      <c r="P143" s="8">
        <f t="shared" ref="P143" si="353">SUM(P145+P155+P160)</f>
        <v>0</v>
      </c>
      <c r="Q143" s="427"/>
      <c r="R143" s="428" t="s">
        <v>177</v>
      </c>
      <c r="S143" s="429"/>
      <c r="T143" s="457"/>
      <c r="U143" s="458"/>
      <c r="V143" s="432"/>
      <c r="W143" s="83">
        <f>SUM(W145+W155+W160)</f>
        <v>0</v>
      </c>
      <c r="X143" s="433"/>
      <c r="Y143" s="432"/>
      <c r="Z143" s="83">
        <f>SUM(Z145+Z155+Z160)</f>
        <v>0</v>
      </c>
      <c r="AA143" s="459"/>
      <c r="AB143" s="432"/>
      <c r="AC143" s="83">
        <f>SUM(AC145+AC155+AC160)</f>
        <v>0</v>
      </c>
      <c r="AD143" s="83">
        <f>SUM(AD145+AD155+AD160)</f>
        <v>0</v>
      </c>
      <c r="AE143" s="427"/>
      <c r="AF143" s="59">
        <f>SUM(AF145+AF155+AF160)</f>
        <v>0</v>
      </c>
      <c r="AG143" s="59">
        <f>SUM(AG145+AG155+AG160)</f>
        <v>0</v>
      </c>
      <c r="AH143" s="59">
        <f>SUM(AH145+AH155+AH160)</f>
        <v>0</v>
      </c>
      <c r="AI143" s="427"/>
      <c r="AJ143" s="434">
        <f t="shared" ref="AJ143:AJ151" si="354">F143*G143</f>
        <v>0</v>
      </c>
      <c r="AK143" s="435">
        <f t="shared" ref="AK143:AK151" si="355">I143*J143</f>
        <v>0</v>
      </c>
      <c r="AL143" s="436">
        <f t="shared" ref="AL143:AL151" si="356">L143*M143</f>
        <v>0</v>
      </c>
      <c r="AM143" s="375"/>
      <c r="AN143" s="685"/>
      <c r="AO143" s="685"/>
      <c r="AP143" s="696"/>
      <c r="AQ143" s="692"/>
      <c r="AR143" s="8">
        <f t="shared" ref="AR143" si="357">SUM(AR145+AR155+AR160)</f>
        <v>0</v>
      </c>
      <c r="AS143" s="460"/>
      <c r="AT143" s="8">
        <f t="shared" ref="AT143:AW143" si="358">SUM(AT145+AT155+AT160)</f>
        <v>0</v>
      </c>
      <c r="AU143" s="8">
        <f t="shared" si="358"/>
        <v>0</v>
      </c>
      <c r="AV143" s="8">
        <f t="shared" si="358"/>
        <v>0</v>
      </c>
      <c r="AW143" s="8">
        <f t="shared" si="358"/>
        <v>0</v>
      </c>
      <c r="AX143" s="8">
        <f>SUM(AX145+AX155+AX160)</f>
        <v>0</v>
      </c>
      <c r="AY143" s="8">
        <f>SUM(AY145+AY155+AY160)</f>
        <v>0</v>
      </c>
      <c r="AZ143" s="427"/>
      <c r="BA143" s="437">
        <f>SUM(BA145+BA155+BA160)</f>
        <v>0</v>
      </c>
      <c r="BB143" s="438"/>
      <c r="BC143" s="439"/>
      <c r="BD143" s="437">
        <f t="shared" ref="BD143:BI143" si="359">SUM(BD145+BD155+BD160)</f>
        <v>0</v>
      </c>
      <c r="BE143" s="440">
        <f t="shared" si="359"/>
        <v>0</v>
      </c>
      <c r="BF143" s="437">
        <f t="shared" si="359"/>
        <v>0</v>
      </c>
      <c r="BG143" s="440">
        <f t="shared" si="359"/>
        <v>0</v>
      </c>
      <c r="BH143" s="437">
        <f t="shared" si="359"/>
        <v>0</v>
      </c>
      <c r="BI143" s="437">
        <f t="shared" si="359"/>
        <v>0</v>
      </c>
      <c r="BJ143" s="439"/>
      <c r="BK143" s="439"/>
      <c r="BL143" s="437">
        <f t="shared" ref="BL143" si="360">SUM(BL145+BL155+BL160)</f>
        <v>0</v>
      </c>
      <c r="BM143" s="439"/>
      <c r="BN143" s="439"/>
      <c r="BO143" s="439"/>
      <c r="BP143" s="439"/>
      <c r="BQ143" s="439"/>
      <c r="BR143" s="439"/>
      <c r="BS143" s="439"/>
      <c r="BT143" s="439"/>
      <c r="BU143" s="439"/>
      <c r="BV143" s="439"/>
      <c r="BW143" s="439"/>
      <c r="BX143" s="439"/>
      <c r="BY143" s="439"/>
      <c r="BZ143" s="439"/>
      <c r="CA143" s="439"/>
      <c r="CB143" s="439"/>
      <c r="CC143" s="439"/>
      <c r="CD143" s="439"/>
      <c r="CE143" s="439"/>
      <c r="CF143" s="439"/>
      <c r="CG143" s="439"/>
      <c r="CH143" s="439"/>
      <c r="CI143" s="439"/>
      <c r="CJ143" s="439"/>
      <c r="CK143" s="439"/>
      <c r="CL143" s="439"/>
      <c r="CM143" s="439"/>
      <c r="CN143" s="439"/>
      <c r="CO143" s="439"/>
      <c r="CP143" s="439"/>
      <c r="CQ143" s="439"/>
      <c r="CR143" s="439"/>
      <c r="CS143" s="439"/>
      <c r="CT143" s="439"/>
      <c r="CU143" s="439"/>
      <c r="CV143" s="439"/>
      <c r="CW143" s="439"/>
      <c r="CX143" s="439"/>
      <c r="CY143" s="439"/>
      <c r="CZ143" s="439"/>
      <c r="DA143" s="439"/>
      <c r="DB143" s="439"/>
      <c r="DC143" s="439"/>
      <c r="DD143" s="439"/>
      <c r="DE143" s="439"/>
      <c r="DF143" s="439"/>
      <c r="DG143" s="439"/>
      <c r="DH143" s="439"/>
      <c r="DI143" s="439"/>
      <c r="DJ143" s="439"/>
      <c r="DK143" s="439"/>
      <c r="DL143" s="439"/>
      <c r="DM143" s="439"/>
      <c r="DN143" s="439"/>
      <c r="DO143" s="439"/>
      <c r="DP143" s="439"/>
      <c r="DQ143" s="439"/>
      <c r="DR143" s="439"/>
      <c r="DS143" s="439"/>
      <c r="DT143" s="439"/>
      <c r="DU143" s="439"/>
      <c r="DV143" s="439"/>
      <c r="DW143" s="439"/>
      <c r="DX143" s="439"/>
      <c r="DY143" s="439"/>
      <c r="DZ143" s="439"/>
      <c r="EA143" s="439"/>
      <c r="EB143" s="439"/>
      <c r="EC143" s="439"/>
      <c r="ED143" s="439"/>
      <c r="EE143" s="439"/>
      <c r="EF143" s="439"/>
      <c r="EG143" s="439"/>
      <c r="EH143" s="439"/>
      <c r="EI143" s="439"/>
      <c r="EJ143" s="439"/>
      <c r="EK143" s="439"/>
      <c r="EL143" s="439"/>
      <c r="EM143" s="439"/>
      <c r="EN143" s="439"/>
      <c r="EO143" s="439"/>
      <c r="EP143" s="439"/>
      <c r="EQ143" s="439"/>
      <c r="ER143" s="439"/>
      <c r="ES143" s="439"/>
      <c r="ET143" s="439"/>
      <c r="EU143" s="439"/>
      <c r="EV143" s="439"/>
      <c r="EW143" s="439"/>
      <c r="EX143" s="439"/>
      <c r="EY143" s="439"/>
      <c r="EZ143" s="439"/>
      <c r="FA143" s="439"/>
      <c r="FB143" s="439"/>
      <c r="FC143" s="439"/>
      <c r="FD143" s="439"/>
      <c r="FE143" s="439"/>
      <c r="FF143" s="439"/>
      <c r="FG143" s="439"/>
      <c r="FH143" s="439"/>
      <c r="FI143" s="439"/>
      <c r="FJ143" s="439"/>
      <c r="FK143" s="439"/>
      <c r="FL143" s="439"/>
      <c r="FM143" s="439"/>
      <c r="FN143" s="439"/>
      <c r="FO143" s="439"/>
      <c r="FP143" s="439"/>
      <c r="FQ143" s="439"/>
      <c r="FR143" s="439"/>
      <c r="FS143" s="439"/>
      <c r="FT143" s="439"/>
      <c r="FU143" s="439"/>
      <c r="FV143" s="439"/>
      <c r="FW143" s="439"/>
      <c r="FX143" s="439"/>
      <c r="FY143" s="439"/>
      <c r="FZ143" s="439"/>
      <c r="GA143" s="439"/>
      <c r="GB143" s="439"/>
      <c r="GC143" s="439"/>
      <c r="GD143" s="439"/>
      <c r="GE143" s="439"/>
      <c r="GF143" s="439"/>
      <c r="GG143" s="439"/>
      <c r="GH143" s="439"/>
      <c r="GI143" s="439"/>
      <c r="GJ143" s="439"/>
      <c r="GK143" s="439"/>
      <c r="GL143" s="439"/>
      <c r="GM143" s="439"/>
      <c r="GN143" s="439"/>
      <c r="GO143" s="439"/>
      <c r="GP143" s="439"/>
      <c r="GQ143" s="439"/>
      <c r="GR143" s="439"/>
      <c r="GS143" s="439"/>
      <c r="GT143" s="439"/>
      <c r="GU143" s="439"/>
      <c r="GV143" s="439"/>
      <c r="GW143" s="439"/>
      <c r="GX143" s="439"/>
      <c r="GY143" s="439"/>
      <c r="GZ143" s="439"/>
      <c r="HA143" s="439"/>
      <c r="HB143" s="439"/>
      <c r="HC143" s="439"/>
      <c r="HD143" s="439"/>
      <c r="HE143" s="439"/>
      <c r="HF143" s="439"/>
    </row>
    <row r="144" spans="1:214" ht="15.95" customHeight="1" outlineLevel="2">
      <c r="A144" s="47"/>
      <c r="B144" s="34"/>
      <c r="C144" s="35"/>
      <c r="D144" s="445"/>
      <c r="E144" s="446"/>
      <c r="F144" s="447"/>
      <c r="G144" s="448"/>
      <c r="H144" s="62"/>
      <c r="K144" s="58"/>
      <c r="L144" s="450"/>
      <c r="N144" s="65"/>
      <c r="O144" s="15"/>
      <c r="P144" s="14"/>
      <c r="Q144" s="427"/>
      <c r="R144" s="71"/>
      <c r="S144" s="72"/>
      <c r="T144" s="73"/>
      <c r="W144" s="58"/>
      <c r="X144" s="63"/>
      <c r="Y144" s="64"/>
      <c r="Z144" s="58"/>
      <c r="AA144" s="463"/>
      <c r="AC144" s="58"/>
      <c r="AD144" s="58"/>
      <c r="AE144" s="10"/>
      <c r="AF144" s="14"/>
      <c r="AG144" s="58"/>
      <c r="AH144" s="58"/>
      <c r="AI144" s="10"/>
      <c r="AJ144" s="109">
        <f t="shared" si="354"/>
        <v>0</v>
      </c>
      <c r="AK144" s="252">
        <f t="shared" si="355"/>
        <v>0</v>
      </c>
      <c r="AL144" s="419">
        <f t="shared" si="356"/>
        <v>0</v>
      </c>
      <c r="AM144" s="17"/>
      <c r="AN144" s="104"/>
      <c r="AO144" s="104"/>
      <c r="AP144" s="103"/>
      <c r="AQ144" s="17"/>
      <c r="AR144" s="14"/>
      <c r="AS144" s="15"/>
      <c r="AT144" s="14"/>
      <c r="AU144" s="76"/>
      <c r="AV144" s="14"/>
      <c r="AW144" s="76"/>
      <c r="AX144" s="14"/>
      <c r="AY144" s="14"/>
      <c r="AZ144" s="10"/>
      <c r="BA144" s="14"/>
      <c r="BB144" s="420"/>
      <c r="BD144" s="14"/>
      <c r="BE144" s="58"/>
      <c r="BF144" s="14"/>
      <c r="BG144" s="58"/>
      <c r="BH144" s="14"/>
      <c r="BI144" s="14"/>
      <c r="BL144" s="14"/>
    </row>
    <row r="145" spans="1:214" s="480" customFormat="1" ht="15.95" customHeight="1" outlineLevel="2">
      <c r="A145" s="464">
        <v>161</v>
      </c>
      <c r="B145" s="465"/>
      <c r="C145" s="37" t="s">
        <v>178</v>
      </c>
      <c r="D145" s="635"/>
      <c r="E145" s="636"/>
      <c r="F145" s="637"/>
      <c r="G145" s="638"/>
      <c r="H145" s="62">
        <f>SUM(H146:H154)</f>
        <v>0</v>
      </c>
      <c r="I145" s="656"/>
      <c r="J145" s="657"/>
      <c r="K145" s="62">
        <f>SUM(K146:K154)</f>
        <v>0</v>
      </c>
      <c r="L145" s="656"/>
      <c r="M145" s="657"/>
      <c r="N145" s="62">
        <f>SUM(N146:N154)</f>
        <v>0</v>
      </c>
      <c r="O145" s="62">
        <f>SUM(O146:O154)</f>
        <v>0</v>
      </c>
      <c r="P145" s="14">
        <f>SUM(P146:P154)</f>
        <v>0</v>
      </c>
      <c r="Q145" s="473"/>
      <c r="R145" s="468" t="s">
        <v>179</v>
      </c>
      <c r="S145" s="469"/>
      <c r="T145" s="470"/>
      <c r="U145" s="471"/>
      <c r="V145" s="467"/>
      <c r="W145" s="58">
        <f>SUM(W146:W154)</f>
        <v>0</v>
      </c>
      <c r="X145" s="466"/>
      <c r="Y145" s="467"/>
      <c r="Z145" s="58">
        <f>SUM(Z146:Z154)</f>
        <v>0</v>
      </c>
      <c r="AA145" s="472"/>
      <c r="AB145" s="467"/>
      <c r="AC145" s="58">
        <f>SUM(AC146:AC154)</f>
        <v>0</v>
      </c>
      <c r="AD145" s="58">
        <f>SUM(AD146:AD154)</f>
        <v>0</v>
      </c>
      <c r="AE145" s="473"/>
      <c r="AF145" s="14">
        <f>SUM(AF146:AF154)</f>
        <v>0</v>
      </c>
      <c r="AG145" s="58">
        <f>SUM(AG146:AG154)</f>
        <v>0</v>
      </c>
      <c r="AH145" s="58">
        <f>SUM(AH146:AH154)</f>
        <v>0</v>
      </c>
      <c r="AI145" s="473"/>
      <c r="AJ145" s="474">
        <f t="shared" si="354"/>
        <v>0</v>
      </c>
      <c r="AK145" s="475">
        <f t="shared" si="355"/>
        <v>0</v>
      </c>
      <c r="AL145" s="476">
        <f t="shared" si="356"/>
        <v>0</v>
      </c>
      <c r="AM145" s="375"/>
      <c r="AN145" s="492"/>
      <c r="AO145" s="492"/>
      <c r="AP145" s="697"/>
      <c r="AQ145" s="686"/>
      <c r="AR145" s="14">
        <f t="shared" ref="AR145" si="361">SUM(AR146:AR154)</f>
        <v>0</v>
      </c>
      <c r="AS145" s="477"/>
      <c r="AT145" s="14">
        <f>SUM(AT146:AT154)</f>
        <v>0</v>
      </c>
      <c r="AU145" s="14">
        <f>SUM(AU146:AU154)</f>
        <v>0</v>
      </c>
      <c r="AV145" s="14">
        <f t="shared" ref="AV145" si="362">SUM(AV146:AV154)</f>
        <v>0</v>
      </c>
      <c r="AW145" s="14">
        <f>SUM(AW146:AW154)</f>
        <v>0</v>
      </c>
      <c r="AX145" s="14">
        <f>SUM(AX146:AX154)</f>
        <v>0</v>
      </c>
      <c r="AY145" s="14">
        <f>SUM(AY146:AY154)</f>
        <v>0</v>
      </c>
      <c r="AZ145" s="473"/>
      <c r="BA145" s="14">
        <f>SUM(BA146:BA154)</f>
        <v>0</v>
      </c>
      <c r="BB145" s="478"/>
      <c r="BC145" s="479"/>
      <c r="BD145" s="14">
        <f t="shared" ref="BD145:BH145" si="363">SUM(BD146:BD154)</f>
        <v>0</v>
      </c>
      <c r="BE145" s="14">
        <f t="shared" si="363"/>
        <v>0</v>
      </c>
      <c r="BF145" s="14">
        <f t="shared" si="363"/>
        <v>0</v>
      </c>
      <c r="BG145" s="14">
        <f t="shared" si="363"/>
        <v>0</v>
      </c>
      <c r="BH145" s="14">
        <f t="shared" si="363"/>
        <v>0</v>
      </c>
      <c r="BI145" s="14">
        <f>SUM(BI146:BI154)</f>
        <v>0</v>
      </c>
      <c r="BJ145" s="479"/>
      <c r="BK145" s="479"/>
      <c r="BL145" s="14">
        <f t="shared" ref="BL145" si="364">SUM(BL146:BL154)</f>
        <v>0</v>
      </c>
      <c r="BM145" s="479"/>
      <c r="BN145" s="479"/>
      <c r="BO145" s="479"/>
      <c r="BP145" s="479"/>
      <c r="BQ145" s="479"/>
      <c r="BR145" s="479"/>
      <c r="BS145" s="479"/>
      <c r="BT145" s="479"/>
      <c r="BU145" s="479"/>
      <c r="BV145" s="479"/>
      <c r="BW145" s="479"/>
      <c r="BX145" s="479"/>
      <c r="BY145" s="479"/>
      <c r="BZ145" s="479"/>
      <c r="CA145" s="479"/>
      <c r="CB145" s="479"/>
      <c r="CC145" s="479"/>
      <c r="CD145" s="479"/>
      <c r="CE145" s="479"/>
      <c r="CF145" s="479"/>
      <c r="CG145" s="479"/>
      <c r="CH145" s="479"/>
      <c r="CI145" s="479"/>
      <c r="CJ145" s="479"/>
      <c r="CK145" s="479"/>
      <c r="CL145" s="479"/>
      <c r="CM145" s="479"/>
      <c r="CN145" s="479"/>
      <c r="CO145" s="479"/>
      <c r="CP145" s="479"/>
      <c r="CQ145" s="479"/>
      <c r="CR145" s="479"/>
      <c r="CS145" s="479"/>
      <c r="CT145" s="479"/>
      <c r="CU145" s="479"/>
      <c r="CV145" s="479"/>
      <c r="CW145" s="479"/>
      <c r="CX145" s="479"/>
      <c r="CY145" s="479"/>
      <c r="CZ145" s="479"/>
      <c r="DA145" s="479"/>
      <c r="DB145" s="479"/>
      <c r="DC145" s="479"/>
      <c r="DD145" s="479"/>
      <c r="DE145" s="479"/>
      <c r="DF145" s="479"/>
      <c r="DG145" s="479"/>
      <c r="DH145" s="479"/>
      <c r="DI145" s="479"/>
      <c r="DJ145" s="479"/>
      <c r="DK145" s="479"/>
      <c r="DL145" s="479"/>
      <c r="DM145" s="479"/>
      <c r="DN145" s="479"/>
      <c r="DO145" s="479"/>
      <c r="DP145" s="479"/>
      <c r="DQ145" s="479"/>
      <c r="DR145" s="479"/>
      <c r="DS145" s="479"/>
      <c r="DT145" s="479"/>
      <c r="DU145" s="479"/>
      <c r="DV145" s="479"/>
      <c r="DW145" s="479"/>
      <c r="DX145" s="479"/>
      <c r="DY145" s="479"/>
      <c r="DZ145" s="479"/>
      <c r="EA145" s="479"/>
      <c r="EB145" s="479"/>
      <c r="EC145" s="479"/>
      <c r="ED145" s="479"/>
      <c r="EE145" s="479"/>
      <c r="EF145" s="479"/>
      <c r="EG145" s="479"/>
      <c r="EH145" s="479"/>
      <c r="EI145" s="479"/>
      <c r="EJ145" s="479"/>
      <c r="EK145" s="479"/>
      <c r="EL145" s="479"/>
      <c r="EM145" s="479"/>
      <c r="EN145" s="479"/>
      <c r="EO145" s="479"/>
      <c r="EP145" s="479"/>
      <c r="EQ145" s="479"/>
      <c r="ER145" s="479"/>
      <c r="ES145" s="479"/>
      <c r="ET145" s="479"/>
      <c r="EU145" s="479"/>
      <c r="EV145" s="479"/>
      <c r="EW145" s="479"/>
      <c r="EX145" s="479"/>
      <c r="EY145" s="479"/>
      <c r="EZ145" s="479"/>
      <c r="FA145" s="479"/>
      <c r="FB145" s="479"/>
      <c r="FC145" s="479"/>
      <c r="FD145" s="479"/>
      <c r="FE145" s="479"/>
      <c r="FF145" s="479"/>
      <c r="FG145" s="479"/>
      <c r="FH145" s="479"/>
      <c r="FI145" s="479"/>
      <c r="FJ145" s="479"/>
      <c r="FK145" s="479"/>
      <c r="FL145" s="479"/>
      <c r="FM145" s="479"/>
      <c r="FN145" s="479"/>
      <c r="FO145" s="479"/>
      <c r="FP145" s="479"/>
      <c r="FQ145" s="479"/>
      <c r="FR145" s="479"/>
      <c r="FS145" s="479"/>
      <c r="FT145" s="479"/>
      <c r="FU145" s="479"/>
      <c r="FV145" s="479"/>
      <c r="FW145" s="479"/>
      <c r="FX145" s="479"/>
      <c r="FY145" s="479"/>
      <c r="FZ145" s="479"/>
      <c r="GA145" s="479"/>
      <c r="GB145" s="479"/>
      <c r="GC145" s="479"/>
      <c r="GD145" s="479"/>
      <c r="GE145" s="479"/>
      <c r="GF145" s="479"/>
      <c r="GG145" s="479"/>
      <c r="GH145" s="479"/>
      <c r="GI145" s="479"/>
      <c r="GJ145" s="479"/>
      <c r="GK145" s="479"/>
      <c r="GL145" s="479"/>
      <c r="GM145" s="479"/>
      <c r="GN145" s="479"/>
      <c r="GO145" s="479"/>
      <c r="GP145" s="479"/>
      <c r="GQ145" s="479"/>
      <c r="GR145" s="479"/>
      <c r="GS145" s="479"/>
      <c r="GT145" s="479"/>
      <c r="GU145" s="479"/>
      <c r="GV145" s="479"/>
      <c r="GW145" s="479"/>
      <c r="GX145" s="479"/>
      <c r="GY145" s="479"/>
      <c r="GZ145" s="479"/>
      <c r="HA145" s="479"/>
      <c r="HB145" s="479"/>
      <c r="HC145" s="479"/>
      <c r="HD145" s="479"/>
      <c r="HE145" s="479"/>
      <c r="HF145" s="479"/>
    </row>
    <row r="146" spans="1:214" ht="15.95" customHeight="1" outlineLevel="3">
      <c r="A146" s="442"/>
      <c r="B146" s="443"/>
      <c r="C146" s="444"/>
      <c r="D146" s="445"/>
      <c r="E146" s="446"/>
      <c r="F146" s="447"/>
      <c r="G146" s="448"/>
      <c r="H146" s="449"/>
      <c r="L146" s="450"/>
      <c r="N146" s="451"/>
      <c r="O146" s="455"/>
      <c r="P146" s="365"/>
      <c r="Q146" s="10"/>
      <c r="R146" s="452"/>
      <c r="S146" s="453"/>
      <c r="X146" s="450"/>
      <c r="AA146" s="445"/>
      <c r="AB146" s="448"/>
      <c r="AD146" s="366"/>
      <c r="AF146" s="365"/>
      <c r="AG146" s="366"/>
      <c r="AH146" s="366"/>
      <c r="AJ146" s="109"/>
      <c r="AK146" s="252"/>
      <c r="AL146" s="419"/>
      <c r="AM146" s="17"/>
      <c r="AN146" s="514"/>
      <c r="AO146" s="514"/>
      <c r="AP146" s="510"/>
      <c r="AQ146" s="375"/>
      <c r="AR146" s="365"/>
      <c r="AS146" s="455"/>
      <c r="AT146" s="456"/>
      <c r="AU146" s="456"/>
      <c r="AV146" s="365"/>
      <c r="AW146" s="404"/>
      <c r="AX146" s="365"/>
      <c r="AY146" s="365"/>
      <c r="AZ146" s="10"/>
      <c r="BA146" s="365"/>
      <c r="BB146" s="420"/>
      <c r="BD146" s="365"/>
      <c r="BF146" s="365"/>
      <c r="BH146" s="365"/>
      <c r="BI146" s="365"/>
      <c r="BL146" s="365"/>
    </row>
    <row r="147" spans="1:214" ht="15.95" customHeight="1" outlineLevel="3">
      <c r="A147" s="442">
        <v>161110</v>
      </c>
      <c r="B147" s="443" t="s">
        <v>85</v>
      </c>
      <c r="C147" s="444" t="s">
        <v>180</v>
      </c>
      <c r="D147" s="445"/>
      <c r="E147" s="446"/>
      <c r="F147" s="447"/>
      <c r="G147" s="448"/>
      <c r="H147" s="449">
        <f t="shared" ref="H147" si="365">G147*F147</f>
        <v>0</v>
      </c>
      <c r="I147" s="450">
        <f>X147</f>
        <v>0</v>
      </c>
      <c r="J147" s="405">
        <f>Y147*$K$24</f>
        <v>0</v>
      </c>
      <c r="K147" s="366">
        <f t="shared" ref="K147" si="366">J147*I147</f>
        <v>0</v>
      </c>
      <c r="L147" s="450"/>
      <c r="N147" s="451">
        <f t="shared" ref="N147" si="367">M147*L147</f>
        <v>0</v>
      </c>
      <c r="O147" s="455">
        <f>H147+K147+N147</f>
        <v>0</v>
      </c>
      <c r="P147" s="365">
        <f t="shared" ref="P147:P153" si="368">SUM(H147-AX147)</f>
        <v>0</v>
      </c>
      <c r="Q147" s="10"/>
      <c r="R147" s="452" t="s">
        <v>181</v>
      </c>
      <c r="S147" s="453"/>
      <c r="U147" s="423">
        <f>F147</f>
        <v>0</v>
      </c>
      <c r="V147" s="405">
        <f>G147*$Z$24</f>
        <v>0</v>
      </c>
      <c r="W147" s="366">
        <f t="shared" ref="W147" si="369">V147*U147</f>
        <v>0</v>
      </c>
      <c r="X147" s="450"/>
      <c r="Z147" s="366">
        <f t="shared" ref="Z147" si="370">Y147*X147</f>
        <v>0</v>
      </c>
      <c r="AA147" s="445">
        <f t="shared" ref="AA147" si="371">L147</f>
        <v>0</v>
      </c>
      <c r="AB147" s="448">
        <f t="shared" ref="AB147" si="372">M147*$Z$24</f>
        <v>0</v>
      </c>
      <c r="AC147" s="366">
        <f t="shared" ref="AC147" si="373">AB147*AA147</f>
        <v>0</v>
      </c>
      <c r="AD147" s="366">
        <f>W147+Z147+AC147</f>
        <v>0</v>
      </c>
      <c r="AF147" s="365"/>
      <c r="AG147" s="366"/>
      <c r="AH147" s="366"/>
      <c r="AJ147" s="109">
        <f t="shared" ref="AJ147" si="374">F147*G147</f>
        <v>0</v>
      </c>
      <c r="AK147" s="252">
        <f t="shared" ref="AK147" si="375">I147*J147</f>
        <v>0</v>
      </c>
      <c r="AL147" s="419">
        <f t="shared" ref="AL147" si="376">L147*M147</f>
        <v>0</v>
      </c>
      <c r="AM147" s="17"/>
      <c r="AN147" s="514"/>
      <c r="AO147" s="514"/>
      <c r="AP147" s="510"/>
      <c r="AQ147" s="375"/>
      <c r="AR147" s="365">
        <f t="shared" ref="AR147:AR153" si="377">AP147*AQ147</f>
        <v>0</v>
      </c>
      <c r="AS147" s="455"/>
      <c r="AT147" s="456">
        <f>SUMIF(gdlivretrie21!$G$2:$G$386,A147,gdlivretrie21!$H$2:$H$386)</f>
        <v>0</v>
      </c>
      <c r="AU147" s="456">
        <f>SUMIF(gdlivretrie2022!$G$2:$G$386,A147,gdlivretrie2022!$H$2:$H$386)</f>
        <v>0</v>
      </c>
      <c r="AV147" s="365">
        <f t="shared" ref="AV147" si="378">SUM(AT147:AU147)</f>
        <v>0</v>
      </c>
      <c r="AW147" s="404">
        <f t="shared" ref="AW147:AW153" si="379">IF(AR147=H147,IF(H147-AV147&gt;0,H147-AV147,0),IF(AR147-AV147&gt;=0,AR147-AV147,0))</f>
        <v>0</v>
      </c>
      <c r="AX147" s="365">
        <f>SUM(AV147:AW147)</f>
        <v>0</v>
      </c>
      <c r="AY147" s="365"/>
      <c r="AZ147" s="10"/>
      <c r="BA147" s="365">
        <f>SUM(AY147:AZ147)</f>
        <v>0</v>
      </c>
      <c r="BB147" s="420"/>
      <c r="BD147" s="365"/>
      <c r="BF147" s="365"/>
      <c r="BH147" s="365">
        <f t="shared" ref="BH147:BH153" si="380">AX147-SUM(BD147:BG147)</f>
        <v>0</v>
      </c>
      <c r="BI147" s="365">
        <f>SUM(BD147:BH147)</f>
        <v>0</v>
      </c>
      <c r="BL147" s="365"/>
    </row>
    <row r="148" spans="1:214" ht="15.95" customHeight="1" outlineLevel="3">
      <c r="A148" s="442">
        <v>161211</v>
      </c>
      <c r="B148" s="443"/>
      <c r="C148" s="444" t="s">
        <v>182</v>
      </c>
      <c r="D148" s="445"/>
      <c r="E148" s="446"/>
      <c r="F148" s="447"/>
      <c r="G148" s="448"/>
      <c r="H148" s="449">
        <f t="shared" ref="H148:H153" si="381">G148*F148</f>
        <v>0</v>
      </c>
      <c r="I148" s="450">
        <f t="shared" ref="I148:I153" si="382">X148</f>
        <v>0</v>
      </c>
      <c r="J148" s="405">
        <f t="shared" ref="J148:J153" si="383">Y148*$K$24</f>
        <v>0</v>
      </c>
      <c r="K148" s="366">
        <f t="shared" ref="K148:K153" si="384">J148*I148</f>
        <v>0</v>
      </c>
      <c r="L148" s="450"/>
      <c r="N148" s="451">
        <f t="shared" ref="N148:N153" si="385">M148*L148</f>
        <v>0</v>
      </c>
      <c r="O148" s="455">
        <f t="shared" ref="O148:O153" si="386">H148+K148+N148</f>
        <v>0</v>
      </c>
      <c r="P148" s="365">
        <f t="shared" si="368"/>
        <v>0</v>
      </c>
      <c r="Q148" s="10"/>
      <c r="R148" s="452" t="s">
        <v>183</v>
      </c>
      <c r="S148" s="453"/>
      <c r="U148" s="423">
        <f>F148</f>
        <v>0</v>
      </c>
      <c r="V148" s="405">
        <f>G148*$Z$24</f>
        <v>0</v>
      </c>
      <c r="W148" s="366">
        <f t="shared" ref="W148:W153" si="387">V148*U148</f>
        <v>0</v>
      </c>
      <c r="X148" s="450"/>
      <c r="Z148" s="366">
        <f t="shared" ref="Z148:Z153" si="388">Y148*X148</f>
        <v>0</v>
      </c>
      <c r="AA148" s="445">
        <f t="shared" ref="AA148:AA153" si="389">L148</f>
        <v>0</v>
      </c>
      <c r="AB148" s="448">
        <f t="shared" ref="AB148:AB153" si="390">M148*$Z$24</f>
        <v>0</v>
      </c>
      <c r="AC148" s="366">
        <f t="shared" ref="AC148:AC153" si="391">AB148*AA148</f>
        <v>0</v>
      </c>
      <c r="AD148" s="366">
        <f t="shared" ref="AD148:AD153" si="392">W148+Z148+AC148</f>
        <v>0</v>
      </c>
      <c r="AF148" s="365"/>
      <c r="AG148" s="366"/>
      <c r="AH148" s="366"/>
      <c r="AJ148" s="109">
        <f t="shared" si="354"/>
        <v>0</v>
      </c>
      <c r="AK148" s="252">
        <f t="shared" si="355"/>
        <v>0</v>
      </c>
      <c r="AL148" s="419">
        <f t="shared" si="356"/>
        <v>0</v>
      </c>
      <c r="AN148" s="514"/>
      <c r="AO148" s="514"/>
      <c r="AP148" s="510"/>
      <c r="AQ148" s="375"/>
      <c r="AR148" s="365">
        <f t="shared" si="377"/>
        <v>0</v>
      </c>
      <c r="AS148" s="455"/>
      <c r="AT148" s="456">
        <f>SUMIF(gdlivretrie21!$G$2:$G$386,A148,gdlivretrie21!$H$2:$H$386)</f>
        <v>0</v>
      </c>
      <c r="AU148" s="456">
        <f>SUMIF(gdlivretrie2022!$G$2:$G$386,A148,gdlivretrie2022!$H$2:$H$386)</f>
        <v>0</v>
      </c>
      <c r="AV148" s="365">
        <f t="shared" ref="AV148:AV151" si="393">SUM(AT148:AU148)</f>
        <v>0</v>
      </c>
      <c r="AW148" s="404">
        <f t="shared" si="379"/>
        <v>0</v>
      </c>
      <c r="AX148" s="365">
        <f>SUM(AV148:AW148)</f>
        <v>0</v>
      </c>
      <c r="AY148" s="365"/>
      <c r="AZ148" s="10"/>
      <c r="BA148" s="365">
        <f>SUM(AY148:AZ148)</f>
        <v>0</v>
      </c>
      <c r="BB148" s="420"/>
      <c r="BD148" s="365"/>
      <c r="BF148" s="365"/>
      <c r="BH148" s="365">
        <f t="shared" si="380"/>
        <v>0</v>
      </c>
      <c r="BI148" s="365">
        <f t="shared" ref="BI148:BI152" si="394">SUM(BD148:BH148)</f>
        <v>0</v>
      </c>
      <c r="BL148" s="365"/>
    </row>
    <row r="149" spans="1:214" ht="15.95" customHeight="1" outlineLevel="3">
      <c r="A149" s="442">
        <v>161311</v>
      </c>
      <c r="B149" s="443"/>
      <c r="C149" s="444" t="s">
        <v>184</v>
      </c>
      <c r="D149" s="445"/>
      <c r="E149" s="446"/>
      <c r="F149" s="447"/>
      <c r="G149" s="448"/>
      <c r="H149" s="449">
        <f t="shared" si="381"/>
        <v>0</v>
      </c>
      <c r="I149" s="450">
        <f t="shared" si="382"/>
        <v>0</v>
      </c>
      <c r="J149" s="405">
        <f t="shared" si="383"/>
        <v>0</v>
      </c>
      <c r="K149" s="366">
        <f t="shared" si="384"/>
        <v>0</v>
      </c>
      <c r="L149" s="450"/>
      <c r="N149" s="451">
        <f t="shared" si="385"/>
        <v>0</v>
      </c>
      <c r="O149" s="455">
        <f t="shared" si="386"/>
        <v>0</v>
      </c>
      <c r="P149" s="365">
        <f t="shared" si="368"/>
        <v>0</v>
      </c>
      <c r="Q149" s="10"/>
      <c r="R149" s="452" t="s">
        <v>185</v>
      </c>
      <c r="S149" s="453"/>
      <c r="U149" s="423">
        <f>F149</f>
        <v>0</v>
      </c>
      <c r="V149" s="405">
        <f>G149*$Z$24</f>
        <v>0</v>
      </c>
      <c r="W149" s="366">
        <f t="shared" si="387"/>
        <v>0</v>
      </c>
      <c r="X149" s="450"/>
      <c r="Z149" s="366">
        <f t="shared" si="388"/>
        <v>0</v>
      </c>
      <c r="AA149" s="445">
        <f t="shared" si="389"/>
        <v>0</v>
      </c>
      <c r="AB149" s="448">
        <f t="shared" si="390"/>
        <v>0</v>
      </c>
      <c r="AC149" s="366">
        <f t="shared" si="391"/>
        <v>0</v>
      </c>
      <c r="AD149" s="366">
        <f t="shared" si="392"/>
        <v>0</v>
      </c>
      <c r="AF149" s="365"/>
      <c r="AG149" s="366"/>
      <c r="AH149" s="366"/>
      <c r="AJ149" s="109">
        <f t="shared" si="354"/>
        <v>0</v>
      </c>
      <c r="AK149" s="252">
        <f t="shared" si="355"/>
        <v>0</v>
      </c>
      <c r="AL149" s="419">
        <f t="shared" si="356"/>
        <v>0</v>
      </c>
      <c r="AM149" s="17"/>
      <c r="AN149" s="514"/>
      <c r="AO149" s="514"/>
      <c r="AP149" s="510"/>
      <c r="AQ149" s="375"/>
      <c r="AR149" s="365">
        <f t="shared" si="377"/>
        <v>0</v>
      </c>
      <c r="AS149" s="455"/>
      <c r="AT149" s="456">
        <f>SUMIF(gdlivretrie21!$G$2:$G$386,A149,gdlivretrie21!$H$2:$H$386)</f>
        <v>0</v>
      </c>
      <c r="AU149" s="456">
        <f>SUMIF(gdlivretrie2022!$G$2:$G$386,A149,gdlivretrie2022!$H$2:$H$386)</f>
        <v>0</v>
      </c>
      <c r="AV149" s="365">
        <f t="shared" si="393"/>
        <v>0</v>
      </c>
      <c r="AW149" s="404">
        <f t="shared" si="379"/>
        <v>0</v>
      </c>
      <c r="AX149" s="365">
        <f>SUM(AV149:AW149)</f>
        <v>0</v>
      </c>
      <c r="AY149" s="365"/>
      <c r="AZ149" s="10"/>
      <c r="BA149" s="365">
        <f>SUM(AY149:AZ149)</f>
        <v>0</v>
      </c>
      <c r="BB149" s="420"/>
      <c r="BD149" s="365"/>
      <c r="BF149" s="365"/>
      <c r="BH149" s="365">
        <f t="shared" si="380"/>
        <v>0</v>
      </c>
      <c r="BI149" s="365">
        <f t="shared" si="394"/>
        <v>0</v>
      </c>
      <c r="BL149" s="365"/>
    </row>
    <row r="150" spans="1:214" ht="15.95" customHeight="1" outlineLevel="3">
      <c r="A150" s="442">
        <v>161411</v>
      </c>
      <c r="B150" s="443"/>
      <c r="C150" s="444" t="s">
        <v>186</v>
      </c>
      <c r="D150" s="445"/>
      <c r="E150" s="446"/>
      <c r="F150" s="447"/>
      <c r="G150" s="448"/>
      <c r="H150" s="449">
        <f t="shared" si="381"/>
        <v>0</v>
      </c>
      <c r="I150" s="450">
        <f t="shared" si="382"/>
        <v>0</v>
      </c>
      <c r="J150" s="405">
        <f t="shared" si="383"/>
        <v>0</v>
      </c>
      <c r="K150" s="366">
        <f t="shared" si="384"/>
        <v>0</v>
      </c>
      <c r="L150" s="450"/>
      <c r="N150" s="451">
        <f t="shared" si="385"/>
        <v>0</v>
      </c>
      <c r="O150" s="455">
        <f t="shared" si="386"/>
        <v>0</v>
      </c>
      <c r="P150" s="365">
        <f t="shared" si="368"/>
        <v>0</v>
      </c>
      <c r="Q150" s="10"/>
      <c r="R150" s="452" t="s">
        <v>187</v>
      </c>
      <c r="S150" s="453"/>
      <c r="U150" s="423">
        <f>F150</f>
        <v>0</v>
      </c>
      <c r="V150" s="405">
        <f>G150*$Z$24</f>
        <v>0</v>
      </c>
      <c r="W150" s="366">
        <f t="shared" si="387"/>
        <v>0</v>
      </c>
      <c r="X150" s="450"/>
      <c r="Y150" s="502"/>
      <c r="Z150" s="366">
        <f t="shared" si="388"/>
        <v>0</v>
      </c>
      <c r="AA150" s="445">
        <f t="shared" si="389"/>
        <v>0</v>
      </c>
      <c r="AB150" s="448">
        <f t="shared" si="390"/>
        <v>0</v>
      </c>
      <c r="AC150" s="366">
        <f t="shared" si="391"/>
        <v>0</v>
      </c>
      <c r="AD150" s="366">
        <f t="shared" si="392"/>
        <v>0</v>
      </c>
      <c r="AF150" s="365"/>
      <c r="AG150" s="366"/>
      <c r="AH150" s="366"/>
      <c r="AJ150" s="109">
        <f t="shared" si="354"/>
        <v>0</v>
      </c>
      <c r="AK150" s="252">
        <f t="shared" si="355"/>
        <v>0</v>
      </c>
      <c r="AL150" s="419">
        <f t="shared" si="356"/>
        <v>0</v>
      </c>
      <c r="AN150" s="514"/>
      <c r="AO150" s="514"/>
      <c r="AP150" s="510"/>
      <c r="AQ150" s="375"/>
      <c r="AR150" s="365">
        <f t="shared" si="377"/>
        <v>0</v>
      </c>
      <c r="AS150" s="455"/>
      <c r="AT150" s="456">
        <f>SUMIF(gdlivretrie21!$G$2:$G$386,A150,gdlivretrie21!$H$2:$H$386)</f>
        <v>0</v>
      </c>
      <c r="AU150" s="456">
        <f>SUMIF(gdlivretrie2022!$G$2:$G$386,A150,gdlivretrie2022!$H$2:$H$386)</f>
        <v>0</v>
      </c>
      <c r="AV150" s="365">
        <f t="shared" si="393"/>
        <v>0</v>
      </c>
      <c r="AW150" s="404">
        <f t="shared" si="379"/>
        <v>0</v>
      </c>
      <c r="AX150" s="365">
        <f>SUM(AV150:AW150)</f>
        <v>0</v>
      </c>
      <c r="AY150" s="365"/>
      <c r="AZ150" s="10"/>
      <c r="BA150" s="365">
        <f>SUM(AY150:AZ150)</f>
        <v>0</v>
      </c>
      <c r="BB150" s="420"/>
      <c r="BD150" s="365"/>
      <c r="BF150" s="365"/>
      <c r="BH150" s="365">
        <f t="shared" si="380"/>
        <v>0</v>
      </c>
      <c r="BI150" s="365">
        <f t="shared" si="394"/>
        <v>0</v>
      </c>
      <c r="BL150" s="365"/>
    </row>
    <row r="151" spans="1:214" ht="15.95" customHeight="1" outlineLevel="3">
      <c r="A151" s="442">
        <v>161511</v>
      </c>
      <c r="B151" s="443"/>
      <c r="C151" s="444" t="s">
        <v>188</v>
      </c>
      <c r="D151" s="445"/>
      <c r="E151" s="446"/>
      <c r="F151" s="447"/>
      <c r="G151" s="448"/>
      <c r="H151" s="449">
        <f t="shared" si="381"/>
        <v>0</v>
      </c>
      <c r="I151" s="450">
        <f t="shared" si="382"/>
        <v>0</v>
      </c>
      <c r="J151" s="405">
        <f t="shared" si="383"/>
        <v>0</v>
      </c>
      <c r="K151" s="366">
        <f t="shared" si="384"/>
        <v>0</v>
      </c>
      <c r="L151" s="450"/>
      <c r="N151" s="451">
        <f t="shared" si="385"/>
        <v>0</v>
      </c>
      <c r="O151" s="455">
        <f t="shared" si="386"/>
        <v>0</v>
      </c>
      <c r="P151" s="365">
        <f t="shared" si="368"/>
        <v>0</v>
      </c>
      <c r="Q151" s="10"/>
      <c r="R151" s="452" t="s">
        <v>189</v>
      </c>
      <c r="S151" s="453"/>
      <c r="U151" s="423">
        <f>F151</f>
        <v>0</v>
      </c>
      <c r="V151" s="405">
        <f>G151*$Z$24</f>
        <v>0</v>
      </c>
      <c r="W151" s="366">
        <f t="shared" si="387"/>
        <v>0</v>
      </c>
      <c r="X151" s="450"/>
      <c r="Y151" s="502"/>
      <c r="Z151" s="366">
        <f t="shared" si="388"/>
        <v>0</v>
      </c>
      <c r="AA151" s="445">
        <f t="shared" si="389"/>
        <v>0</v>
      </c>
      <c r="AB151" s="448">
        <f t="shared" si="390"/>
        <v>0</v>
      </c>
      <c r="AC151" s="366">
        <f t="shared" si="391"/>
        <v>0</v>
      </c>
      <c r="AD151" s="366">
        <f t="shared" si="392"/>
        <v>0</v>
      </c>
      <c r="AF151" s="365"/>
      <c r="AG151" s="366"/>
      <c r="AH151" s="366"/>
      <c r="AJ151" s="109">
        <f t="shared" si="354"/>
        <v>0</v>
      </c>
      <c r="AK151" s="252">
        <f t="shared" si="355"/>
        <v>0</v>
      </c>
      <c r="AL151" s="419">
        <f t="shared" si="356"/>
        <v>0</v>
      </c>
      <c r="AM151" s="17"/>
      <c r="AN151" s="514"/>
      <c r="AO151" s="514"/>
      <c r="AP151" s="510"/>
      <c r="AQ151" s="375"/>
      <c r="AR151" s="365">
        <f t="shared" si="377"/>
        <v>0</v>
      </c>
      <c r="AS151" s="455"/>
      <c r="AT151" s="456">
        <f>SUMIF(gdlivretrie21!$G$2:$G$386,A151,gdlivretrie21!$H$2:$H$386)</f>
        <v>0</v>
      </c>
      <c r="AU151" s="456">
        <f>SUMIF(gdlivretrie2022!$G$2:$G$386,A151,gdlivretrie2022!$H$2:$H$386)</f>
        <v>0</v>
      </c>
      <c r="AV151" s="365">
        <f t="shared" si="393"/>
        <v>0</v>
      </c>
      <c r="AW151" s="404">
        <f t="shared" si="379"/>
        <v>0</v>
      </c>
      <c r="AX151" s="365">
        <f>SUM(AV151:AW151)</f>
        <v>0</v>
      </c>
      <c r="AY151" s="365"/>
      <c r="AZ151" s="10"/>
      <c r="BA151" s="365">
        <f>SUM(AY151:AZ151)</f>
        <v>0</v>
      </c>
      <c r="BB151" s="420"/>
      <c r="BD151" s="365"/>
      <c r="BF151" s="365"/>
      <c r="BH151" s="365">
        <f t="shared" si="380"/>
        <v>0</v>
      </c>
      <c r="BI151" s="365">
        <f t="shared" si="394"/>
        <v>0</v>
      </c>
      <c r="BL151" s="365"/>
    </row>
    <row r="152" spans="1:214" ht="15.95" customHeight="1" outlineLevel="3">
      <c r="A152" s="461">
        <v>161521</v>
      </c>
      <c r="B152" s="503"/>
      <c r="C152" s="462" t="s">
        <v>190</v>
      </c>
      <c r="D152" s="445"/>
      <c r="E152" s="446"/>
      <c r="F152" s="447"/>
      <c r="G152" s="448"/>
      <c r="H152" s="449">
        <f t="shared" si="381"/>
        <v>0</v>
      </c>
      <c r="I152" s="450">
        <f t="shared" si="382"/>
        <v>0</v>
      </c>
      <c r="J152" s="405">
        <f t="shared" si="383"/>
        <v>0</v>
      </c>
      <c r="K152" s="366">
        <f t="shared" si="384"/>
        <v>0</v>
      </c>
      <c r="L152" s="450"/>
      <c r="N152" s="451">
        <f t="shared" si="385"/>
        <v>0</v>
      </c>
      <c r="O152" s="455">
        <f t="shared" si="386"/>
        <v>0</v>
      </c>
      <c r="P152" s="365">
        <f t="shared" si="368"/>
        <v>0</v>
      </c>
      <c r="Q152" s="10"/>
      <c r="R152" s="452"/>
      <c r="S152" s="453"/>
      <c r="U152" s="423">
        <f t="shared" ref="U152:U153" si="395">F152</f>
        <v>0</v>
      </c>
      <c r="V152" s="405">
        <f t="shared" ref="V152:V153" si="396">G152*$Z$24</f>
        <v>0</v>
      </c>
      <c r="W152" s="366">
        <f t="shared" si="387"/>
        <v>0</v>
      </c>
      <c r="X152" s="450"/>
      <c r="Y152" s="502"/>
      <c r="Z152" s="366">
        <f t="shared" si="388"/>
        <v>0</v>
      </c>
      <c r="AA152" s="445">
        <f t="shared" si="389"/>
        <v>0</v>
      </c>
      <c r="AB152" s="448">
        <f t="shared" si="390"/>
        <v>0</v>
      </c>
      <c r="AC152" s="366">
        <f t="shared" si="391"/>
        <v>0</v>
      </c>
      <c r="AD152" s="366">
        <f t="shared" si="392"/>
        <v>0</v>
      </c>
      <c r="AF152" s="365"/>
      <c r="AG152" s="366"/>
      <c r="AH152" s="366"/>
      <c r="AJ152" s="109">
        <f t="shared" ref="AJ152:AJ153" si="397">F152*G152</f>
        <v>0</v>
      </c>
      <c r="AK152" s="252">
        <f t="shared" ref="AK152:AK153" si="398">I152*J152</f>
        <v>0</v>
      </c>
      <c r="AL152" s="419">
        <f t="shared" ref="AL152:AL153" si="399">L152*M152</f>
        <v>0</v>
      </c>
      <c r="AN152" s="514"/>
      <c r="AO152" s="514"/>
      <c r="AP152" s="510"/>
      <c r="AQ152" s="375"/>
      <c r="AR152" s="365">
        <f t="shared" si="377"/>
        <v>0</v>
      </c>
      <c r="AS152" s="455"/>
      <c r="AT152" s="456">
        <f>SUMIF(gdlivretrie21!$G$2:$G$386,A152,gdlivretrie21!$H$2:$H$386)</f>
        <v>0</v>
      </c>
      <c r="AU152" s="456">
        <f>SUMIF(gdlivretrie2022!$G$2:$G$386,A152,gdlivretrie2022!$H$2:$H$386)</f>
        <v>0</v>
      </c>
      <c r="AV152" s="365">
        <f t="shared" ref="AV152:AV153" si="400">SUM(AT152:AU152)</f>
        <v>0</v>
      </c>
      <c r="AW152" s="404">
        <f t="shared" si="379"/>
        <v>0</v>
      </c>
      <c r="AX152" s="365">
        <f t="shared" ref="AX152:AX153" si="401">SUM(AV152:AW152)</f>
        <v>0</v>
      </c>
      <c r="AY152" s="365"/>
      <c r="AZ152" s="10"/>
      <c r="BA152" s="365">
        <f t="shared" ref="BA152:BA153" si="402">SUM(AY152:AZ152)</f>
        <v>0</v>
      </c>
      <c r="BB152" s="420"/>
      <c r="BD152" s="365"/>
      <c r="BF152" s="365"/>
      <c r="BH152" s="365">
        <f t="shared" si="380"/>
        <v>0</v>
      </c>
      <c r="BI152" s="365">
        <f t="shared" si="394"/>
        <v>0</v>
      </c>
      <c r="BL152" s="365"/>
    </row>
    <row r="153" spans="1:214" ht="15.95" customHeight="1" outlineLevel="3">
      <c r="A153" s="442">
        <v>161611</v>
      </c>
      <c r="C153" s="493" t="s">
        <v>191</v>
      </c>
      <c r="D153" s="445"/>
      <c r="E153" s="446"/>
      <c r="F153" s="447"/>
      <c r="G153" s="448"/>
      <c r="H153" s="449">
        <f t="shared" si="381"/>
        <v>0</v>
      </c>
      <c r="I153" s="450">
        <f t="shared" si="382"/>
        <v>0</v>
      </c>
      <c r="J153" s="405">
        <f t="shared" si="383"/>
        <v>0</v>
      </c>
      <c r="K153" s="366">
        <f t="shared" si="384"/>
        <v>0</v>
      </c>
      <c r="L153" s="450"/>
      <c r="N153" s="451">
        <f t="shared" si="385"/>
        <v>0</v>
      </c>
      <c r="O153" s="455">
        <f t="shared" si="386"/>
        <v>0</v>
      </c>
      <c r="P153" s="365">
        <f t="shared" si="368"/>
        <v>0</v>
      </c>
      <c r="Q153" s="10"/>
      <c r="R153" s="452"/>
      <c r="S153" s="453"/>
      <c r="U153" s="423">
        <f t="shared" si="395"/>
        <v>0</v>
      </c>
      <c r="V153" s="405">
        <f t="shared" si="396"/>
        <v>0</v>
      </c>
      <c r="W153" s="366">
        <f t="shared" si="387"/>
        <v>0</v>
      </c>
      <c r="X153" s="450"/>
      <c r="Y153" s="502"/>
      <c r="Z153" s="366">
        <f t="shared" si="388"/>
        <v>0</v>
      </c>
      <c r="AA153" s="445">
        <f t="shared" si="389"/>
        <v>0</v>
      </c>
      <c r="AB153" s="448">
        <f t="shared" si="390"/>
        <v>0</v>
      </c>
      <c r="AC153" s="366">
        <f t="shared" si="391"/>
        <v>0</v>
      </c>
      <c r="AD153" s="366">
        <f t="shared" si="392"/>
        <v>0</v>
      </c>
      <c r="AF153" s="365"/>
      <c r="AG153" s="366"/>
      <c r="AH153" s="366"/>
      <c r="AJ153" s="109">
        <f t="shared" si="397"/>
        <v>0</v>
      </c>
      <c r="AK153" s="252">
        <f t="shared" si="398"/>
        <v>0</v>
      </c>
      <c r="AL153" s="419">
        <f t="shared" si="399"/>
        <v>0</v>
      </c>
      <c r="AM153" s="17"/>
      <c r="AN153" s="514"/>
      <c r="AO153" s="514"/>
      <c r="AP153" s="510"/>
      <c r="AQ153" s="375"/>
      <c r="AR153" s="365">
        <f t="shared" si="377"/>
        <v>0</v>
      </c>
      <c r="AS153" s="455"/>
      <c r="AT153" s="456">
        <f>SUMIF(gdlivretrie21!$G$2:$G$386,A153,gdlivretrie21!$H$2:$H$386)</f>
        <v>0</v>
      </c>
      <c r="AU153" s="456">
        <f>SUMIF(gdlivretrie2022!$G$2:$G$386,A153,gdlivretrie2022!$H$2:$H$386)</f>
        <v>0</v>
      </c>
      <c r="AV153" s="365">
        <f t="shared" si="400"/>
        <v>0</v>
      </c>
      <c r="AW153" s="404">
        <f t="shared" si="379"/>
        <v>0</v>
      </c>
      <c r="AX153" s="365">
        <f t="shared" si="401"/>
        <v>0</v>
      </c>
      <c r="AY153" s="365"/>
      <c r="AZ153" s="10"/>
      <c r="BA153" s="365">
        <f t="shared" si="402"/>
        <v>0</v>
      </c>
      <c r="BB153" s="420"/>
      <c r="BD153" s="365"/>
      <c r="BF153" s="365"/>
      <c r="BH153" s="365">
        <f t="shared" si="380"/>
        <v>0</v>
      </c>
      <c r="BI153" s="365">
        <f t="shared" ref="BI153" si="403">SUM(BD153:BH153)</f>
        <v>0</v>
      </c>
      <c r="BL153" s="365"/>
    </row>
    <row r="154" spans="1:214" ht="15.95" customHeight="1" outlineLevel="3">
      <c r="A154" s="442"/>
      <c r="B154" s="443"/>
      <c r="C154" s="444"/>
      <c r="D154" s="445"/>
      <c r="E154" s="446"/>
      <c r="F154" s="447"/>
      <c r="G154" s="504"/>
      <c r="H154" s="449"/>
      <c r="L154" s="450"/>
      <c r="M154" s="502"/>
      <c r="N154" s="451"/>
      <c r="O154" s="455"/>
      <c r="P154" s="365"/>
      <c r="Q154" s="10"/>
      <c r="R154" s="452"/>
      <c r="S154" s="453"/>
      <c r="X154" s="450"/>
      <c r="Y154" s="502"/>
      <c r="AA154" s="463"/>
      <c r="AD154" s="366"/>
      <c r="AF154" s="365"/>
      <c r="AG154" s="366"/>
      <c r="AH154" s="366"/>
      <c r="AJ154" s="109">
        <f t="shared" ref="AJ154:AJ188" si="404">F154*G154</f>
        <v>0</v>
      </c>
      <c r="AK154" s="252">
        <f t="shared" ref="AK154:AK188" si="405">I154*J154</f>
        <v>0</v>
      </c>
      <c r="AL154" s="419">
        <f t="shared" ref="AL154:AL188" si="406">L154*M154</f>
        <v>0</v>
      </c>
      <c r="AN154" s="514"/>
      <c r="AO154" s="514"/>
      <c r="AP154" s="510"/>
      <c r="AQ154" s="375"/>
      <c r="AR154" s="365"/>
      <c r="AS154" s="455"/>
      <c r="AT154" s="365"/>
      <c r="AU154" s="378"/>
      <c r="AV154" s="365"/>
      <c r="AW154" s="378"/>
      <c r="AX154" s="365"/>
      <c r="AY154" s="365"/>
      <c r="AZ154" s="10"/>
      <c r="BA154" s="365"/>
      <c r="BB154" s="420"/>
      <c r="BD154" s="365"/>
      <c r="BF154" s="365"/>
      <c r="BH154" s="365"/>
      <c r="BI154" s="365"/>
      <c r="BL154" s="365"/>
    </row>
    <row r="155" spans="1:214" s="480" customFormat="1" ht="15.95" customHeight="1" outlineLevel="2">
      <c r="A155" s="464">
        <v>162</v>
      </c>
      <c r="B155" s="465"/>
      <c r="C155" s="37" t="s">
        <v>192</v>
      </c>
      <c r="D155" s="635"/>
      <c r="E155" s="636"/>
      <c r="F155" s="637"/>
      <c r="G155" s="638"/>
      <c r="H155" s="62">
        <f>SUM(H156:H159)</f>
        <v>0</v>
      </c>
      <c r="I155" s="656"/>
      <c r="J155" s="657"/>
      <c r="K155" s="62">
        <f>SUM(K156:K159)</f>
        <v>30</v>
      </c>
      <c r="L155" s="656"/>
      <c r="M155" s="657"/>
      <c r="N155" s="62">
        <f>SUM(N156:N159)</f>
        <v>0</v>
      </c>
      <c r="O155" s="62">
        <f>SUM(O156:O159)</f>
        <v>30</v>
      </c>
      <c r="P155" s="14">
        <f>SUM(P156:P159)</f>
        <v>0</v>
      </c>
      <c r="Q155" s="473"/>
      <c r="R155" s="468" t="s">
        <v>193</v>
      </c>
      <c r="S155" s="469"/>
      <c r="T155" s="470"/>
      <c r="U155" s="471"/>
      <c r="V155" s="467"/>
      <c r="W155" s="58">
        <f>SUM(W156:W159)</f>
        <v>0</v>
      </c>
      <c r="X155" s="466"/>
      <c r="Y155" s="467"/>
      <c r="Z155" s="58">
        <f>SUM(Z156:Z159)</f>
        <v>0</v>
      </c>
      <c r="AA155" s="472"/>
      <c r="AB155" s="467"/>
      <c r="AC155" s="58">
        <f>SUM(AC156:AC159)</f>
        <v>0</v>
      </c>
      <c r="AD155" s="58">
        <f>SUM(AD156:AD159)</f>
        <v>0</v>
      </c>
      <c r="AE155" s="473"/>
      <c r="AF155" s="14">
        <f>SUM(AF156:AF159)</f>
        <v>0</v>
      </c>
      <c r="AG155" s="58">
        <f>SUM(AG156:AG159)</f>
        <v>0</v>
      </c>
      <c r="AH155" s="58">
        <f>SUM(AH156:AH159)</f>
        <v>0</v>
      </c>
      <c r="AI155" s="473"/>
      <c r="AJ155" s="474">
        <f t="shared" si="404"/>
        <v>0</v>
      </c>
      <c r="AK155" s="475">
        <f t="shared" si="405"/>
        <v>0</v>
      </c>
      <c r="AL155" s="476">
        <f t="shared" si="406"/>
        <v>0</v>
      </c>
      <c r="AM155" s="17"/>
      <c r="AN155" s="492"/>
      <c r="AO155" s="492"/>
      <c r="AP155" s="697"/>
      <c r="AQ155" s="686"/>
      <c r="AR155" s="14">
        <f t="shared" ref="AR155" si="407">SUM(AR156:AR159)</f>
        <v>0</v>
      </c>
      <c r="AS155" s="477"/>
      <c r="AT155" s="14">
        <f>SUM(AT156:AT159)</f>
        <v>0</v>
      </c>
      <c r="AU155" s="14">
        <f>SUM(AU156:AU159)</f>
        <v>0</v>
      </c>
      <c r="AV155" s="14">
        <f t="shared" ref="AV155" si="408">SUM(AV156:AV159)</f>
        <v>0</v>
      </c>
      <c r="AW155" s="14">
        <f>SUM(AW156:AW159)</f>
        <v>0</v>
      </c>
      <c r="AX155" s="14">
        <f>SUM(AX156:AX159)</f>
        <v>0</v>
      </c>
      <c r="AY155" s="14">
        <f>SUM(AY156:AY159)</f>
        <v>0</v>
      </c>
      <c r="AZ155" s="473"/>
      <c r="BA155" s="14">
        <f>SUM(BA156:BA159)</f>
        <v>0</v>
      </c>
      <c r="BB155" s="478"/>
      <c r="BC155" s="479"/>
      <c r="BD155" s="14">
        <f t="shared" ref="BD155:BI155" si="409">SUM(BD156:BD159)</f>
        <v>0</v>
      </c>
      <c r="BE155" s="14">
        <f t="shared" si="409"/>
        <v>0</v>
      </c>
      <c r="BF155" s="14">
        <f t="shared" si="409"/>
        <v>0</v>
      </c>
      <c r="BG155" s="14">
        <f t="shared" si="409"/>
        <v>0</v>
      </c>
      <c r="BH155" s="14">
        <f t="shared" si="409"/>
        <v>0</v>
      </c>
      <c r="BI155" s="14">
        <f t="shared" si="409"/>
        <v>0</v>
      </c>
      <c r="BJ155" s="479"/>
      <c r="BK155" s="479"/>
      <c r="BL155" s="14">
        <f t="shared" ref="BL155" si="410">SUM(BL156:BL159)</f>
        <v>0</v>
      </c>
      <c r="BM155" s="479"/>
      <c r="BN155" s="479"/>
      <c r="BO155" s="479"/>
      <c r="BP155" s="479"/>
      <c r="BQ155" s="479"/>
      <c r="BR155" s="479"/>
      <c r="BS155" s="479"/>
      <c r="BT155" s="479"/>
      <c r="BU155" s="479"/>
      <c r="BV155" s="479"/>
      <c r="BW155" s="479"/>
      <c r="BX155" s="479"/>
      <c r="BY155" s="479"/>
      <c r="BZ155" s="479"/>
      <c r="CA155" s="479"/>
      <c r="CB155" s="479"/>
      <c r="CC155" s="479"/>
      <c r="CD155" s="479"/>
      <c r="CE155" s="479"/>
      <c r="CF155" s="479"/>
      <c r="CG155" s="479"/>
      <c r="CH155" s="479"/>
      <c r="CI155" s="479"/>
      <c r="CJ155" s="479"/>
      <c r="CK155" s="479"/>
      <c r="CL155" s="479"/>
      <c r="CM155" s="479"/>
      <c r="CN155" s="479"/>
      <c r="CO155" s="479"/>
      <c r="CP155" s="479"/>
      <c r="CQ155" s="479"/>
      <c r="CR155" s="479"/>
      <c r="CS155" s="479"/>
      <c r="CT155" s="479"/>
      <c r="CU155" s="479"/>
      <c r="CV155" s="479"/>
      <c r="CW155" s="479"/>
      <c r="CX155" s="479"/>
      <c r="CY155" s="479"/>
      <c r="CZ155" s="479"/>
      <c r="DA155" s="479"/>
      <c r="DB155" s="479"/>
      <c r="DC155" s="479"/>
      <c r="DD155" s="479"/>
      <c r="DE155" s="479"/>
      <c r="DF155" s="479"/>
      <c r="DG155" s="479"/>
      <c r="DH155" s="479"/>
      <c r="DI155" s="479"/>
      <c r="DJ155" s="479"/>
      <c r="DK155" s="479"/>
      <c r="DL155" s="479"/>
      <c r="DM155" s="479"/>
      <c r="DN155" s="479"/>
      <c r="DO155" s="479"/>
      <c r="DP155" s="479"/>
      <c r="DQ155" s="479"/>
      <c r="DR155" s="479"/>
      <c r="DS155" s="479"/>
      <c r="DT155" s="479"/>
      <c r="DU155" s="479"/>
      <c r="DV155" s="479"/>
      <c r="DW155" s="479"/>
      <c r="DX155" s="479"/>
      <c r="DY155" s="479"/>
      <c r="DZ155" s="479"/>
      <c r="EA155" s="479"/>
      <c r="EB155" s="479"/>
      <c r="EC155" s="479"/>
      <c r="ED155" s="479"/>
      <c r="EE155" s="479"/>
      <c r="EF155" s="479"/>
      <c r="EG155" s="479"/>
      <c r="EH155" s="479"/>
      <c r="EI155" s="479"/>
      <c r="EJ155" s="479"/>
      <c r="EK155" s="479"/>
      <c r="EL155" s="479"/>
      <c r="EM155" s="479"/>
      <c r="EN155" s="479"/>
      <c r="EO155" s="479"/>
      <c r="EP155" s="479"/>
      <c r="EQ155" s="479"/>
      <c r="ER155" s="479"/>
      <c r="ES155" s="479"/>
      <c r="ET155" s="479"/>
      <c r="EU155" s="479"/>
      <c r="EV155" s="479"/>
      <c r="EW155" s="479"/>
      <c r="EX155" s="479"/>
      <c r="EY155" s="479"/>
      <c r="EZ155" s="479"/>
      <c r="FA155" s="479"/>
      <c r="FB155" s="479"/>
      <c r="FC155" s="479"/>
      <c r="FD155" s="479"/>
      <c r="FE155" s="479"/>
      <c r="FF155" s="479"/>
      <c r="FG155" s="479"/>
      <c r="FH155" s="479"/>
      <c r="FI155" s="479"/>
      <c r="FJ155" s="479"/>
      <c r="FK155" s="479"/>
      <c r="FL155" s="479"/>
      <c r="FM155" s="479"/>
      <c r="FN155" s="479"/>
      <c r="FO155" s="479"/>
      <c r="FP155" s="479"/>
      <c r="FQ155" s="479"/>
      <c r="FR155" s="479"/>
      <c r="FS155" s="479"/>
      <c r="FT155" s="479"/>
      <c r="FU155" s="479"/>
      <c r="FV155" s="479"/>
      <c r="FW155" s="479"/>
      <c r="FX155" s="479"/>
      <c r="FY155" s="479"/>
      <c r="FZ155" s="479"/>
      <c r="GA155" s="479"/>
      <c r="GB155" s="479"/>
      <c r="GC155" s="479"/>
      <c r="GD155" s="479"/>
      <c r="GE155" s="479"/>
      <c r="GF155" s="479"/>
      <c r="GG155" s="479"/>
      <c r="GH155" s="479"/>
      <c r="GI155" s="479"/>
      <c r="GJ155" s="479"/>
      <c r="GK155" s="479"/>
      <c r="GL155" s="479"/>
      <c r="GM155" s="479"/>
      <c r="GN155" s="479"/>
      <c r="GO155" s="479"/>
      <c r="GP155" s="479"/>
      <c r="GQ155" s="479"/>
      <c r="GR155" s="479"/>
      <c r="GS155" s="479"/>
      <c r="GT155" s="479"/>
      <c r="GU155" s="479"/>
      <c r="GV155" s="479"/>
      <c r="GW155" s="479"/>
      <c r="GX155" s="479"/>
      <c r="GY155" s="479"/>
      <c r="GZ155" s="479"/>
      <c r="HA155" s="479"/>
      <c r="HB155" s="479"/>
      <c r="HC155" s="479"/>
      <c r="HD155" s="479"/>
      <c r="HE155" s="479"/>
      <c r="HF155" s="479"/>
    </row>
    <row r="156" spans="1:214" ht="15.95" customHeight="1" outlineLevel="3">
      <c r="A156" s="442"/>
      <c r="B156" s="443"/>
      <c r="C156" s="444"/>
      <c r="D156" s="445"/>
      <c r="E156" s="446"/>
      <c r="F156" s="447"/>
      <c r="G156" s="448"/>
      <c r="H156" s="449"/>
      <c r="L156" s="450"/>
      <c r="N156" s="62"/>
      <c r="O156" s="455"/>
      <c r="P156" s="365"/>
      <c r="Q156" s="10"/>
      <c r="R156" s="452"/>
      <c r="S156" s="453"/>
      <c r="W156" s="58"/>
      <c r="X156" s="450"/>
      <c r="AA156" s="445"/>
      <c r="AB156" s="448"/>
      <c r="AD156" s="366"/>
      <c r="AF156" s="365"/>
      <c r="AG156" s="366"/>
      <c r="AH156" s="366"/>
      <c r="AJ156" s="109"/>
      <c r="AK156" s="252"/>
      <c r="AL156" s="419"/>
      <c r="AN156" s="514"/>
      <c r="AO156" s="514"/>
      <c r="AP156" s="510"/>
      <c r="AQ156" s="375"/>
      <c r="AR156" s="365"/>
      <c r="AS156" s="455"/>
      <c r="AT156" s="456"/>
      <c r="AU156" s="456"/>
      <c r="AV156" s="365"/>
      <c r="AW156" s="404"/>
      <c r="AX156" s="365"/>
      <c r="AY156" s="365"/>
      <c r="AZ156" s="10"/>
      <c r="BA156" s="365"/>
      <c r="BB156" s="420"/>
      <c r="BD156" s="365"/>
      <c r="BF156" s="365"/>
      <c r="BH156" s="365"/>
      <c r="BI156" s="365"/>
      <c r="BL156" s="365"/>
    </row>
    <row r="157" spans="1:214" ht="15.95" customHeight="1" outlineLevel="3">
      <c r="A157" s="442">
        <v>162110</v>
      </c>
      <c r="B157" s="443" t="s">
        <v>85</v>
      </c>
      <c r="C157" s="444" t="s">
        <v>194</v>
      </c>
      <c r="D157" s="445"/>
      <c r="E157" s="446"/>
      <c r="F157" s="447"/>
      <c r="G157" s="448"/>
      <c r="H157" s="449">
        <f>G157*F157</f>
        <v>0</v>
      </c>
      <c r="I157" s="450">
        <f>X157</f>
        <v>0</v>
      </c>
      <c r="J157" s="405">
        <f>Y157*$K$24</f>
        <v>0</v>
      </c>
      <c r="K157" s="366">
        <v>30</v>
      </c>
      <c r="L157" s="450"/>
      <c r="N157" s="451">
        <f>M157*L157</f>
        <v>0</v>
      </c>
      <c r="O157" s="455">
        <f>H157+K157+N157</f>
        <v>30</v>
      </c>
      <c r="P157" s="365">
        <f>SUM(H157-AX157)</f>
        <v>0</v>
      </c>
      <c r="Q157" s="10"/>
      <c r="R157" s="452" t="s">
        <v>193</v>
      </c>
      <c r="S157" s="453"/>
      <c r="U157" s="423">
        <f>F157</f>
        <v>0</v>
      </c>
      <c r="V157" s="405">
        <f>G157*$Z$24</f>
        <v>0</v>
      </c>
      <c r="W157" s="366">
        <f>V157*U157</f>
        <v>0</v>
      </c>
      <c r="X157" s="450"/>
      <c r="Z157" s="366">
        <f>Y157*X157</f>
        <v>0</v>
      </c>
      <c r="AA157" s="445">
        <f t="shared" ref="AA157" si="411">L157</f>
        <v>0</v>
      </c>
      <c r="AB157" s="448">
        <f t="shared" ref="AB157" si="412">M157*$Z$24</f>
        <v>0</v>
      </c>
      <c r="AC157" s="366">
        <f>AB157*AA157</f>
        <v>0</v>
      </c>
      <c r="AD157" s="366">
        <f>W157+Z157+AC157</f>
        <v>0</v>
      </c>
      <c r="AF157" s="365"/>
      <c r="AG157" s="366"/>
      <c r="AH157" s="366"/>
      <c r="AJ157" s="109">
        <f t="shared" ref="AJ157" si="413">F157*G157</f>
        <v>0</v>
      </c>
      <c r="AK157" s="252">
        <f t="shared" ref="AK157" si="414">I157*J157</f>
        <v>0</v>
      </c>
      <c r="AL157" s="419">
        <f t="shared" ref="AL157" si="415">L157*M157</f>
        <v>0</v>
      </c>
      <c r="AN157" s="514"/>
      <c r="AO157" s="514"/>
      <c r="AP157" s="510"/>
      <c r="AQ157" s="375"/>
      <c r="AR157" s="365">
        <f t="shared" ref="AR157:AR158" si="416">AP157*AQ157</f>
        <v>0</v>
      </c>
      <c r="AS157" s="455"/>
      <c r="AT157" s="456">
        <f>SUMIF(gdlivretrie21!$G$2:$G$386,A157,gdlivretrie21!$H$2:$H$386)</f>
        <v>0</v>
      </c>
      <c r="AU157" s="456">
        <f>SUMIF(gdlivretrie2022!$G$2:$G$386,A157,gdlivretrie2022!$H$2:$H$386)</f>
        <v>0</v>
      </c>
      <c r="AV157" s="365">
        <f>SUM(AT157:AU157)</f>
        <v>0</v>
      </c>
      <c r="AW157" s="404">
        <f>IF(AR157=H157,IF(H157-AV157&gt;0,H157-AV157,0),IF(AR157-AV157&gt;=0,AR157-AV157,0))</f>
        <v>0</v>
      </c>
      <c r="AX157" s="365">
        <f>SUM(AV157:AW157)</f>
        <v>0</v>
      </c>
      <c r="AY157" s="365"/>
      <c r="AZ157" s="10"/>
      <c r="BA157" s="365">
        <f>SUM(AY157:AZ157)</f>
        <v>0</v>
      </c>
      <c r="BB157" s="420"/>
      <c r="BD157" s="365"/>
      <c r="BF157" s="365"/>
      <c r="BH157" s="365">
        <f>AX157-SUM(BD157:BG157)</f>
        <v>0</v>
      </c>
      <c r="BI157" s="365">
        <f t="shared" ref="BI157" si="417">SUM(BD157:BH157)</f>
        <v>0</v>
      </c>
      <c r="BL157" s="365"/>
    </row>
    <row r="158" spans="1:214" ht="15.95" customHeight="1" outlineLevel="3">
      <c r="A158" s="442">
        <v>162211</v>
      </c>
      <c r="B158" s="443"/>
      <c r="C158" s="444" t="s">
        <v>195</v>
      </c>
      <c r="D158" s="445"/>
      <c r="E158" s="446"/>
      <c r="F158" s="447"/>
      <c r="G158" s="448"/>
      <c r="H158" s="449">
        <f>G158*F158</f>
        <v>0</v>
      </c>
      <c r="I158" s="450">
        <f>X158</f>
        <v>0</v>
      </c>
      <c r="J158" s="405">
        <f>Y158*$K$24</f>
        <v>0</v>
      </c>
      <c r="K158" s="366">
        <f>J158*I158</f>
        <v>0</v>
      </c>
      <c r="L158" s="450"/>
      <c r="N158" s="451">
        <f>M158*L158</f>
        <v>0</v>
      </c>
      <c r="O158" s="455">
        <f>H158+K158+N158</f>
        <v>0</v>
      </c>
      <c r="P158" s="365">
        <f>SUM(H158-AX158)</f>
        <v>0</v>
      </c>
      <c r="Q158" s="10"/>
      <c r="R158" s="452" t="s">
        <v>196</v>
      </c>
      <c r="S158" s="453"/>
      <c r="U158" s="423">
        <f>F158</f>
        <v>0</v>
      </c>
      <c r="V158" s="405">
        <f>G158*$Z$24</f>
        <v>0</v>
      </c>
      <c r="W158" s="366">
        <f>V158*U158</f>
        <v>0</v>
      </c>
      <c r="X158" s="450"/>
      <c r="Z158" s="366">
        <f>Y158*X158</f>
        <v>0</v>
      </c>
      <c r="AA158" s="445">
        <f t="shared" ref="AA158" si="418">L158</f>
        <v>0</v>
      </c>
      <c r="AB158" s="448">
        <f t="shared" ref="AB158" si="419">M158*$Z$24</f>
        <v>0</v>
      </c>
      <c r="AC158" s="366">
        <f>AB158*AA158</f>
        <v>0</v>
      </c>
      <c r="AD158" s="366">
        <f>W158+Z158+AC158</f>
        <v>0</v>
      </c>
      <c r="AF158" s="365"/>
      <c r="AG158" s="366"/>
      <c r="AH158" s="366"/>
      <c r="AJ158" s="109">
        <f t="shared" si="404"/>
        <v>0</v>
      </c>
      <c r="AK158" s="252">
        <f t="shared" si="405"/>
        <v>0</v>
      </c>
      <c r="AL158" s="419">
        <f t="shared" si="406"/>
        <v>0</v>
      </c>
      <c r="AM158" s="17"/>
      <c r="AN158" s="514"/>
      <c r="AO158" s="514"/>
      <c r="AP158" s="510"/>
      <c r="AQ158" s="375"/>
      <c r="AR158" s="365">
        <f t="shared" si="416"/>
        <v>0</v>
      </c>
      <c r="AS158" s="455"/>
      <c r="AT158" s="456">
        <f>SUMIF(gdlivretrie21!$G$2:$G$386,A158,gdlivretrie21!$H$2:$H$386)</f>
        <v>0</v>
      </c>
      <c r="AU158" s="456">
        <f>SUMIF(gdlivretrie2022!$G$2:$G$386,A158,gdlivretrie2022!$H$2:$H$386)</f>
        <v>0</v>
      </c>
      <c r="AV158" s="365">
        <f>SUM(AT158:AU158)</f>
        <v>0</v>
      </c>
      <c r="AW158" s="404">
        <f>IF(AR158=H158,IF(H158-AV158&gt;0,H158-AV158,0),IF(AR158-AV158&gt;=0,AR158-AV158,0))</f>
        <v>0</v>
      </c>
      <c r="AX158" s="365">
        <f>SUM(AV158:AW158)</f>
        <v>0</v>
      </c>
      <c r="AY158" s="365"/>
      <c r="AZ158" s="10"/>
      <c r="BA158" s="365">
        <f>SUM(AY158:AZ158)</f>
        <v>0</v>
      </c>
      <c r="BB158" s="420"/>
      <c r="BD158" s="365"/>
      <c r="BF158" s="365"/>
      <c r="BH158" s="365">
        <f>AX158-SUM(BD158:BG158)</f>
        <v>0</v>
      </c>
      <c r="BI158" s="365">
        <f t="shared" ref="BI158" si="420">SUM(BD158:BH158)</f>
        <v>0</v>
      </c>
      <c r="BL158" s="365"/>
    </row>
    <row r="159" spans="1:214" ht="15.95" customHeight="1" outlineLevel="3">
      <c r="A159" s="442"/>
      <c r="B159" s="443"/>
      <c r="C159" s="444"/>
      <c r="D159" s="445"/>
      <c r="E159" s="446"/>
      <c r="F159" s="447"/>
      <c r="G159" s="504"/>
      <c r="H159" s="449"/>
      <c r="L159" s="450"/>
      <c r="M159" s="502"/>
      <c r="N159" s="451"/>
      <c r="O159" s="455"/>
      <c r="P159" s="365"/>
      <c r="Q159" s="10"/>
      <c r="R159" s="452"/>
      <c r="S159" s="453"/>
      <c r="X159" s="450"/>
      <c r="Y159" s="502"/>
      <c r="AA159" s="463"/>
      <c r="AD159" s="366"/>
      <c r="AF159" s="365"/>
      <c r="AG159" s="366"/>
      <c r="AH159" s="366"/>
      <c r="AJ159" s="109">
        <f t="shared" si="404"/>
        <v>0</v>
      </c>
      <c r="AK159" s="252">
        <f t="shared" si="405"/>
        <v>0</v>
      </c>
      <c r="AL159" s="419">
        <f t="shared" si="406"/>
        <v>0</v>
      </c>
      <c r="AN159" s="514"/>
      <c r="AO159" s="514"/>
      <c r="AP159" s="510"/>
      <c r="AQ159" s="375"/>
      <c r="AR159" s="365"/>
      <c r="AS159" s="455"/>
      <c r="AT159" s="365"/>
      <c r="AU159" s="378"/>
      <c r="AV159" s="365"/>
      <c r="AW159" s="378"/>
      <c r="AX159" s="365"/>
      <c r="AY159" s="365"/>
      <c r="AZ159" s="10"/>
      <c r="BA159" s="365"/>
      <c r="BB159" s="420"/>
      <c r="BD159" s="365"/>
      <c r="BF159" s="365"/>
      <c r="BH159" s="365"/>
      <c r="BI159" s="365"/>
      <c r="BL159" s="365"/>
    </row>
    <row r="160" spans="1:214" s="480" customFormat="1" ht="15.95" customHeight="1" outlineLevel="2">
      <c r="A160" s="464">
        <v>163</v>
      </c>
      <c r="B160" s="465"/>
      <c r="C160" s="37" t="s">
        <v>197</v>
      </c>
      <c r="D160" s="635"/>
      <c r="E160" s="636"/>
      <c r="F160" s="637"/>
      <c r="G160" s="638"/>
      <c r="H160" s="62">
        <f>SUM(H161:H164)</f>
        <v>0</v>
      </c>
      <c r="I160" s="656"/>
      <c r="J160" s="657"/>
      <c r="K160" s="62">
        <f>SUM(K161:K164)</f>
        <v>0</v>
      </c>
      <c r="L160" s="656"/>
      <c r="M160" s="657"/>
      <c r="N160" s="62">
        <f>SUM(N161:N164)</f>
        <v>0</v>
      </c>
      <c r="O160" s="62">
        <f>SUM(O161:O164)</f>
        <v>0</v>
      </c>
      <c r="P160" s="14">
        <f t="shared" ref="P160" si="421">SUM(P161:P164)</f>
        <v>0</v>
      </c>
      <c r="Q160" s="473"/>
      <c r="R160" s="468" t="s">
        <v>193</v>
      </c>
      <c r="S160" s="469"/>
      <c r="T160" s="470"/>
      <c r="U160" s="471"/>
      <c r="V160" s="467"/>
      <c r="W160" s="58">
        <f>SUM(W161:W164)</f>
        <v>0</v>
      </c>
      <c r="X160" s="466"/>
      <c r="Y160" s="467"/>
      <c r="Z160" s="58">
        <f>SUM(Z161:Z164)</f>
        <v>0</v>
      </c>
      <c r="AA160" s="472"/>
      <c r="AB160" s="467"/>
      <c r="AC160" s="58">
        <f>SUM(AC161:AC164)</f>
        <v>0</v>
      </c>
      <c r="AD160" s="58">
        <f>SUM(AD161:AD164)</f>
        <v>0</v>
      </c>
      <c r="AE160" s="473"/>
      <c r="AF160" s="14">
        <f>SUM(AF161:AF164)</f>
        <v>0</v>
      </c>
      <c r="AG160" s="58">
        <f t="shared" ref="AG160:AH160" si="422">SUM(AG161:AG164)</f>
        <v>0</v>
      </c>
      <c r="AH160" s="58">
        <f t="shared" si="422"/>
        <v>0</v>
      </c>
      <c r="AI160" s="473"/>
      <c r="AJ160" s="474">
        <f t="shared" si="404"/>
        <v>0</v>
      </c>
      <c r="AK160" s="475">
        <f t="shared" si="405"/>
        <v>0</v>
      </c>
      <c r="AL160" s="476">
        <f t="shared" si="406"/>
        <v>0</v>
      </c>
      <c r="AM160" s="17"/>
      <c r="AN160" s="492"/>
      <c r="AO160" s="492"/>
      <c r="AP160" s="697"/>
      <c r="AQ160" s="686"/>
      <c r="AR160" s="14">
        <f t="shared" ref="AR160" si="423">SUM(AR161:AR164)</f>
        <v>0</v>
      </c>
      <c r="AS160" s="477"/>
      <c r="AT160" s="14">
        <f t="shared" ref="AT160" si="424">SUM(AT161:AT164)</f>
        <v>0</v>
      </c>
      <c r="AU160" s="14">
        <f t="shared" ref="AU160" si="425">SUM(AU161:AU164)</f>
        <v>0</v>
      </c>
      <c r="AV160" s="14">
        <f t="shared" ref="AV160" si="426">SUM(AV161:AV164)</f>
        <v>0</v>
      </c>
      <c r="AW160" s="14">
        <f t="shared" ref="AW160" si="427">SUM(AW161:AW164)</f>
        <v>0</v>
      </c>
      <c r="AX160" s="14">
        <f t="shared" ref="AX160" si="428">SUM(AX161:AX164)</f>
        <v>0</v>
      </c>
      <c r="AY160" s="14">
        <f t="shared" ref="AY160" si="429">SUM(AY161:AY164)</f>
        <v>0</v>
      </c>
      <c r="AZ160" s="473"/>
      <c r="BA160" s="14">
        <f t="shared" ref="BA160" si="430">SUM(BA161:BA164)</f>
        <v>0</v>
      </c>
      <c r="BB160" s="478"/>
      <c r="BC160" s="479"/>
      <c r="BD160" s="14">
        <f t="shared" ref="BD160" si="431">SUM(BD161:BD164)</f>
        <v>0</v>
      </c>
      <c r="BE160" s="14">
        <f t="shared" ref="BE160" si="432">SUM(BE161:BE164)</f>
        <v>0</v>
      </c>
      <c r="BF160" s="14">
        <f t="shared" ref="BF160" si="433">SUM(BF161:BF164)</f>
        <v>0</v>
      </c>
      <c r="BG160" s="14">
        <f t="shared" ref="BG160" si="434">SUM(BG161:BG164)</f>
        <v>0</v>
      </c>
      <c r="BH160" s="14">
        <f t="shared" ref="BH160" si="435">SUM(BH161:BH164)</f>
        <v>0</v>
      </c>
      <c r="BI160" s="14">
        <f t="shared" ref="BI160" si="436">SUM(BI161:BI164)</f>
        <v>0</v>
      </c>
      <c r="BJ160" s="479"/>
      <c r="BK160" s="479"/>
      <c r="BL160" s="14">
        <f>SUM(BL161:BL164)</f>
        <v>0</v>
      </c>
      <c r="BM160" s="479"/>
      <c r="BN160" s="479"/>
      <c r="BO160" s="479"/>
      <c r="BP160" s="479"/>
      <c r="BQ160" s="479"/>
      <c r="BR160" s="479"/>
      <c r="BS160" s="479"/>
      <c r="BT160" s="479"/>
      <c r="BU160" s="479"/>
      <c r="BV160" s="479"/>
      <c r="BW160" s="479"/>
      <c r="BX160" s="479"/>
      <c r="BY160" s="479"/>
      <c r="BZ160" s="479"/>
      <c r="CA160" s="479"/>
      <c r="CB160" s="479"/>
      <c r="CC160" s="479"/>
      <c r="CD160" s="479"/>
      <c r="CE160" s="479"/>
      <c r="CF160" s="479"/>
      <c r="CG160" s="479"/>
      <c r="CH160" s="479"/>
      <c r="CI160" s="479"/>
      <c r="CJ160" s="479"/>
      <c r="CK160" s="479"/>
      <c r="CL160" s="479"/>
      <c r="CM160" s="479"/>
      <c r="CN160" s="479"/>
      <c r="CO160" s="479"/>
      <c r="CP160" s="479"/>
      <c r="CQ160" s="479"/>
      <c r="CR160" s="479"/>
      <c r="CS160" s="479"/>
      <c r="CT160" s="479"/>
      <c r="CU160" s="479"/>
      <c r="CV160" s="479"/>
      <c r="CW160" s="479"/>
      <c r="CX160" s="479"/>
      <c r="CY160" s="479"/>
      <c r="CZ160" s="479"/>
      <c r="DA160" s="479"/>
      <c r="DB160" s="479"/>
      <c r="DC160" s="479"/>
      <c r="DD160" s="479"/>
      <c r="DE160" s="479"/>
      <c r="DF160" s="479"/>
      <c r="DG160" s="479"/>
      <c r="DH160" s="479"/>
      <c r="DI160" s="479"/>
      <c r="DJ160" s="479"/>
      <c r="DK160" s="479"/>
      <c r="DL160" s="479"/>
      <c r="DM160" s="479"/>
      <c r="DN160" s="479"/>
      <c r="DO160" s="479"/>
      <c r="DP160" s="479"/>
      <c r="DQ160" s="479"/>
      <c r="DR160" s="479"/>
      <c r="DS160" s="479"/>
      <c r="DT160" s="479"/>
      <c r="DU160" s="479"/>
      <c r="DV160" s="479"/>
      <c r="DW160" s="479"/>
      <c r="DX160" s="479"/>
      <c r="DY160" s="479"/>
      <c r="DZ160" s="479"/>
      <c r="EA160" s="479"/>
      <c r="EB160" s="479"/>
      <c r="EC160" s="479"/>
      <c r="ED160" s="479"/>
      <c r="EE160" s="479"/>
      <c r="EF160" s="479"/>
      <c r="EG160" s="479"/>
      <c r="EH160" s="479"/>
      <c r="EI160" s="479"/>
      <c r="EJ160" s="479"/>
      <c r="EK160" s="479"/>
      <c r="EL160" s="479"/>
      <c r="EM160" s="479"/>
      <c r="EN160" s="479"/>
      <c r="EO160" s="479"/>
      <c r="EP160" s="479"/>
      <c r="EQ160" s="479"/>
      <c r="ER160" s="479"/>
      <c r="ES160" s="479"/>
      <c r="ET160" s="479"/>
      <c r="EU160" s="479"/>
      <c r="EV160" s="479"/>
      <c r="EW160" s="479"/>
      <c r="EX160" s="479"/>
      <c r="EY160" s="479"/>
      <c r="EZ160" s="479"/>
      <c r="FA160" s="479"/>
      <c r="FB160" s="479"/>
      <c r="FC160" s="479"/>
      <c r="FD160" s="479"/>
      <c r="FE160" s="479"/>
      <c r="FF160" s="479"/>
      <c r="FG160" s="479"/>
      <c r="FH160" s="479"/>
      <c r="FI160" s="479"/>
      <c r="FJ160" s="479"/>
      <c r="FK160" s="479"/>
      <c r="FL160" s="479"/>
      <c r="FM160" s="479"/>
      <c r="FN160" s="479"/>
      <c r="FO160" s="479"/>
      <c r="FP160" s="479"/>
      <c r="FQ160" s="479"/>
      <c r="FR160" s="479"/>
      <c r="FS160" s="479"/>
      <c r="FT160" s="479"/>
      <c r="FU160" s="479"/>
      <c r="FV160" s="479"/>
      <c r="FW160" s="479"/>
      <c r="FX160" s="479"/>
      <c r="FY160" s="479"/>
      <c r="FZ160" s="479"/>
      <c r="GA160" s="479"/>
      <c r="GB160" s="479"/>
      <c r="GC160" s="479"/>
      <c r="GD160" s="479"/>
      <c r="GE160" s="479"/>
      <c r="GF160" s="479"/>
      <c r="GG160" s="479"/>
      <c r="GH160" s="479"/>
      <c r="GI160" s="479"/>
      <c r="GJ160" s="479"/>
      <c r="GK160" s="479"/>
      <c r="GL160" s="479"/>
      <c r="GM160" s="479"/>
      <c r="GN160" s="479"/>
      <c r="GO160" s="479"/>
      <c r="GP160" s="479"/>
      <c r="GQ160" s="479"/>
      <c r="GR160" s="479"/>
      <c r="GS160" s="479"/>
      <c r="GT160" s="479"/>
      <c r="GU160" s="479"/>
      <c r="GV160" s="479"/>
      <c r="GW160" s="479"/>
      <c r="GX160" s="479"/>
      <c r="GY160" s="479"/>
      <c r="GZ160" s="479"/>
      <c r="HA160" s="479"/>
      <c r="HB160" s="479"/>
      <c r="HC160" s="479"/>
      <c r="HD160" s="479"/>
      <c r="HE160" s="479"/>
      <c r="HF160" s="479"/>
    </row>
    <row r="161" spans="1:214" s="480" customFormat="1" ht="15.95" customHeight="1" outlineLevel="3">
      <c r="A161" s="464"/>
      <c r="B161" s="465"/>
      <c r="C161" s="37"/>
      <c r="D161" s="635"/>
      <c r="E161" s="636"/>
      <c r="F161" s="637"/>
      <c r="G161" s="638"/>
      <c r="H161" s="499"/>
      <c r="I161" s="656"/>
      <c r="J161" s="657"/>
      <c r="K161" s="482"/>
      <c r="L161" s="656"/>
      <c r="M161" s="657"/>
      <c r="N161" s="499"/>
      <c r="O161" s="477"/>
      <c r="P161" s="490"/>
      <c r="Q161" s="473"/>
      <c r="R161" s="468"/>
      <c r="S161" s="469"/>
      <c r="T161" s="470"/>
      <c r="U161" s="471"/>
      <c r="V161" s="467"/>
      <c r="W161" s="500"/>
      <c r="X161" s="466"/>
      <c r="Y161" s="467"/>
      <c r="Z161" s="58"/>
      <c r="AA161" s="472"/>
      <c r="AB161" s="467"/>
      <c r="AC161" s="500"/>
      <c r="AD161" s="500"/>
      <c r="AE161" s="473"/>
      <c r="AF161" s="365"/>
      <c r="AG161" s="366"/>
      <c r="AH161" s="366"/>
      <c r="AI161" s="473"/>
      <c r="AJ161" s="474"/>
      <c r="AK161" s="475"/>
      <c r="AL161" s="476"/>
      <c r="AM161" s="17"/>
      <c r="AN161" s="492"/>
      <c r="AO161" s="492"/>
      <c r="AP161" s="697"/>
      <c r="AQ161" s="686"/>
      <c r="AR161" s="490"/>
      <c r="AS161" s="477"/>
      <c r="AT161" s="500"/>
      <c r="AU161" s="501"/>
      <c r="AV161" s="490"/>
      <c r="AW161" s="501"/>
      <c r="AX161" s="490"/>
      <c r="AY161" s="490"/>
      <c r="AZ161" s="473"/>
      <c r="BA161" s="490"/>
      <c r="BB161" s="478"/>
      <c r="BC161" s="479"/>
      <c r="BD161" s="490"/>
      <c r="BE161" s="500"/>
      <c r="BF161" s="490"/>
      <c r="BG161" s="500"/>
      <c r="BH161" s="490"/>
      <c r="BI161" s="490"/>
      <c r="BJ161" s="479"/>
      <c r="BK161" s="479"/>
      <c r="BL161" s="490"/>
      <c r="BM161" s="479"/>
      <c r="BN161" s="479"/>
      <c r="BO161" s="479"/>
      <c r="BP161" s="479"/>
      <c r="BQ161" s="479"/>
      <c r="BR161" s="479"/>
      <c r="BS161" s="479"/>
      <c r="BT161" s="479"/>
      <c r="BU161" s="479"/>
      <c r="BV161" s="479"/>
      <c r="BW161" s="479"/>
      <c r="BX161" s="479"/>
      <c r="BY161" s="479"/>
      <c r="BZ161" s="479"/>
      <c r="CA161" s="479"/>
      <c r="CB161" s="479"/>
      <c r="CC161" s="479"/>
      <c r="CD161" s="479"/>
      <c r="CE161" s="479"/>
      <c r="CF161" s="479"/>
      <c r="CG161" s="479"/>
      <c r="CH161" s="479"/>
      <c r="CI161" s="479"/>
      <c r="CJ161" s="479"/>
      <c r="CK161" s="479"/>
      <c r="CL161" s="479"/>
      <c r="CM161" s="479"/>
      <c r="CN161" s="479"/>
      <c r="CO161" s="479"/>
      <c r="CP161" s="479"/>
      <c r="CQ161" s="479"/>
      <c r="CR161" s="479"/>
      <c r="CS161" s="479"/>
      <c r="CT161" s="479"/>
      <c r="CU161" s="479"/>
      <c r="CV161" s="479"/>
      <c r="CW161" s="479"/>
      <c r="CX161" s="479"/>
      <c r="CY161" s="479"/>
      <c r="CZ161" s="479"/>
      <c r="DA161" s="479"/>
      <c r="DB161" s="479"/>
      <c r="DC161" s="479"/>
      <c r="DD161" s="479"/>
      <c r="DE161" s="479"/>
      <c r="DF161" s="479"/>
      <c r="DG161" s="479"/>
      <c r="DH161" s="479"/>
      <c r="DI161" s="479"/>
      <c r="DJ161" s="479"/>
      <c r="DK161" s="479"/>
      <c r="DL161" s="479"/>
      <c r="DM161" s="479"/>
      <c r="DN161" s="479"/>
      <c r="DO161" s="479"/>
      <c r="DP161" s="479"/>
      <c r="DQ161" s="479"/>
      <c r="DR161" s="479"/>
      <c r="DS161" s="479"/>
      <c r="DT161" s="479"/>
      <c r="DU161" s="479"/>
      <c r="DV161" s="479"/>
      <c r="DW161" s="479"/>
      <c r="DX161" s="479"/>
      <c r="DY161" s="479"/>
      <c r="DZ161" s="479"/>
      <c r="EA161" s="479"/>
      <c r="EB161" s="479"/>
      <c r="EC161" s="479"/>
      <c r="ED161" s="479"/>
      <c r="EE161" s="479"/>
      <c r="EF161" s="479"/>
      <c r="EG161" s="479"/>
      <c r="EH161" s="479"/>
      <c r="EI161" s="479"/>
      <c r="EJ161" s="479"/>
      <c r="EK161" s="479"/>
      <c r="EL161" s="479"/>
      <c r="EM161" s="479"/>
      <c r="EN161" s="479"/>
      <c r="EO161" s="479"/>
      <c r="EP161" s="479"/>
      <c r="EQ161" s="479"/>
      <c r="ER161" s="479"/>
      <c r="ES161" s="479"/>
      <c r="ET161" s="479"/>
      <c r="EU161" s="479"/>
      <c r="EV161" s="479"/>
      <c r="EW161" s="479"/>
      <c r="EX161" s="479"/>
      <c r="EY161" s="479"/>
      <c r="EZ161" s="479"/>
      <c r="FA161" s="479"/>
      <c r="FB161" s="479"/>
      <c r="FC161" s="479"/>
      <c r="FD161" s="479"/>
      <c r="FE161" s="479"/>
      <c r="FF161" s="479"/>
      <c r="FG161" s="479"/>
      <c r="FH161" s="479"/>
      <c r="FI161" s="479"/>
      <c r="FJ161" s="479"/>
      <c r="FK161" s="479"/>
      <c r="FL161" s="479"/>
      <c r="FM161" s="479"/>
      <c r="FN161" s="479"/>
      <c r="FO161" s="479"/>
      <c r="FP161" s="479"/>
      <c r="FQ161" s="479"/>
      <c r="FR161" s="479"/>
      <c r="FS161" s="479"/>
      <c r="FT161" s="479"/>
      <c r="FU161" s="479"/>
      <c r="FV161" s="479"/>
      <c r="FW161" s="479"/>
      <c r="FX161" s="479"/>
      <c r="FY161" s="479"/>
      <c r="FZ161" s="479"/>
      <c r="GA161" s="479"/>
      <c r="GB161" s="479"/>
      <c r="GC161" s="479"/>
      <c r="GD161" s="479"/>
      <c r="GE161" s="479"/>
      <c r="GF161" s="479"/>
      <c r="GG161" s="479"/>
      <c r="GH161" s="479"/>
      <c r="GI161" s="479"/>
      <c r="GJ161" s="479"/>
      <c r="GK161" s="479"/>
      <c r="GL161" s="479"/>
      <c r="GM161" s="479"/>
      <c r="GN161" s="479"/>
      <c r="GO161" s="479"/>
      <c r="GP161" s="479"/>
      <c r="GQ161" s="479"/>
      <c r="GR161" s="479"/>
      <c r="GS161" s="479"/>
      <c r="GT161" s="479"/>
      <c r="GU161" s="479"/>
      <c r="GV161" s="479"/>
      <c r="GW161" s="479"/>
      <c r="GX161" s="479"/>
      <c r="GY161" s="479"/>
      <c r="GZ161" s="479"/>
      <c r="HA161" s="479"/>
      <c r="HB161" s="479"/>
      <c r="HC161" s="479"/>
      <c r="HD161" s="479"/>
      <c r="HE161" s="479"/>
      <c r="HF161" s="479"/>
    </row>
    <row r="162" spans="1:214" ht="15.95" customHeight="1" outlineLevel="3">
      <c r="A162" s="442">
        <v>163110</v>
      </c>
      <c r="B162" s="443" t="s">
        <v>85</v>
      </c>
      <c r="C162" s="444" t="s">
        <v>198</v>
      </c>
      <c r="D162" s="505"/>
      <c r="E162" s="663"/>
      <c r="F162" s="447"/>
      <c r="G162" s="448"/>
      <c r="H162" s="449">
        <f>G162*F162</f>
        <v>0</v>
      </c>
      <c r="I162" s="450">
        <f>X162</f>
        <v>0</v>
      </c>
      <c r="J162" s="405">
        <f>Y162*$K$24</f>
        <v>0</v>
      </c>
      <c r="K162" s="366">
        <f>J162*I162</f>
        <v>0</v>
      </c>
      <c r="L162" s="450"/>
      <c r="N162" s="451">
        <f>M162*L162</f>
        <v>0</v>
      </c>
      <c r="O162" s="455">
        <f>H162+K162+N162</f>
        <v>0</v>
      </c>
      <c r="P162" s="365">
        <f>SUM(H162-AX162)</f>
        <v>0</v>
      </c>
      <c r="Q162" s="10"/>
      <c r="R162" s="452" t="s">
        <v>199</v>
      </c>
      <c r="S162" s="453"/>
      <c r="U162" s="423">
        <f>F162</f>
        <v>0</v>
      </c>
      <c r="V162" s="405">
        <f>G162*$Z$24</f>
        <v>0</v>
      </c>
      <c r="W162" s="366">
        <f>V162*U162</f>
        <v>0</v>
      </c>
      <c r="X162" s="450"/>
      <c r="Z162" s="366">
        <f>Y162*X162</f>
        <v>0</v>
      </c>
      <c r="AA162" s="445">
        <f t="shared" ref="AA162" si="437">L162</f>
        <v>0</v>
      </c>
      <c r="AB162" s="448">
        <f>M162*$Z$24</f>
        <v>0</v>
      </c>
      <c r="AC162" s="366">
        <f>AB162*AA162</f>
        <v>0</v>
      </c>
      <c r="AD162" s="366">
        <f>W162+Z162+AC162</f>
        <v>0</v>
      </c>
      <c r="AF162" s="365"/>
      <c r="AG162" s="366"/>
      <c r="AH162" s="366"/>
      <c r="AJ162" s="109">
        <f t="shared" si="404"/>
        <v>0</v>
      </c>
      <c r="AK162" s="252">
        <f t="shared" si="405"/>
        <v>0</v>
      </c>
      <c r="AL162" s="419">
        <f t="shared" si="406"/>
        <v>0</v>
      </c>
      <c r="AN162" s="687"/>
      <c r="AO162" s="687"/>
      <c r="AP162" s="698"/>
      <c r="AQ162" s="693"/>
      <c r="AR162" s="365">
        <f t="shared" ref="AR162" si="438">AP162*AQ162</f>
        <v>0</v>
      </c>
      <c r="AS162" s="455"/>
      <c r="AT162" s="456">
        <f>SUMIF(gdlivretrie21!$G$2:$G$386,A162,gdlivretrie21!$H$2:$H$386)</f>
        <v>0</v>
      </c>
      <c r="AU162" s="456">
        <f>SUMIF(gdlivretrie2022!$G$2:$G$386,A162,gdlivretrie2022!$H$2:$H$386)</f>
        <v>0</v>
      </c>
      <c r="AV162" s="365">
        <f>SUM(AT162:AU162)</f>
        <v>0</v>
      </c>
      <c r="AW162" s="404">
        <f>IF(AR162=H162,IF(H162-AV162&gt;0,H162-AV162,0),IF(AR162-AV162&gt;=0,AR162-AV162,0))</f>
        <v>0</v>
      </c>
      <c r="AX162" s="365">
        <f>SUM(AV162:AW162)</f>
        <v>0</v>
      </c>
      <c r="AY162" s="365"/>
      <c r="AZ162" s="10"/>
      <c r="BA162" s="365">
        <f>SUM(AY162:AZ162)</f>
        <v>0</v>
      </c>
      <c r="BB162" s="420"/>
      <c r="BD162" s="365"/>
      <c r="BF162" s="365"/>
      <c r="BH162" s="365">
        <f>AX162-SUM(BD162:BG162)</f>
        <v>0</v>
      </c>
      <c r="BI162" s="365">
        <f t="shared" ref="BI162" si="439">SUM(BD162:BH162)</f>
        <v>0</v>
      </c>
      <c r="BL162" s="365"/>
    </row>
    <row r="163" spans="1:214" ht="15.95" customHeight="1" outlineLevel="3">
      <c r="A163" s="442"/>
      <c r="B163" s="443"/>
      <c r="C163" s="444"/>
      <c r="D163" s="505"/>
      <c r="E163" s="663"/>
      <c r="F163" s="447"/>
      <c r="G163" s="448"/>
      <c r="H163" s="449"/>
      <c r="L163" s="450"/>
      <c r="N163" s="451"/>
      <c r="O163" s="455"/>
      <c r="P163" s="365"/>
      <c r="Q163" s="10"/>
      <c r="R163" s="452"/>
      <c r="S163" s="453"/>
      <c r="X163" s="450"/>
      <c r="AA163" s="445"/>
      <c r="AB163" s="448"/>
      <c r="AD163" s="366"/>
      <c r="AF163" s="365"/>
      <c r="AG163" s="366"/>
      <c r="AH163" s="366"/>
      <c r="AJ163" s="109"/>
      <c r="AK163" s="252"/>
      <c r="AL163" s="419"/>
      <c r="AN163" s="687"/>
      <c r="AO163" s="687"/>
      <c r="AP163" s="698"/>
      <c r="AQ163" s="693"/>
      <c r="AR163" s="365"/>
      <c r="AS163" s="455"/>
      <c r="AT163" s="456"/>
      <c r="AU163" s="668"/>
      <c r="AV163" s="365"/>
      <c r="AW163" s="404"/>
      <c r="AX163" s="365"/>
      <c r="AY163" s="365"/>
      <c r="AZ163" s="10"/>
      <c r="BA163" s="365"/>
      <c r="BB163" s="420"/>
      <c r="BD163" s="365"/>
      <c r="BF163" s="365"/>
      <c r="BH163" s="365"/>
      <c r="BI163" s="365"/>
      <c r="BL163" s="365"/>
    </row>
    <row r="164" spans="1:214" ht="15.95" customHeight="1" outlineLevel="2">
      <c r="A164" s="442"/>
      <c r="B164" s="443"/>
      <c r="C164" s="444"/>
      <c r="D164" s="445"/>
      <c r="E164" s="446"/>
      <c r="F164" s="447"/>
      <c r="G164" s="448"/>
      <c r="H164" s="449"/>
      <c r="L164" s="450"/>
      <c r="N164" s="451"/>
      <c r="O164" s="455"/>
      <c r="P164" s="365"/>
      <c r="Q164" s="10"/>
      <c r="R164" s="452"/>
      <c r="S164" s="453"/>
      <c r="X164" s="450"/>
      <c r="AA164" s="463"/>
      <c r="AD164" s="366"/>
      <c r="AF164" s="365"/>
      <c r="AG164" s="366"/>
      <c r="AH164" s="366"/>
      <c r="AJ164" s="109">
        <f t="shared" si="404"/>
        <v>0</v>
      </c>
      <c r="AK164" s="252">
        <f t="shared" si="405"/>
        <v>0</v>
      </c>
      <c r="AL164" s="419">
        <f t="shared" si="406"/>
        <v>0</v>
      </c>
      <c r="AM164" s="17"/>
      <c r="AN164" s="514"/>
      <c r="AO164" s="514"/>
      <c r="AP164" s="510"/>
      <c r="AQ164" s="375"/>
      <c r="AR164" s="365"/>
      <c r="AS164" s="455"/>
      <c r="AT164" s="365"/>
      <c r="AU164" s="378"/>
      <c r="AV164" s="365"/>
      <c r="AW164" s="378"/>
      <c r="AX164" s="365"/>
      <c r="AY164" s="365"/>
      <c r="AZ164" s="10"/>
      <c r="BA164" s="365"/>
      <c r="BB164" s="420"/>
      <c r="BD164" s="365"/>
      <c r="BF164" s="365"/>
      <c r="BH164" s="365"/>
      <c r="BI164" s="365"/>
      <c r="BL164" s="365"/>
    </row>
    <row r="165" spans="1:214" s="441" customFormat="1" ht="15.95" customHeight="1" outlineLevel="1">
      <c r="A165" s="424">
        <v>17</v>
      </c>
      <c r="B165" s="425"/>
      <c r="C165" s="36" t="s">
        <v>200</v>
      </c>
      <c r="D165" s="631"/>
      <c r="E165" s="632"/>
      <c r="F165" s="633"/>
      <c r="G165" s="634"/>
      <c r="H165" s="94">
        <f>SUM(H167+H175+H180)</f>
        <v>0</v>
      </c>
      <c r="I165" s="633"/>
      <c r="J165" s="634"/>
      <c r="K165" s="426">
        <f>SUM(K167+K175+K180)</f>
        <v>0</v>
      </c>
      <c r="L165" s="633"/>
      <c r="M165" s="634"/>
      <c r="N165" s="94">
        <f>SUM(N167+N175+N180)</f>
        <v>100</v>
      </c>
      <c r="O165" s="94">
        <f>SUM(O167+O175+O180)</f>
        <v>100</v>
      </c>
      <c r="P165" s="8">
        <f>SUM(P167+P175+P180)</f>
        <v>0</v>
      </c>
      <c r="Q165" s="427"/>
      <c r="R165" s="428" t="s">
        <v>201</v>
      </c>
      <c r="S165" s="429"/>
      <c r="T165" s="457"/>
      <c r="U165" s="458"/>
      <c r="V165" s="432"/>
      <c r="W165" s="83">
        <f>SUM(W167+W175+W180)</f>
        <v>0</v>
      </c>
      <c r="X165" s="433"/>
      <c r="Y165" s="432"/>
      <c r="Z165" s="83">
        <f>SUM(Z167+Z175+Z180)</f>
        <v>0</v>
      </c>
      <c r="AA165" s="459"/>
      <c r="AB165" s="432"/>
      <c r="AC165" s="83">
        <f>SUM(AC167+AC175+AC180)</f>
        <v>0</v>
      </c>
      <c r="AD165" s="83">
        <f>SUM(AD167+AD175+AD180)</f>
        <v>0</v>
      </c>
      <c r="AE165" s="427"/>
      <c r="AF165" s="59">
        <f>SUM(AF167+AF175+AF180)</f>
        <v>0</v>
      </c>
      <c r="AG165" s="59">
        <f>SUM(AG167+AG175+AG180)</f>
        <v>0</v>
      </c>
      <c r="AH165" s="59">
        <f>SUM(AH167+AH175+AH180)</f>
        <v>0</v>
      </c>
      <c r="AI165" s="427"/>
      <c r="AJ165" s="434">
        <f t="shared" si="404"/>
        <v>0</v>
      </c>
      <c r="AK165" s="435">
        <f t="shared" si="405"/>
        <v>0</v>
      </c>
      <c r="AL165" s="436">
        <f t="shared" si="406"/>
        <v>0</v>
      </c>
      <c r="AM165" s="375"/>
      <c r="AN165" s="685"/>
      <c r="AO165" s="685"/>
      <c r="AP165" s="696"/>
      <c r="AQ165" s="692"/>
      <c r="AR165" s="8">
        <f t="shared" ref="AR165" si="440">SUM(AR167+AR175+AR180)</f>
        <v>0</v>
      </c>
      <c r="AS165" s="460"/>
      <c r="AT165" s="8">
        <f>SUM(AT167+AT175+AT180)</f>
        <v>0</v>
      </c>
      <c r="AU165" s="8">
        <f>SUM(AU167+AU175+AU180)</f>
        <v>0</v>
      </c>
      <c r="AV165" s="8">
        <f t="shared" ref="AV165" si="441">SUM(AV167+AV175+AV180)</f>
        <v>0</v>
      </c>
      <c r="AW165" s="8">
        <f>SUM(AW167+AW175+AW180)</f>
        <v>0</v>
      </c>
      <c r="AX165" s="8">
        <f>SUM(AX167+AX175+AX180)</f>
        <v>0</v>
      </c>
      <c r="AY165" s="8">
        <f>SUM(AY167+AY175+AY180)</f>
        <v>0</v>
      </c>
      <c r="AZ165" s="427"/>
      <c r="BA165" s="437">
        <f>SUM(BA167+BA175+BA180)</f>
        <v>0</v>
      </c>
      <c r="BB165" s="438"/>
      <c r="BC165" s="439"/>
      <c r="BD165" s="437">
        <f t="shared" ref="BD165:BI165" si="442">SUM(BD167+BD175+BD180)</f>
        <v>0</v>
      </c>
      <c r="BE165" s="440">
        <f t="shared" si="442"/>
        <v>0</v>
      </c>
      <c r="BF165" s="437">
        <f t="shared" si="442"/>
        <v>0</v>
      </c>
      <c r="BG165" s="440">
        <f t="shared" si="442"/>
        <v>0</v>
      </c>
      <c r="BH165" s="437">
        <f t="shared" si="442"/>
        <v>0</v>
      </c>
      <c r="BI165" s="437">
        <f t="shared" si="442"/>
        <v>0</v>
      </c>
      <c r="BJ165" s="439"/>
      <c r="BK165" s="439"/>
      <c r="BL165" s="437">
        <f t="shared" ref="BL165" si="443">SUM(BL167+BL175+BL180)</f>
        <v>0</v>
      </c>
      <c r="BM165" s="439"/>
      <c r="BN165" s="439"/>
      <c r="BO165" s="439"/>
      <c r="BP165" s="439"/>
      <c r="BQ165" s="439"/>
      <c r="BR165" s="439"/>
      <c r="BS165" s="439"/>
      <c r="BT165" s="439"/>
      <c r="BU165" s="439"/>
      <c r="BV165" s="439"/>
      <c r="BW165" s="439"/>
      <c r="BX165" s="439"/>
      <c r="BY165" s="439"/>
      <c r="BZ165" s="439"/>
      <c r="CA165" s="439"/>
      <c r="CB165" s="439"/>
      <c r="CC165" s="439"/>
      <c r="CD165" s="439"/>
      <c r="CE165" s="439"/>
      <c r="CF165" s="439"/>
      <c r="CG165" s="439"/>
      <c r="CH165" s="439"/>
      <c r="CI165" s="439"/>
      <c r="CJ165" s="439"/>
      <c r="CK165" s="439"/>
      <c r="CL165" s="439"/>
      <c r="CM165" s="439"/>
      <c r="CN165" s="439"/>
      <c r="CO165" s="439"/>
      <c r="CP165" s="439"/>
      <c r="CQ165" s="439"/>
      <c r="CR165" s="439"/>
      <c r="CS165" s="439"/>
      <c r="CT165" s="439"/>
      <c r="CU165" s="439"/>
      <c r="CV165" s="439"/>
      <c r="CW165" s="439"/>
      <c r="CX165" s="439"/>
      <c r="CY165" s="439"/>
      <c r="CZ165" s="439"/>
      <c r="DA165" s="439"/>
      <c r="DB165" s="439"/>
      <c r="DC165" s="439"/>
      <c r="DD165" s="439"/>
      <c r="DE165" s="439"/>
      <c r="DF165" s="439"/>
      <c r="DG165" s="439"/>
      <c r="DH165" s="439"/>
      <c r="DI165" s="439"/>
      <c r="DJ165" s="439"/>
      <c r="DK165" s="439"/>
      <c r="DL165" s="439"/>
      <c r="DM165" s="439"/>
      <c r="DN165" s="439"/>
      <c r="DO165" s="439"/>
      <c r="DP165" s="439"/>
      <c r="DQ165" s="439"/>
      <c r="DR165" s="439"/>
      <c r="DS165" s="439"/>
      <c r="DT165" s="439"/>
      <c r="DU165" s="439"/>
      <c r="DV165" s="439"/>
      <c r="DW165" s="439"/>
      <c r="DX165" s="439"/>
      <c r="DY165" s="439"/>
      <c r="DZ165" s="439"/>
      <c r="EA165" s="439"/>
      <c r="EB165" s="439"/>
      <c r="EC165" s="439"/>
      <c r="ED165" s="439"/>
      <c r="EE165" s="439"/>
      <c r="EF165" s="439"/>
      <c r="EG165" s="439"/>
      <c r="EH165" s="439"/>
      <c r="EI165" s="439"/>
      <c r="EJ165" s="439"/>
      <c r="EK165" s="439"/>
      <c r="EL165" s="439"/>
      <c r="EM165" s="439"/>
      <c r="EN165" s="439"/>
      <c r="EO165" s="439"/>
      <c r="EP165" s="439"/>
      <c r="EQ165" s="439"/>
      <c r="ER165" s="439"/>
      <c r="ES165" s="439"/>
      <c r="ET165" s="439"/>
      <c r="EU165" s="439"/>
      <c r="EV165" s="439"/>
      <c r="EW165" s="439"/>
      <c r="EX165" s="439"/>
      <c r="EY165" s="439"/>
      <c r="EZ165" s="439"/>
      <c r="FA165" s="439"/>
      <c r="FB165" s="439"/>
      <c r="FC165" s="439"/>
      <c r="FD165" s="439"/>
      <c r="FE165" s="439"/>
      <c r="FF165" s="439"/>
      <c r="FG165" s="439"/>
      <c r="FH165" s="439"/>
      <c r="FI165" s="439"/>
      <c r="FJ165" s="439"/>
      <c r="FK165" s="439"/>
      <c r="FL165" s="439"/>
      <c r="FM165" s="439"/>
      <c r="FN165" s="439"/>
      <c r="FO165" s="439"/>
      <c r="FP165" s="439"/>
      <c r="FQ165" s="439"/>
      <c r="FR165" s="439"/>
      <c r="FS165" s="439"/>
      <c r="FT165" s="439"/>
      <c r="FU165" s="439"/>
      <c r="FV165" s="439"/>
      <c r="FW165" s="439"/>
      <c r="FX165" s="439"/>
      <c r="FY165" s="439"/>
      <c r="FZ165" s="439"/>
      <c r="GA165" s="439"/>
      <c r="GB165" s="439"/>
      <c r="GC165" s="439"/>
      <c r="GD165" s="439"/>
      <c r="GE165" s="439"/>
      <c r="GF165" s="439"/>
      <c r="GG165" s="439"/>
      <c r="GH165" s="439"/>
      <c r="GI165" s="439"/>
      <c r="GJ165" s="439"/>
      <c r="GK165" s="439"/>
      <c r="GL165" s="439"/>
      <c r="GM165" s="439"/>
      <c r="GN165" s="439"/>
      <c r="GO165" s="439"/>
      <c r="GP165" s="439"/>
      <c r="GQ165" s="439"/>
      <c r="GR165" s="439"/>
      <c r="GS165" s="439"/>
      <c r="GT165" s="439"/>
      <c r="GU165" s="439"/>
      <c r="GV165" s="439"/>
      <c r="GW165" s="439"/>
      <c r="GX165" s="439"/>
      <c r="GY165" s="439"/>
      <c r="GZ165" s="439"/>
      <c r="HA165" s="439"/>
      <c r="HB165" s="439"/>
      <c r="HC165" s="439"/>
      <c r="HD165" s="439"/>
      <c r="HE165" s="439"/>
      <c r="HF165" s="439"/>
    </row>
    <row r="166" spans="1:214" ht="15.95" customHeight="1" outlineLevel="2">
      <c r="A166" s="47"/>
      <c r="B166" s="34"/>
      <c r="C166" s="35"/>
      <c r="D166" s="445"/>
      <c r="E166" s="446"/>
      <c r="F166" s="447"/>
      <c r="G166" s="448"/>
      <c r="H166" s="62"/>
      <c r="K166" s="58"/>
      <c r="L166" s="450"/>
      <c r="N166" s="65"/>
      <c r="O166" s="15"/>
      <c r="P166" s="14"/>
      <c r="Q166" s="10"/>
      <c r="R166" s="71"/>
      <c r="S166" s="72"/>
      <c r="T166" s="73"/>
      <c r="W166" s="58"/>
      <c r="X166" s="63"/>
      <c r="Y166" s="64"/>
      <c r="Z166" s="58"/>
      <c r="AA166" s="463"/>
      <c r="AC166" s="58"/>
      <c r="AD166" s="58"/>
      <c r="AE166" s="10"/>
      <c r="AF166" s="14"/>
      <c r="AG166" s="58"/>
      <c r="AH166" s="58"/>
      <c r="AI166" s="10"/>
      <c r="AJ166" s="109">
        <f t="shared" si="404"/>
        <v>0</v>
      </c>
      <c r="AK166" s="252">
        <f t="shared" si="405"/>
        <v>0</v>
      </c>
      <c r="AL166" s="419">
        <f t="shared" si="406"/>
        <v>0</v>
      </c>
      <c r="AM166" s="17"/>
      <c r="AN166" s="104"/>
      <c r="AO166" s="104"/>
      <c r="AP166" s="103"/>
      <c r="AQ166" s="17"/>
      <c r="AR166" s="14"/>
      <c r="AS166" s="15"/>
      <c r="AT166" s="14"/>
      <c r="AU166" s="76"/>
      <c r="AV166" s="14"/>
      <c r="AW166" s="76"/>
      <c r="AX166" s="14"/>
      <c r="AY166" s="14"/>
      <c r="AZ166" s="10"/>
      <c r="BA166" s="14"/>
      <c r="BB166" s="420"/>
      <c r="BD166" s="14"/>
      <c r="BE166" s="58"/>
      <c r="BF166" s="14"/>
      <c r="BG166" s="58"/>
      <c r="BH166" s="14"/>
      <c r="BI166" s="14"/>
      <c r="BL166" s="14"/>
    </row>
    <row r="167" spans="1:214" s="480" customFormat="1" ht="15.95" customHeight="1" outlineLevel="2">
      <c r="A167" s="464">
        <v>171</v>
      </c>
      <c r="B167" s="465"/>
      <c r="C167" s="37" t="s">
        <v>202</v>
      </c>
      <c r="D167" s="635"/>
      <c r="E167" s="636"/>
      <c r="F167" s="637"/>
      <c r="G167" s="638"/>
      <c r="H167" s="62">
        <f>SUM(H168:H174)</f>
        <v>0</v>
      </c>
      <c r="I167" s="656"/>
      <c r="J167" s="657"/>
      <c r="K167" s="499">
        <f>SUM(K168:K174)</f>
        <v>0</v>
      </c>
      <c r="L167" s="450"/>
      <c r="M167" s="405"/>
      <c r="N167" s="62">
        <f>SUM(N168:N174)</f>
        <v>0</v>
      </c>
      <c r="O167" s="62">
        <f>SUM(O168:O174)</f>
        <v>0</v>
      </c>
      <c r="P167" s="14">
        <f>SUM(P168:P174)</f>
        <v>0</v>
      </c>
      <c r="Q167" s="473"/>
      <c r="R167" s="468" t="s">
        <v>203</v>
      </c>
      <c r="S167" s="469"/>
      <c r="T167" s="470"/>
      <c r="U167" s="471"/>
      <c r="V167" s="467"/>
      <c r="W167" s="58">
        <f>SUM(W168:W174)</f>
        <v>0</v>
      </c>
      <c r="X167" s="466"/>
      <c r="Y167" s="467"/>
      <c r="Z167" s="500">
        <f>SUM(Z168:Z174)</f>
        <v>0</v>
      </c>
      <c r="AA167" s="466"/>
      <c r="AB167" s="467"/>
      <c r="AC167" s="506">
        <f>SUM(AC168:AC174)</f>
        <v>0</v>
      </c>
      <c r="AD167" s="477">
        <f>SUM(AD168:AD174)</f>
        <v>0</v>
      </c>
      <c r="AE167" s="473"/>
      <c r="AF167" s="14">
        <f>SUM(AF168:AF174)</f>
        <v>0</v>
      </c>
      <c r="AG167" s="58">
        <f>SUM(AG168:AG174)</f>
        <v>0</v>
      </c>
      <c r="AH167" s="58">
        <f>SUM(AH168:AH174)</f>
        <v>0</v>
      </c>
      <c r="AI167" s="473"/>
      <c r="AJ167" s="474">
        <f t="shared" si="404"/>
        <v>0</v>
      </c>
      <c r="AK167" s="475">
        <f t="shared" si="405"/>
        <v>0</v>
      </c>
      <c r="AL167" s="476">
        <f t="shared" si="406"/>
        <v>0</v>
      </c>
      <c r="AM167" s="375"/>
      <c r="AN167" s="492"/>
      <c r="AO167" s="492"/>
      <c r="AP167" s="697"/>
      <c r="AQ167" s="686"/>
      <c r="AR167" s="14">
        <f t="shared" ref="AR167" si="444">SUM(AR168:AR174)</f>
        <v>0</v>
      </c>
      <c r="AS167" s="477"/>
      <c r="AT167" s="14">
        <f>SUM(AT168:AT174)</f>
        <v>0</v>
      </c>
      <c r="AU167" s="14">
        <f>SUM(AU168:AU174)</f>
        <v>0</v>
      </c>
      <c r="AV167" s="14">
        <f t="shared" ref="AV167" si="445">SUM(AV168:AV174)</f>
        <v>0</v>
      </c>
      <c r="AW167" s="14">
        <f>SUM(AW168:AW174)</f>
        <v>0</v>
      </c>
      <c r="AX167" s="14">
        <f>SUM(AX168:AX174)</f>
        <v>0</v>
      </c>
      <c r="AY167" s="14">
        <f>SUM(AY168:AY174)</f>
        <v>0</v>
      </c>
      <c r="AZ167" s="473"/>
      <c r="BA167" s="14">
        <f>SUM(BA168:BA174)</f>
        <v>0</v>
      </c>
      <c r="BB167" s="478"/>
      <c r="BC167" s="479"/>
      <c r="BD167" s="14">
        <f t="shared" ref="BD167:BI167" si="446">SUM(BD168:BD174)</f>
        <v>0</v>
      </c>
      <c r="BE167" s="14">
        <f t="shared" si="446"/>
        <v>0</v>
      </c>
      <c r="BF167" s="14">
        <f t="shared" si="446"/>
        <v>0</v>
      </c>
      <c r="BG167" s="14">
        <f t="shared" si="446"/>
        <v>0</v>
      </c>
      <c r="BH167" s="14">
        <f t="shared" si="446"/>
        <v>0</v>
      </c>
      <c r="BI167" s="14">
        <f t="shared" si="446"/>
        <v>0</v>
      </c>
      <c r="BJ167" s="479"/>
      <c r="BK167" s="479"/>
      <c r="BL167" s="14">
        <f>SUM(BL168:BL174)</f>
        <v>0</v>
      </c>
      <c r="BM167" s="479"/>
      <c r="BN167" s="479"/>
      <c r="BO167" s="479"/>
      <c r="BP167" s="479"/>
      <c r="BQ167" s="479"/>
      <c r="BR167" s="479"/>
      <c r="BS167" s="479"/>
      <c r="BT167" s="479"/>
      <c r="BU167" s="479"/>
      <c r="BV167" s="479"/>
      <c r="BW167" s="479"/>
      <c r="BX167" s="479"/>
      <c r="BY167" s="479"/>
      <c r="BZ167" s="479"/>
      <c r="CA167" s="479"/>
      <c r="CB167" s="479"/>
      <c r="CC167" s="479"/>
      <c r="CD167" s="479"/>
      <c r="CE167" s="479"/>
      <c r="CF167" s="479"/>
      <c r="CG167" s="479"/>
      <c r="CH167" s="479"/>
      <c r="CI167" s="479"/>
      <c r="CJ167" s="479"/>
      <c r="CK167" s="479"/>
      <c r="CL167" s="479"/>
      <c r="CM167" s="479"/>
      <c r="CN167" s="479"/>
      <c r="CO167" s="479"/>
      <c r="CP167" s="479"/>
      <c r="CQ167" s="479"/>
      <c r="CR167" s="479"/>
      <c r="CS167" s="479"/>
      <c r="CT167" s="479"/>
      <c r="CU167" s="479"/>
      <c r="CV167" s="479"/>
      <c r="CW167" s="479"/>
      <c r="CX167" s="479"/>
      <c r="CY167" s="479"/>
      <c r="CZ167" s="479"/>
      <c r="DA167" s="479"/>
      <c r="DB167" s="479"/>
      <c r="DC167" s="479"/>
      <c r="DD167" s="479"/>
      <c r="DE167" s="479"/>
      <c r="DF167" s="479"/>
      <c r="DG167" s="479"/>
      <c r="DH167" s="479"/>
      <c r="DI167" s="479"/>
      <c r="DJ167" s="479"/>
      <c r="DK167" s="479"/>
      <c r="DL167" s="479"/>
      <c r="DM167" s="479"/>
      <c r="DN167" s="479"/>
      <c r="DO167" s="479"/>
      <c r="DP167" s="479"/>
      <c r="DQ167" s="479"/>
      <c r="DR167" s="479"/>
      <c r="DS167" s="479"/>
      <c r="DT167" s="479"/>
      <c r="DU167" s="479"/>
      <c r="DV167" s="479"/>
      <c r="DW167" s="479"/>
      <c r="DX167" s="479"/>
      <c r="DY167" s="479"/>
      <c r="DZ167" s="479"/>
      <c r="EA167" s="479"/>
      <c r="EB167" s="479"/>
      <c r="EC167" s="479"/>
      <c r="ED167" s="479"/>
      <c r="EE167" s="479"/>
      <c r="EF167" s="479"/>
      <c r="EG167" s="479"/>
      <c r="EH167" s="479"/>
      <c r="EI167" s="479"/>
      <c r="EJ167" s="479"/>
      <c r="EK167" s="479"/>
      <c r="EL167" s="479"/>
      <c r="EM167" s="479"/>
      <c r="EN167" s="479"/>
      <c r="EO167" s="479"/>
      <c r="EP167" s="479"/>
      <c r="EQ167" s="479"/>
      <c r="ER167" s="479"/>
      <c r="ES167" s="479"/>
      <c r="ET167" s="479"/>
      <c r="EU167" s="479"/>
      <c r="EV167" s="479"/>
      <c r="EW167" s="479"/>
      <c r="EX167" s="479"/>
      <c r="EY167" s="479"/>
      <c r="EZ167" s="479"/>
      <c r="FA167" s="479"/>
      <c r="FB167" s="479"/>
      <c r="FC167" s="479"/>
      <c r="FD167" s="479"/>
      <c r="FE167" s="479"/>
      <c r="FF167" s="479"/>
      <c r="FG167" s="479"/>
      <c r="FH167" s="479"/>
      <c r="FI167" s="479"/>
      <c r="FJ167" s="479"/>
      <c r="FK167" s="479"/>
      <c r="FL167" s="479"/>
      <c r="FM167" s="479"/>
      <c r="FN167" s="479"/>
      <c r="FO167" s="479"/>
      <c r="FP167" s="479"/>
      <c r="FQ167" s="479"/>
      <c r="FR167" s="479"/>
      <c r="FS167" s="479"/>
      <c r="FT167" s="479"/>
      <c r="FU167" s="479"/>
      <c r="FV167" s="479"/>
      <c r="FW167" s="479"/>
      <c r="FX167" s="479"/>
      <c r="FY167" s="479"/>
      <c r="FZ167" s="479"/>
      <c r="GA167" s="479"/>
      <c r="GB167" s="479"/>
      <c r="GC167" s="479"/>
      <c r="GD167" s="479"/>
      <c r="GE167" s="479"/>
      <c r="GF167" s="479"/>
      <c r="GG167" s="479"/>
      <c r="GH167" s="479"/>
      <c r="GI167" s="479"/>
      <c r="GJ167" s="479"/>
      <c r="GK167" s="479"/>
      <c r="GL167" s="479"/>
      <c r="GM167" s="479"/>
      <c r="GN167" s="479"/>
      <c r="GO167" s="479"/>
      <c r="GP167" s="479"/>
      <c r="GQ167" s="479"/>
      <c r="GR167" s="479"/>
      <c r="GS167" s="479"/>
      <c r="GT167" s="479"/>
      <c r="GU167" s="479"/>
      <c r="GV167" s="479"/>
      <c r="GW167" s="479"/>
      <c r="GX167" s="479"/>
      <c r="GY167" s="479"/>
      <c r="GZ167" s="479"/>
      <c r="HA167" s="479"/>
      <c r="HB167" s="479"/>
      <c r="HC167" s="479"/>
      <c r="HD167" s="479"/>
      <c r="HE167" s="479"/>
      <c r="HF167" s="479"/>
    </row>
    <row r="168" spans="1:214" ht="15.95" customHeight="1" outlineLevel="3">
      <c r="A168" s="442"/>
      <c r="B168" s="443"/>
      <c r="C168" s="444"/>
      <c r="D168" s="445"/>
      <c r="E168" s="446"/>
      <c r="F168" s="447"/>
      <c r="G168" s="448"/>
      <c r="H168" s="449"/>
      <c r="L168" s="450"/>
      <c r="N168" s="451"/>
      <c r="O168" s="455"/>
      <c r="P168" s="365"/>
      <c r="Q168" s="10"/>
      <c r="R168" s="452"/>
      <c r="S168" s="453"/>
      <c r="W168" s="449"/>
      <c r="X168" s="450"/>
      <c r="AA168" s="445"/>
      <c r="AB168" s="448"/>
      <c r="AC168" s="451"/>
      <c r="AD168" s="455"/>
      <c r="AF168" s="365"/>
      <c r="AG168" s="366"/>
      <c r="AH168" s="366"/>
      <c r="AJ168" s="109"/>
      <c r="AK168" s="252"/>
      <c r="AL168" s="419"/>
      <c r="AM168" s="17"/>
      <c r="AN168" s="514"/>
      <c r="AO168" s="514"/>
      <c r="AP168" s="510"/>
      <c r="AQ168" s="375"/>
      <c r="AR168" s="365"/>
      <c r="AS168" s="455"/>
      <c r="AT168" s="456"/>
      <c r="AU168" s="456"/>
      <c r="AV168" s="365"/>
      <c r="AW168" s="404"/>
      <c r="AX168" s="365"/>
      <c r="AY168" s="365"/>
      <c r="AZ168" s="10"/>
      <c r="BA168" s="365"/>
      <c r="BB168" s="420"/>
      <c r="BD168" s="365"/>
      <c r="BF168" s="365"/>
      <c r="BH168" s="365"/>
      <c r="BI168" s="365"/>
      <c r="BL168" s="365"/>
    </row>
    <row r="169" spans="1:214" ht="15.95" customHeight="1" outlineLevel="3">
      <c r="A169" s="442">
        <v>171110</v>
      </c>
      <c r="B169" s="443" t="s">
        <v>85</v>
      </c>
      <c r="C169" s="444" t="s">
        <v>204</v>
      </c>
      <c r="D169" s="445"/>
      <c r="E169" s="446"/>
      <c r="F169" s="447"/>
      <c r="G169" s="448"/>
      <c r="H169" s="449">
        <f>G169*F169</f>
        <v>0</v>
      </c>
      <c r="I169" s="450">
        <f>X169</f>
        <v>0</v>
      </c>
      <c r="J169" s="405">
        <f>Y169*$K$24</f>
        <v>0</v>
      </c>
      <c r="K169" s="366">
        <f>J169*I169</f>
        <v>0</v>
      </c>
      <c r="L169" s="450"/>
      <c r="N169" s="451">
        <f>M169*L169</f>
        <v>0</v>
      </c>
      <c r="O169" s="455">
        <f>H169+K169+N169</f>
        <v>0</v>
      </c>
      <c r="P169" s="365">
        <f>SUM(H169-AX169)</f>
        <v>0</v>
      </c>
      <c r="Q169" s="10"/>
      <c r="R169" s="452" t="s">
        <v>205</v>
      </c>
      <c r="S169" s="453"/>
      <c r="U169" s="423">
        <f>F169</f>
        <v>0</v>
      </c>
      <c r="V169" s="405">
        <f>G169*$Z$24</f>
        <v>0</v>
      </c>
      <c r="W169" s="449">
        <f>V169*U169</f>
        <v>0</v>
      </c>
      <c r="X169" s="450"/>
      <c r="Z169" s="366">
        <f>Y169*X169</f>
        <v>0</v>
      </c>
      <c r="AA169" s="445">
        <f t="shared" ref="AA169" si="447">L169</f>
        <v>0</v>
      </c>
      <c r="AB169" s="448">
        <f t="shared" ref="AB169" si="448">M169*$Z$24</f>
        <v>0</v>
      </c>
      <c r="AC169" s="451">
        <f>AB169*AA169</f>
        <v>0</v>
      </c>
      <c r="AD169" s="455">
        <f>W169+Z169+AC169</f>
        <v>0</v>
      </c>
      <c r="AF169" s="365"/>
      <c r="AG169" s="366"/>
      <c r="AH169" s="366"/>
      <c r="AJ169" s="109">
        <f t="shared" ref="AJ169" si="449">F169*G169</f>
        <v>0</v>
      </c>
      <c r="AK169" s="252">
        <f t="shared" ref="AK169" si="450">I169*J169</f>
        <v>0</v>
      </c>
      <c r="AL169" s="419">
        <f t="shared" ref="AL169" si="451">L169*M169</f>
        <v>0</v>
      </c>
      <c r="AM169" s="17"/>
      <c r="AN169" s="514"/>
      <c r="AO169" s="514"/>
      <c r="AP169" s="510"/>
      <c r="AQ169" s="375"/>
      <c r="AR169" s="365">
        <f t="shared" ref="AR169:AR173" si="452">AP169*AQ169</f>
        <v>0</v>
      </c>
      <c r="AS169" s="455"/>
      <c r="AT169" s="456">
        <f>SUMIF(gdlivretrie21!$G$2:$G$386,A169,gdlivretrie21!$H$2:$H$386)</f>
        <v>0</v>
      </c>
      <c r="AU169" s="456">
        <f>SUMIF(gdlivretrie2022!$G$2:$G$386,A169,gdlivretrie2022!$H$2:$H$386)</f>
        <v>0</v>
      </c>
      <c r="AV169" s="365">
        <f>SUM(AT169:AU169)</f>
        <v>0</v>
      </c>
      <c r="AW169" s="404">
        <f>IF(AR169=H169,IF(H169-AV169&gt;0,H169-AV169,0),IF(AR169-AV169&gt;=0,AR169-AV169,0))</f>
        <v>0</v>
      </c>
      <c r="AX169" s="365">
        <f>SUM(AV169:AW169)</f>
        <v>0</v>
      </c>
      <c r="AY169" s="365"/>
      <c r="AZ169" s="10"/>
      <c r="BA169" s="365">
        <f>SUM(AX169:AY169)</f>
        <v>0</v>
      </c>
      <c r="BB169" s="420"/>
      <c r="BD169" s="365"/>
      <c r="BF169" s="365"/>
      <c r="BH169" s="365">
        <f>AX169-SUM(BD169:BG169)</f>
        <v>0</v>
      </c>
      <c r="BI169" s="365">
        <f t="shared" ref="BI169" si="453">SUM(BD169:BH169)</f>
        <v>0</v>
      </c>
      <c r="BL169" s="365"/>
    </row>
    <row r="170" spans="1:214" ht="15.95" customHeight="1" outlineLevel="3">
      <c r="A170" s="442">
        <v>171211</v>
      </c>
      <c r="B170" s="443"/>
      <c r="C170" s="444" t="s">
        <v>206</v>
      </c>
      <c r="D170" s="445"/>
      <c r="E170" s="446"/>
      <c r="F170" s="447"/>
      <c r="G170" s="448"/>
      <c r="H170" s="449">
        <f>G170*F170</f>
        <v>0</v>
      </c>
      <c r="I170" s="450">
        <f>X170</f>
        <v>0</v>
      </c>
      <c r="J170" s="405">
        <f>Y170*$K$24</f>
        <v>0</v>
      </c>
      <c r="K170" s="366">
        <f>J170*I170</f>
        <v>0</v>
      </c>
      <c r="L170" s="450"/>
      <c r="N170" s="451">
        <f>M170*L170</f>
        <v>0</v>
      </c>
      <c r="O170" s="455">
        <f>H170+K170+N170</f>
        <v>0</v>
      </c>
      <c r="P170" s="365">
        <f>SUM(H170-AX170)</f>
        <v>0</v>
      </c>
      <c r="Q170" s="10"/>
      <c r="R170" s="452" t="s">
        <v>207</v>
      </c>
      <c r="S170" s="453"/>
      <c r="U170" s="423">
        <f>F170</f>
        <v>0</v>
      </c>
      <c r="V170" s="405">
        <f>G170*$Z$24</f>
        <v>0</v>
      </c>
      <c r="W170" s="449">
        <f>V170*U170</f>
        <v>0</v>
      </c>
      <c r="X170" s="450"/>
      <c r="Z170" s="366">
        <f>Y170*X170</f>
        <v>0</v>
      </c>
      <c r="AA170" s="445">
        <f t="shared" ref="AA170:AA173" si="454">L170</f>
        <v>0</v>
      </c>
      <c r="AB170" s="448">
        <f t="shared" ref="AB170:AB173" si="455">M170*$Z$24</f>
        <v>0</v>
      </c>
      <c r="AC170" s="451">
        <f>AB170*AA170</f>
        <v>0</v>
      </c>
      <c r="AD170" s="455">
        <f>W170+Z170+AC170</f>
        <v>0</v>
      </c>
      <c r="AF170" s="365"/>
      <c r="AG170" s="366"/>
      <c r="AH170" s="366"/>
      <c r="AJ170" s="109">
        <f t="shared" si="404"/>
        <v>0</v>
      </c>
      <c r="AK170" s="252">
        <f t="shared" si="405"/>
        <v>0</v>
      </c>
      <c r="AL170" s="419">
        <f t="shared" si="406"/>
        <v>0</v>
      </c>
      <c r="AN170" s="514"/>
      <c r="AO170" s="514"/>
      <c r="AP170" s="510"/>
      <c r="AQ170" s="375"/>
      <c r="AR170" s="365">
        <f t="shared" si="452"/>
        <v>0</v>
      </c>
      <c r="AS170" s="455"/>
      <c r="AT170" s="456">
        <f>SUMIF(gdlivretrie21!$G$2:$G$386,A170,gdlivretrie21!$H$2:$H$386)</f>
        <v>0</v>
      </c>
      <c r="AU170" s="456">
        <f>SUMIF(gdlivretrie2022!$G$2:$G$386,A170,gdlivretrie2022!$H$2:$H$386)</f>
        <v>0</v>
      </c>
      <c r="AV170" s="365">
        <f>SUM(AT170:AU170)</f>
        <v>0</v>
      </c>
      <c r="AW170" s="404">
        <f>IF(AR170=H170,IF(H170-AV170&gt;0,H170-AV170,0),IF(AR170-AV170&gt;=0,AR170-AV170,0))</f>
        <v>0</v>
      </c>
      <c r="AX170" s="365">
        <f>SUM(AV170:AW170)</f>
        <v>0</v>
      </c>
      <c r="AY170" s="365"/>
      <c r="AZ170" s="10"/>
      <c r="BA170" s="365">
        <f>SUM(AX170:AY170)</f>
        <v>0</v>
      </c>
      <c r="BB170" s="420"/>
      <c r="BD170" s="365"/>
      <c r="BF170" s="365"/>
      <c r="BH170" s="365">
        <f>AX170-SUM(BD170:BG170)</f>
        <v>0</v>
      </c>
      <c r="BI170" s="365">
        <f t="shared" ref="BI170:BI173" si="456">SUM(BD170:BH170)</f>
        <v>0</v>
      </c>
      <c r="BL170" s="365"/>
    </row>
    <row r="171" spans="1:214" ht="15.95" customHeight="1" outlineLevel="3">
      <c r="A171" s="442">
        <v>171311</v>
      </c>
      <c r="B171" s="443"/>
      <c r="C171" s="444" t="s">
        <v>208</v>
      </c>
      <c r="D171" s="445"/>
      <c r="E171" s="446"/>
      <c r="F171" s="447"/>
      <c r="G171" s="448"/>
      <c r="H171" s="449">
        <f>G171*F171</f>
        <v>0</v>
      </c>
      <c r="I171" s="450">
        <f>X171</f>
        <v>0</v>
      </c>
      <c r="J171" s="405">
        <f>Y171*$K$24</f>
        <v>0</v>
      </c>
      <c r="K171" s="366">
        <f>J171*I171</f>
        <v>0</v>
      </c>
      <c r="L171" s="450"/>
      <c r="N171" s="451">
        <f>M171*L171</f>
        <v>0</v>
      </c>
      <c r="O171" s="455">
        <f>H171+K171+N171</f>
        <v>0</v>
      </c>
      <c r="P171" s="365">
        <f>SUM(H171-AX171)</f>
        <v>0</v>
      </c>
      <c r="Q171" s="10"/>
      <c r="R171" s="452" t="s">
        <v>209</v>
      </c>
      <c r="S171" s="453"/>
      <c r="U171" s="423">
        <f>F171</f>
        <v>0</v>
      </c>
      <c r="V171" s="405">
        <f>G171*$Z$24</f>
        <v>0</v>
      </c>
      <c r="W171" s="449">
        <f>V171*U171</f>
        <v>0</v>
      </c>
      <c r="X171" s="450"/>
      <c r="Z171" s="366">
        <f>Y171*X171</f>
        <v>0</v>
      </c>
      <c r="AA171" s="445">
        <f t="shared" si="454"/>
        <v>0</v>
      </c>
      <c r="AB171" s="448">
        <f t="shared" si="455"/>
        <v>0</v>
      </c>
      <c r="AC171" s="451">
        <f>AB171*AA171</f>
        <v>0</v>
      </c>
      <c r="AD171" s="455">
        <f>W171+Z171+AC171</f>
        <v>0</v>
      </c>
      <c r="AF171" s="365"/>
      <c r="AG171" s="366"/>
      <c r="AH171" s="366"/>
      <c r="AJ171" s="109">
        <f t="shared" si="404"/>
        <v>0</v>
      </c>
      <c r="AK171" s="252">
        <f t="shared" si="405"/>
        <v>0</v>
      </c>
      <c r="AL171" s="419">
        <f t="shared" si="406"/>
        <v>0</v>
      </c>
      <c r="AM171" s="17"/>
      <c r="AN171" s="514"/>
      <c r="AO171" s="514"/>
      <c r="AP171" s="510"/>
      <c r="AQ171" s="375"/>
      <c r="AR171" s="365">
        <f t="shared" si="452"/>
        <v>0</v>
      </c>
      <c r="AS171" s="455"/>
      <c r="AT171" s="456">
        <f>SUMIF(gdlivretrie21!$G$2:$G$386,A171,gdlivretrie21!$H$2:$H$386)</f>
        <v>0</v>
      </c>
      <c r="AU171" s="456">
        <f>SUMIF(gdlivretrie2022!$G$2:$G$386,A171,gdlivretrie2022!$H$2:$H$386)</f>
        <v>0</v>
      </c>
      <c r="AV171" s="365">
        <f>SUM(AT171:AU171)</f>
        <v>0</v>
      </c>
      <c r="AW171" s="404">
        <f>IF(AR171=H171,IF(H171-AV171&gt;0,H171-AV171,0),IF(AR171-AV171&gt;=0,AR171-AV171,0))</f>
        <v>0</v>
      </c>
      <c r="AX171" s="365">
        <f>SUM(AV171:AW171)</f>
        <v>0</v>
      </c>
      <c r="AY171" s="365"/>
      <c r="AZ171" s="10"/>
      <c r="BA171" s="365">
        <f>SUM(AX171:AY171)</f>
        <v>0</v>
      </c>
      <c r="BB171" s="420"/>
      <c r="BD171" s="365"/>
      <c r="BF171" s="365"/>
      <c r="BH171" s="365">
        <f>AX171-SUM(BD171:BG171)</f>
        <v>0</v>
      </c>
      <c r="BI171" s="365">
        <f t="shared" si="456"/>
        <v>0</v>
      </c>
      <c r="BL171" s="365"/>
    </row>
    <row r="172" spans="1:214" ht="15.95" customHeight="1" outlineLevel="3">
      <c r="A172" s="442">
        <v>171411</v>
      </c>
      <c r="B172" s="443"/>
      <c r="C172" s="444" t="s">
        <v>210</v>
      </c>
      <c r="D172" s="445"/>
      <c r="E172" s="446"/>
      <c r="F172" s="447"/>
      <c r="G172" s="448"/>
      <c r="H172" s="449">
        <f>G172*F172</f>
        <v>0</v>
      </c>
      <c r="I172" s="450">
        <f>X172</f>
        <v>0</v>
      </c>
      <c r="J172" s="405">
        <f>Y172*$K$24</f>
        <v>0</v>
      </c>
      <c r="K172" s="366">
        <f>J172*I172</f>
        <v>0</v>
      </c>
      <c r="L172" s="450"/>
      <c r="N172" s="451">
        <f>M172*L172</f>
        <v>0</v>
      </c>
      <c r="O172" s="455">
        <f>H172+K172+N172</f>
        <v>0</v>
      </c>
      <c r="P172" s="365">
        <f>SUM(H172-AX172)</f>
        <v>0</v>
      </c>
      <c r="Q172" s="10"/>
      <c r="R172" s="452" t="s">
        <v>211</v>
      </c>
      <c r="S172" s="453"/>
      <c r="U172" s="423">
        <f>F172</f>
        <v>0</v>
      </c>
      <c r="V172" s="405">
        <f>G172*$Z$24</f>
        <v>0</v>
      </c>
      <c r="W172" s="449">
        <f>V172*U172</f>
        <v>0</v>
      </c>
      <c r="X172" s="450"/>
      <c r="Z172" s="366">
        <f>Y172*X172</f>
        <v>0</v>
      </c>
      <c r="AA172" s="445">
        <f t="shared" si="454"/>
        <v>0</v>
      </c>
      <c r="AB172" s="448">
        <f t="shared" si="455"/>
        <v>0</v>
      </c>
      <c r="AC172" s="451">
        <f>AB172*AA172</f>
        <v>0</v>
      </c>
      <c r="AD172" s="455">
        <f>W172+Z172+AC172</f>
        <v>0</v>
      </c>
      <c r="AF172" s="365"/>
      <c r="AG172" s="366"/>
      <c r="AH172" s="366"/>
      <c r="AJ172" s="109">
        <f t="shared" si="404"/>
        <v>0</v>
      </c>
      <c r="AK172" s="252">
        <f t="shared" si="405"/>
        <v>0</v>
      </c>
      <c r="AL172" s="419">
        <f t="shared" si="406"/>
        <v>0</v>
      </c>
      <c r="AN172" s="514"/>
      <c r="AO172" s="514"/>
      <c r="AP172" s="510"/>
      <c r="AQ172" s="375"/>
      <c r="AR172" s="365">
        <f t="shared" si="452"/>
        <v>0</v>
      </c>
      <c r="AS172" s="455"/>
      <c r="AT172" s="456">
        <f>SUMIF(gdlivretrie21!$G$2:$G$386,A172,gdlivretrie21!$H$2:$H$386)</f>
        <v>0</v>
      </c>
      <c r="AU172" s="456">
        <f>SUMIF(gdlivretrie2022!$G$2:$G$386,A172,gdlivretrie2022!$H$2:$H$386)</f>
        <v>0</v>
      </c>
      <c r="AV172" s="365">
        <f>SUM(AT172:AU172)</f>
        <v>0</v>
      </c>
      <c r="AW172" s="404">
        <f>IF(AR172=H172,IF(H172-AV172&gt;0,H172-AV172,0),IF(AR172-AV172&gt;=0,AR172-AV172,0))</f>
        <v>0</v>
      </c>
      <c r="AX172" s="365">
        <f>SUM(AV172:AW172)</f>
        <v>0</v>
      </c>
      <c r="AY172" s="365"/>
      <c r="AZ172" s="10"/>
      <c r="BA172" s="365">
        <f>SUM(AX172:AY172)</f>
        <v>0</v>
      </c>
      <c r="BB172" s="420"/>
      <c r="BD172" s="365"/>
      <c r="BF172" s="365"/>
      <c r="BH172" s="365">
        <f>AX172-SUM(BD172:BG172)</f>
        <v>0</v>
      </c>
      <c r="BI172" s="365">
        <f t="shared" si="456"/>
        <v>0</v>
      </c>
      <c r="BL172" s="365"/>
    </row>
    <row r="173" spans="1:214" ht="15.95" customHeight="1" outlineLevel="3">
      <c r="A173" s="442">
        <v>171511</v>
      </c>
      <c r="B173" s="443"/>
      <c r="C173" s="444" t="s">
        <v>212</v>
      </c>
      <c r="D173" s="445"/>
      <c r="E173" s="446"/>
      <c r="F173" s="447"/>
      <c r="G173" s="448"/>
      <c r="H173" s="449">
        <f>G173*F173</f>
        <v>0</v>
      </c>
      <c r="I173" s="450">
        <f>X173</f>
        <v>0</v>
      </c>
      <c r="J173" s="405">
        <f>Y173*$K$24</f>
        <v>0</v>
      </c>
      <c r="K173" s="366">
        <f>J173*I173</f>
        <v>0</v>
      </c>
      <c r="L173" s="450"/>
      <c r="N173" s="451">
        <f>M173*L173</f>
        <v>0</v>
      </c>
      <c r="O173" s="455">
        <f>H173+K173+N173</f>
        <v>0</v>
      </c>
      <c r="P173" s="365">
        <f>SUM(H173-AX173)</f>
        <v>0</v>
      </c>
      <c r="Q173" s="10"/>
      <c r="R173" s="452" t="s">
        <v>213</v>
      </c>
      <c r="S173" s="453"/>
      <c r="U173" s="423">
        <f>F173</f>
        <v>0</v>
      </c>
      <c r="V173" s="405">
        <f>G173*$Z$24</f>
        <v>0</v>
      </c>
      <c r="W173" s="449">
        <f>V173*U173</f>
        <v>0</v>
      </c>
      <c r="X173" s="450"/>
      <c r="Z173" s="366">
        <f>Y173*X173</f>
        <v>0</v>
      </c>
      <c r="AA173" s="445">
        <f t="shared" si="454"/>
        <v>0</v>
      </c>
      <c r="AB173" s="448">
        <f t="shared" si="455"/>
        <v>0</v>
      </c>
      <c r="AC173" s="451">
        <f>AB173*AA173</f>
        <v>0</v>
      </c>
      <c r="AD173" s="455">
        <f>W173+Z173+AC173</f>
        <v>0</v>
      </c>
      <c r="AF173" s="365"/>
      <c r="AG173" s="366"/>
      <c r="AH173" s="366"/>
      <c r="AJ173" s="109">
        <f t="shared" si="404"/>
        <v>0</v>
      </c>
      <c r="AK173" s="252">
        <f t="shared" si="405"/>
        <v>0</v>
      </c>
      <c r="AL173" s="419">
        <f t="shared" si="406"/>
        <v>0</v>
      </c>
      <c r="AM173" s="17"/>
      <c r="AN173" s="514"/>
      <c r="AO173" s="514"/>
      <c r="AP173" s="510"/>
      <c r="AQ173" s="375"/>
      <c r="AR173" s="365">
        <f t="shared" si="452"/>
        <v>0</v>
      </c>
      <c r="AS173" s="455"/>
      <c r="AT173" s="456">
        <f>SUMIF(gdlivretrie21!$G$2:$G$386,A173,gdlivretrie21!$H$2:$H$386)</f>
        <v>0</v>
      </c>
      <c r="AU173" s="456">
        <f>SUMIF(gdlivretrie2022!$G$2:$G$386,A173,gdlivretrie2022!$H$2:$H$386)</f>
        <v>0</v>
      </c>
      <c r="AV173" s="365">
        <f>SUM(AT173:AU173)</f>
        <v>0</v>
      </c>
      <c r="AW173" s="404">
        <f>IF(AR173=H173,IF(H173-AV173&gt;0,H173-AV173,0),IF(AR173-AV173&gt;=0,AR173-AV173,0))</f>
        <v>0</v>
      </c>
      <c r="AX173" s="365">
        <f>SUM(AV173:AW173)</f>
        <v>0</v>
      </c>
      <c r="AY173" s="365"/>
      <c r="AZ173" s="10"/>
      <c r="BA173" s="365">
        <f>SUM(AX173:AY173)</f>
        <v>0</v>
      </c>
      <c r="BB173" s="420"/>
      <c r="BD173" s="365"/>
      <c r="BF173" s="365"/>
      <c r="BH173" s="365">
        <f>AX173-SUM(BD173:BG173)</f>
        <v>0</v>
      </c>
      <c r="BI173" s="365">
        <f t="shared" si="456"/>
        <v>0</v>
      </c>
      <c r="BL173" s="365"/>
    </row>
    <row r="174" spans="1:214" ht="15.95" customHeight="1" outlineLevel="3">
      <c r="A174" s="442"/>
      <c r="B174" s="443"/>
      <c r="C174" s="444"/>
      <c r="D174" s="445"/>
      <c r="E174" s="446"/>
      <c r="F174" s="447"/>
      <c r="G174" s="448"/>
      <c r="H174" s="449"/>
      <c r="L174" s="450"/>
      <c r="N174" s="451"/>
      <c r="O174" s="455"/>
      <c r="P174" s="365"/>
      <c r="Q174" s="10"/>
      <c r="R174" s="452"/>
      <c r="S174" s="453"/>
      <c r="W174" s="449"/>
      <c r="X174" s="450"/>
      <c r="AA174" s="450"/>
      <c r="AC174" s="451"/>
      <c r="AD174" s="455"/>
      <c r="AF174" s="365"/>
      <c r="AG174" s="366"/>
      <c r="AH174" s="366"/>
      <c r="AJ174" s="109">
        <f t="shared" si="404"/>
        <v>0</v>
      </c>
      <c r="AK174" s="252">
        <f t="shared" si="405"/>
        <v>0</v>
      </c>
      <c r="AL174" s="419">
        <f t="shared" si="406"/>
        <v>0</v>
      </c>
      <c r="AN174" s="514"/>
      <c r="AO174" s="514"/>
      <c r="AP174" s="510"/>
      <c r="AQ174" s="375"/>
      <c r="AR174" s="365"/>
      <c r="AS174" s="455"/>
      <c r="AT174" s="365"/>
      <c r="AU174" s="378"/>
      <c r="AV174" s="365"/>
      <c r="AW174" s="378"/>
      <c r="AX174" s="365"/>
      <c r="AY174" s="365"/>
      <c r="AZ174" s="10"/>
      <c r="BA174" s="365"/>
      <c r="BB174" s="420"/>
      <c r="BD174" s="365"/>
      <c r="BF174" s="365"/>
      <c r="BH174" s="365"/>
      <c r="BI174" s="365"/>
      <c r="BL174" s="365"/>
    </row>
    <row r="175" spans="1:214" s="12" customFormat="1" ht="15.95" customHeight="1" outlineLevel="2">
      <c r="A175" s="47">
        <v>172</v>
      </c>
      <c r="B175" s="34"/>
      <c r="C175" s="35" t="s">
        <v>214</v>
      </c>
      <c r="D175" s="445"/>
      <c r="E175" s="446"/>
      <c r="F175" s="447"/>
      <c r="G175" s="448"/>
      <c r="H175" s="62">
        <f>SUM(H176:H179)</f>
        <v>0</v>
      </c>
      <c r="I175" s="450"/>
      <c r="J175" s="405"/>
      <c r="K175" s="62">
        <f>SUM(K176:K179)</f>
        <v>0</v>
      </c>
      <c r="L175" s="450"/>
      <c r="M175" s="405"/>
      <c r="N175" s="62">
        <f>SUM(N176:N179)</f>
        <v>100</v>
      </c>
      <c r="O175" s="62">
        <f>SUM(O176:O179)</f>
        <v>100</v>
      </c>
      <c r="P175" s="14">
        <f>SUM(P176:P179)</f>
        <v>0</v>
      </c>
      <c r="Q175" s="10"/>
      <c r="R175" s="71" t="s">
        <v>215</v>
      </c>
      <c r="S175" s="72"/>
      <c r="T175" s="73"/>
      <c r="U175" s="74"/>
      <c r="V175" s="64"/>
      <c r="W175" s="62">
        <f>SUM(W176:W179)</f>
        <v>0</v>
      </c>
      <c r="X175" s="63"/>
      <c r="Y175" s="64"/>
      <c r="Z175" s="58">
        <f>SUM(Z176:Z179)</f>
        <v>0</v>
      </c>
      <c r="AA175" s="63"/>
      <c r="AB175" s="64"/>
      <c r="AC175" s="65">
        <f>SUM(AC176:AC179)</f>
        <v>0</v>
      </c>
      <c r="AD175" s="15">
        <f>SUM(AD176:AD179)</f>
        <v>0</v>
      </c>
      <c r="AE175" s="10"/>
      <c r="AF175" s="14">
        <f>SUM(AF176:AF179)</f>
        <v>0</v>
      </c>
      <c r="AG175" s="58">
        <f>SUM(AG176:AG179)</f>
        <v>0</v>
      </c>
      <c r="AH175" s="58">
        <f>SUM(AH176:AH179)</f>
        <v>0</v>
      </c>
      <c r="AI175" s="10"/>
      <c r="AJ175" s="109">
        <f t="shared" si="404"/>
        <v>0</v>
      </c>
      <c r="AK175" s="252">
        <f t="shared" si="405"/>
        <v>0</v>
      </c>
      <c r="AL175" s="177">
        <f t="shared" si="406"/>
        <v>0</v>
      </c>
      <c r="AM175" s="17"/>
      <c r="AN175" s="104"/>
      <c r="AO175" s="104"/>
      <c r="AP175" s="103"/>
      <c r="AQ175" s="17"/>
      <c r="AR175" s="14">
        <f t="shared" ref="AR175" si="457">SUM(AR176:AR179)</f>
        <v>0</v>
      </c>
      <c r="AS175" s="15"/>
      <c r="AT175" s="14">
        <f>SUM(AT176:AT179)</f>
        <v>0</v>
      </c>
      <c r="AU175" s="14">
        <f>SUM(AU176:AU179)</f>
        <v>0</v>
      </c>
      <c r="AV175" s="14">
        <f t="shared" ref="AV175" si="458">SUM(AV176:AV179)</f>
        <v>0</v>
      </c>
      <c r="AW175" s="14">
        <f>SUM(AW176:AW179)</f>
        <v>0</v>
      </c>
      <c r="AX175" s="14">
        <f>SUM(AX176:AX179)</f>
        <v>0</v>
      </c>
      <c r="AY175" s="14">
        <f>SUM(AY176:AY179)</f>
        <v>0</v>
      </c>
      <c r="AZ175" s="10"/>
      <c r="BA175" s="14">
        <f>SUM(BA176:BA179)</f>
        <v>0</v>
      </c>
      <c r="BB175" s="50"/>
      <c r="BC175" s="17"/>
      <c r="BD175" s="14">
        <f t="shared" ref="BD175:BI175" si="459">SUM(BD176:BD179)</f>
        <v>0</v>
      </c>
      <c r="BE175" s="14">
        <f t="shared" si="459"/>
        <v>0</v>
      </c>
      <c r="BF175" s="14">
        <f t="shared" si="459"/>
        <v>0</v>
      </c>
      <c r="BG175" s="14">
        <f t="shared" si="459"/>
        <v>0</v>
      </c>
      <c r="BH175" s="14">
        <f t="shared" si="459"/>
        <v>0</v>
      </c>
      <c r="BI175" s="14">
        <f t="shared" si="459"/>
        <v>0</v>
      </c>
      <c r="BJ175" s="17"/>
      <c r="BK175" s="17"/>
      <c r="BL175" s="14">
        <f t="shared" ref="BL175" si="460">SUM(BL176:BL179)</f>
        <v>0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  <c r="BY175" s="17"/>
      <c r="BZ175" s="17"/>
      <c r="CA175" s="17"/>
      <c r="CB175" s="17"/>
      <c r="CC175" s="17"/>
      <c r="CD175" s="17"/>
      <c r="CE175" s="17"/>
      <c r="CF175" s="17"/>
      <c r="CG175" s="17"/>
      <c r="CH175" s="17"/>
      <c r="CI175" s="17"/>
      <c r="CJ175" s="17"/>
      <c r="CK175" s="17"/>
      <c r="CL175" s="17"/>
      <c r="CM175" s="17"/>
      <c r="CN175" s="17"/>
      <c r="CO175" s="17"/>
      <c r="CP175" s="17"/>
      <c r="CQ175" s="17"/>
      <c r="CR175" s="17"/>
      <c r="CS175" s="17"/>
      <c r="CT175" s="17"/>
      <c r="CU175" s="17"/>
      <c r="CV175" s="17"/>
      <c r="CW175" s="17"/>
      <c r="CX175" s="17"/>
      <c r="CY175" s="17"/>
      <c r="CZ175" s="17"/>
      <c r="DA175" s="17"/>
      <c r="DB175" s="17"/>
      <c r="DC175" s="17"/>
      <c r="DD175" s="17"/>
      <c r="DE175" s="17"/>
      <c r="DF175" s="17"/>
      <c r="DG175" s="17"/>
      <c r="DH175" s="17"/>
      <c r="DI175" s="17"/>
      <c r="DJ175" s="17"/>
      <c r="DK175" s="17"/>
      <c r="DL175" s="17"/>
      <c r="DM175" s="17"/>
      <c r="DN175" s="17"/>
      <c r="DO175" s="17"/>
      <c r="DP175" s="17"/>
      <c r="DQ175" s="17"/>
      <c r="DR175" s="17"/>
      <c r="DS175" s="17"/>
      <c r="DT175" s="17"/>
      <c r="DU175" s="17"/>
      <c r="DV175" s="17"/>
      <c r="DW175" s="17"/>
      <c r="DX175" s="17"/>
      <c r="DY175" s="17"/>
      <c r="DZ175" s="17"/>
      <c r="EA175" s="17"/>
      <c r="EB175" s="17"/>
      <c r="EC175" s="17"/>
      <c r="ED175" s="17"/>
      <c r="EE175" s="17"/>
      <c r="EF175" s="17"/>
      <c r="EG175" s="17"/>
      <c r="EH175" s="17"/>
      <c r="EI175" s="17"/>
      <c r="EJ175" s="17"/>
      <c r="EK175" s="17"/>
      <c r="EL175" s="17"/>
      <c r="EM175" s="17"/>
      <c r="EN175" s="17"/>
      <c r="EO175" s="17"/>
      <c r="EP175" s="17"/>
      <c r="EQ175" s="17"/>
      <c r="ER175" s="17"/>
      <c r="ES175" s="17"/>
      <c r="ET175" s="17"/>
      <c r="EU175" s="17"/>
      <c r="EV175" s="17"/>
      <c r="EW175" s="17"/>
      <c r="EX175" s="17"/>
      <c r="EY175" s="17"/>
      <c r="EZ175" s="17"/>
      <c r="FA175" s="17"/>
      <c r="FB175" s="17"/>
      <c r="FC175" s="17"/>
      <c r="FD175" s="17"/>
      <c r="FE175" s="17"/>
      <c r="FF175" s="17"/>
      <c r="FG175" s="17"/>
      <c r="FH175" s="17"/>
      <c r="FI175" s="17"/>
      <c r="FJ175" s="17"/>
      <c r="FK175" s="17"/>
      <c r="FL175" s="17"/>
      <c r="FM175" s="17"/>
      <c r="FN175" s="17"/>
      <c r="FO175" s="17"/>
      <c r="FP175" s="17"/>
      <c r="FQ175" s="17"/>
      <c r="FR175" s="17"/>
      <c r="FS175" s="17"/>
      <c r="FT175" s="17"/>
      <c r="FU175" s="17"/>
      <c r="FV175" s="17"/>
      <c r="FW175" s="17"/>
      <c r="FX175" s="17"/>
      <c r="FY175" s="17"/>
      <c r="FZ175" s="17"/>
      <c r="GA175" s="17"/>
      <c r="GB175" s="17"/>
      <c r="GC175" s="17"/>
      <c r="GD175" s="17"/>
      <c r="GE175" s="17"/>
      <c r="GF175" s="17"/>
      <c r="GG175" s="17"/>
      <c r="GH175" s="17"/>
      <c r="GI175" s="17"/>
      <c r="GJ175" s="17"/>
      <c r="GK175" s="17"/>
      <c r="GL175" s="17"/>
      <c r="GM175" s="17"/>
      <c r="GN175" s="17"/>
      <c r="GO175" s="17"/>
      <c r="GP175" s="17"/>
      <c r="GQ175" s="17"/>
      <c r="GR175" s="17"/>
      <c r="GS175" s="17"/>
      <c r="GT175" s="17"/>
      <c r="GU175" s="17"/>
      <c r="GV175" s="17"/>
      <c r="GW175" s="17"/>
      <c r="GX175" s="17"/>
      <c r="GY175" s="17"/>
      <c r="GZ175" s="17"/>
      <c r="HA175" s="17"/>
      <c r="HB175" s="17"/>
      <c r="HC175" s="17"/>
      <c r="HD175" s="17"/>
      <c r="HE175" s="17"/>
      <c r="HF175" s="17"/>
    </row>
    <row r="176" spans="1:214" ht="15.95" customHeight="1" outlineLevel="3">
      <c r="A176" s="442"/>
      <c r="B176" s="443"/>
      <c r="C176" s="444"/>
      <c r="D176" s="445"/>
      <c r="E176" s="446"/>
      <c r="F176" s="447"/>
      <c r="G176" s="448"/>
      <c r="H176" s="449"/>
      <c r="L176" s="450"/>
      <c r="N176" s="62"/>
      <c r="O176" s="455"/>
      <c r="P176" s="14"/>
      <c r="Q176" s="10"/>
      <c r="R176" s="452"/>
      <c r="S176" s="453"/>
      <c r="W176" s="449"/>
      <c r="X176" s="450"/>
      <c r="AA176" s="445"/>
      <c r="AB176" s="448"/>
      <c r="AC176" s="451"/>
      <c r="AD176" s="455"/>
      <c r="AF176" s="365"/>
      <c r="AG176" s="366"/>
      <c r="AH176" s="366"/>
      <c r="AJ176" s="109"/>
      <c r="AK176" s="252"/>
      <c r="AL176" s="419"/>
      <c r="AN176" s="514"/>
      <c r="AO176" s="514"/>
      <c r="AP176" s="510"/>
      <c r="AQ176" s="375"/>
      <c r="AR176" s="14"/>
      <c r="AS176" s="455"/>
      <c r="AT176" s="456"/>
      <c r="AU176" s="456"/>
      <c r="AV176" s="365"/>
      <c r="AW176" s="404"/>
      <c r="AX176" s="365"/>
      <c r="AY176" s="365"/>
      <c r="AZ176" s="10"/>
      <c r="BA176" s="14"/>
      <c r="BB176" s="420"/>
      <c r="BD176" s="365"/>
      <c r="BF176" s="365"/>
      <c r="BH176" s="365"/>
      <c r="BI176" s="365"/>
      <c r="BL176" s="365"/>
    </row>
    <row r="177" spans="1:214" ht="15.95" customHeight="1" outlineLevel="3">
      <c r="A177" s="442">
        <v>172110</v>
      </c>
      <c r="B177" s="443" t="s">
        <v>85</v>
      </c>
      <c r="C177" s="444" t="s">
        <v>216</v>
      </c>
      <c r="D177" s="445"/>
      <c r="E177" s="446"/>
      <c r="F177" s="447"/>
      <c r="G177" s="448"/>
      <c r="H177" s="449">
        <f>G177*F177</f>
        <v>0</v>
      </c>
      <c r="I177" s="450">
        <f>X177</f>
        <v>0</v>
      </c>
      <c r="J177" s="405">
        <f>Y177*$K$24</f>
        <v>0</v>
      </c>
      <c r="K177" s="366">
        <f>J177*I177</f>
        <v>0</v>
      </c>
      <c r="L177" s="450"/>
      <c r="N177" s="451">
        <v>100</v>
      </c>
      <c r="O177" s="455">
        <f>H177+K177+N177</f>
        <v>100</v>
      </c>
      <c r="P177" s="365">
        <f>SUM(H177-AX177)</f>
        <v>0</v>
      </c>
      <c r="Q177" s="10"/>
      <c r="R177" s="452" t="s">
        <v>217</v>
      </c>
      <c r="S177" s="453"/>
      <c r="U177" s="423">
        <f>F177</f>
        <v>0</v>
      </c>
      <c r="V177" s="405">
        <f>G177*$Z$24</f>
        <v>0</v>
      </c>
      <c r="W177" s="449">
        <f>V177*U177</f>
        <v>0</v>
      </c>
      <c r="X177" s="450"/>
      <c r="Z177" s="366">
        <f>Y177*X177</f>
        <v>0</v>
      </c>
      <c r="AA177" s="445">
        <f t="shared" ref="AA177" si="461">L177</f>
        <v>0</v>
      </c>
      <c r="AB177" s="448">
        <f t="shared" ref="AB177" si="462">M177*$Z$24</f>
        <v>0</v>
      </c>
      <c r="AC177" s="451">
        <f>AB177*AA177</f>
        <v>0</v>
      </c>
      <c r="AD177" s="455">
        <f>W177+Z177+AC177</f>
        <v>0</v>
      </c>
      <c r="AF177" s="365"/>
      <c r="AG177" s="366"/>
      <c r="AH177" s="366"/>
      <c r="AJ177" s="109">
        <f t="shared" ref="AJ177" si="463">F177*G177</f>
        <v>0</v>
      </c>
      <c r="AK177" s="252">
        <f t="shared" ref="AK177" si="464">I177*J177</f>
        <v>0</v>
      </c>
      <c r="AL177" s="419">
        <f t="shared" ref="AL177" si="465">L177*M177</f>
        <v>0</v>
      </c>
      <c r="AN177" s="514"/>
      <c r="AO177" s="514"/>
      <c r="AP177" s="510"/>
      <c r="AQ177" s="375"/>
      <c r="AR177" s="365">
        <f t="shared" ref="AR177:AR178" si="466">AP177*AQ177</f>
        <v>0</v>
      </c>
      <c r="AS177" s="455"/>
      <c r="AT177" s="456">
        <f>SUMIF(gdlivretrie21!$G$2:$G$386,A177,gdlivretrie21!$H$2:$H$386)</f>
        <v>0</v>
      </c>
      <c r="AU177" s="456">
        <f>SUMIF(gdlivretrie2022!$G$2:$G$386,A177,gdlivretrie2022!$H$2:$H$386)</f>
        <v>0</v>
      </c>
      <c r="AV177" s="365">
        <f>SUM(AT177:AU177)</f>
        <v>0</v>
      </c>
      <c r="AW177" s="404">
        <f>IF(AR177=H177,IF(H177-AV177&gt;0,H177-AV177,0),IF(AR177-AV177&gt;=0,AR177-AV177,0))</f>
        <v>0</v>
      </c>
      <c r="AX177" s="365">
        <f>SUM(AV177:AW177)</f>
        <v>0</v>
      </c>
      <c r="AY177" s="365"/>
      <c r="AZ177" s="10"/>
      <c r="BA177" s="365">
        <f>SUM(AX177:AY177)</f>
        <v>0</v>
      </c>
      <c r="BB177" s="420"/>
      <c r="BD177" s="365"/>
      <c r="BF177" s="365"/>
      <c r="BH177" s="365">
        <f>AX177-SUM(BD177:BG177)</f>
        <v>0</v>
      </c>
      <c r="BI177" s="365">
        <f t="shared" ref="BI177" si="467">SUM(BD177:BH177)</f>
        <v>0</v>
      </c>
      <c r="BL177" s="365"/>
    </row>
    <row r="178" spans="1:214" ht="15.95" customHeight="1" outlineLevel="3">
      <c r="A178" s="442">
        <v>172211</v>
      </c>
      <c r="B178" s="443"/>
      <c r="C178" s="444" t="s">
        <v>218</v>
      </c>
      <c r="D178" s="445"/>
      <c r="E178" s="663"/>
      <c r="F178" s="447"/>
      <c r="G178" s="448"/>
      <c r="H178" s="449">
        <f>G178*F178</f>
        <v>0</v>
      </c>
      <c r="I178" s="450">
        <f>X178</f>
        <v>0</v>
      </c>
      <c r="J178" s="405">
        <f>Y178*$K$24</f>
        <v>0</v>
      </c>
      <c r="K178" s="366">
        <f>J178*I178</f>
        <v>0</v>
      </c>
      <c r="L178" s="450"/>
      <c r="N178" s="451">
        <f>M178*L178</f>
        <v>0</v>
      </c>
      <c r="O178" s="455">
        <f>H178+K178+N178</f>
        <v>0</v>
      </c>
      <c r="P178" s="365">
        <f>SUM(H178-AX178)</f>
        <v>0</v>
      </c>
      <c r="Q178" s="10"/>
      <c r="R178" s="452" t="s">
        <v>219</v>
      </c>
      <c r="S178" s="453"/>
      <c r="U178" s="423">
        <f>F178</f>
        <v>0</v>
      </c>
      <c r="V178" s="405">
        <f>G178*$Z$24</f>
        <v>0</v>
      </c>
      <c r="W178" s="449">
        <f>V178*U178</f>
        <v>0</v>
      </c>
      <c r="X178" s="450"/>
      <c r="Z178" s="366">
        <f>Y178*X178</f>
        <v>0</v>
      </c>
      <c r="AA178" s="445">
        <f t="shared" ref="AA178" si="468">L178</f>
        <v>0</v>
      </c>
      <c r="AB178" s="448">
        <f t="shared" ref="AB178" si="469">M178*$Z$24</f>
        <v>0</v>
      </c>
      <c r="AC178" s="451">
        <f>AB178*AA178</f>
        <v>0</v>
      </c>
      <c r="AD178" s="455">
        <f>W178+Z178+AC178</f>
        <v>0</v>
      </c>
      <c r="AF178" s="365"/>
      <c r="AG178" s="366"/>
      <c r="AH178" s="366"/>
      <c r="AJ178" s="109">
        <f t="shared" si="404"/>
        <v>0</v>
      </c>
      <c r="AK178" s="252">
        <f t="shared" si="405"/>
        <v>0</v>
      </c>
      <c r="AL178" s="419">
        <f t="shared" si="406"/>
        <v>0</v>
      </c>
      <c r="AM178" s="17"/>
      <c r="AN178" s="514"/>
      <c r="AO178" s="514"/>
      <c r="AP178" s="510"/>
      <c r="AQ178" s="375"/>
      <c r="AR178" s="365">
        <f t="shared" si="466"/>
        <v>0</v>
      </c>
      <c r="AS178" s="455"/>
      <c r="AT178" s="456">
        <f>SUMIF(gdlivretrie21!$G$2:$G$386,A178,gdlivretrie21!$H$2:$H$386)</f>
        <v>0</v>
      </c>
      <c r="AU178" s="456">
        <f>SUMIF(gdlivretrie2022!$G$2:$G$386,A178,gdlivretrie2022!$H$2:$H$386)</f>
        <v>0</v>
      </c>
      <c r="AV178" s="365">
        <f>SUM(AT178:AU178)</f>
        <v>0</v>
      </c>
      <c r="AW178" s="404">
        <f>IF(AR178=H178,IF(H178-AV178&gt;0,H178-AV178,0),IF(AR178-AV178&gt;=0,AR178-AV178,0))</f>
        <v>0</v>
      </c>
      <c r="AX178" s="365">
        <f>SUM(AV178:AW178)</f>
        <v>0</v>
      </c>
      <c r="AY178" s="365"/>
      <c r="AZ178" s="10"/>
      <c r="BA178" s="365">
        <f>SUM(AX178:AY178)</f>
        <v>0</v>
      </c>
      <c r="BB178" s="420"/>
      <c r="BD178" s="365"/>
      <c r="BF178" s="365"/>
      <c r="BH178" s="365">
        <f>AX178-SUM(BD178:BG178)</f>
        <v>0</v>
      </c>
      <c r="BI178" s="365">
        <f t="shared" ref="BI178" si="470">SUM(BD178:BH178)</f>
        <v>0</v>
      </c>
      <c r="BL178" s="365"/>
    </row>
    <row r="179" spans="1:214" ht="15.95" customHeight="1" outlineLevel="3">
      <c r="A179" s="442"/>
      <c r="B179" s="443"/>
      <c r="C179" s="444"/>
      <c r="D179" s="445"/>
      <c r="E179" s="446"/>
      <c r="F179" s="447"/>
      <c r="G179" s="448"/>
      <c r="H179" s="449"/>
      <c r="L179" s="450"/>
      <c r="N179" s="451"/>
      <c r="O179" s="455"/>
      <c r="P179" s="365"/>
      <c r="Q179" s="10"/>
      <c r="R179" s="452"/>
      <c r="S179" s="453"/>
      <c r="W179" s="449"/>
      <c r="X179" s="450"/>
      <c r="AA179" s="450"/>
      <c r="AC179" s="451"/>
      <c r="AD179" s="455"/>
      <c r="AF179" s="365"/>
      <c r="AG179" s="366"/>
      <c r="AH179" s="366"/>
      <c r="AJ179" s="109">
        <f t="shared" si="404"/>
        <v>0</v>
      </c>
      <c r="AK179" s="252">
        <f t="shared" si="405"/>
        <v>0</v>
      </c>
      <c r="AL179" s="419">
        <f t="shared" si="406"/>
        <v>0</v>
      </c>
      <c r="AN179" s="514"/>
      <c r="AO179" s="514"/>
      <c r="AP179" s="510"/>
      <c r="AQ179" s="375"/>
      <c r="AR179" s="365"/>
      <c r="AS179" s="455"/>
      <c r="AT179" s="365"/>
      <c r="AU179" s="378"/>
      <c r="AV179" s="365"/>
      <c r="AW179" s="378"/>
      <c r="AX179" s="365"/>
      <c r="AY179" s="365"/>
      <c r="AZ179" s="10"/>
      <c r="BA179" s="365"/>
      <c r="BB179" s="420"/>
      <c r="BD179" s="365"/>
      <c r="BF179" s="365"/>
      <c r="BH179" s="365"/>
      <c r="BI179" s="365"/>
      <c r="BL179" s="365"/>
    </row>
    <row r="180" spans="1:214" s="12" customFormat="1" ht="15.95" customHeight="1" outlineLevel="2">
      <c r="A180" s="47">
        <v>173</v>
      </c>
      <c r="B180" s="34"/>
      <c r="C180" s="35" t="s">
        <v>220</v>
      </c>
      <c r="D180" s="445"/>
      <c r="E180" s="446"/>
      <c r="F180" s="447"/>
      <c r="G180" s="448"/>
      <c r="H180" s="62">
        <f>SUM(H181:H186)</f>
        <v>0</v>
      </c>
      <c r="I180" s="450"/>
      <c r="J180" s="405"/>
      <c r="K180" s="62">
        <f>SUM(K181:K186)</f>
        <v>0</v>
      </c>
      <c r="L180" s="450"/>
      <c r="M180" s="405"/>
      <c r="N180" s="62">
        <f>SUM(N181:N186)</f>
        <v>0</v>
      </c>
      <c r="O180" s="62">
        <f>SUM(O181:O186)</f>
        <v>0</v>
      </c>
      <c r="P180" s="14">
        <f>SUM(P181:P186)</f>
        <v>0</v>
      </c>
      <c r="Q180" s="10"/>
      <c r="R180" s="71" t="s">
        <v>221</v>
      </c>
      <c r="S180" s="72"/>
      <c r="T180" s="73"/>
      <c r="U180" s="74"/>
      <c r="V180" s="64"/>
      <c r="W180" s="62">
        <f>SUM(W181:W186)</f>
        <v>0</v>
      </c>
      <c r="X180" s="63"/>
      <c r="Y180" s="64"/>
      <c r="Z180" s="58">
        <f>SUM(Z181:Z186)</f>
        <v>0</v>
      </c>
      <c r="AA180" s="63"/>
      <c r="AB180" s="64"/>
      <c r="AC180" s="65">
        <f>SUM(AC181:AC186)</f>
        <v>0</v>
      </c>
      <c r="AD180" s="15">
        <f>SUM(AD181:AD186)</f>
        <v>0</v>
      </c>
      <c r="AE180" s="10"/>
      <c r="AF180" s="14">
        <f>SUM(AF181:AF186)</f>
        <v>0</v>
      </c>
      <c r="AG180" s="58">
        <f>SUM(AG181:AG186)</f>
        <v>0</v>
      </c>
      <c r="AH180" s="58">
        <f>SUM(AH181:AH186)</f>
        <v>0</v>
      </c>
      <c r="AI180" s="10"/>
      <c r="AJ180" s="109">
        <f t="shared" si="404"/>
        <v>0</v>
      </c>
      <c r="AK180" s="252">
        <f t="shared" si="405"/>
        <v>0</v>
      </c>
      <c r="AL180" s="177">
        <f t="shared" si="406"/>
        <v>0</v>
      </c>
      <c r="AM180" s="17"/>
      <c r="AN180" s="104"/>
      <c r="AO180" s="104"/>
      <c r="AP180" s="103"/>
      <c r="AQ180" s="17"/>
      <c r="AR180" s="14">
        <f t="shared" ref="AR180" si="471">SUM(AR181:AR186)</f>
        <v>0</v>
      </c>
      <c r="AS180" s="15"/>
      <c r="AT180" s="14">
        <f>SUM(AT181:AT186)</f>
        <v>0</v>
      </c>
      <c r="AU180" s="14">
        <f>SUM(AU181:AU186)</f>
        <v>0</v>
      </c>
      <c r="AV180" s="14">
        <f t="shared" ref="AV180" si="472">SUM(AV181:AV186)</f>
        <v>0</v>
      </c>
      <c r="AW180" s="14">
        <f>SUM(AW181:AW186)</f>
        <v>0</v>
      </c>
      <c r="AX180" s="14">
        <f>SUM(AX181:AX186)</f>
        <v>0</v>
      </c>
      <c r="AY180" s="14">
        <f>SUM(AY181:AY186)</f>
        <v>0</v>
      </c>
      <c r="AZ180" s="10"/>
      <c r="BA180" s="14">
        <f>SUM(BA181:BA186)</f>
        <v>0</v>
      </c>
      <c r="BB180" s="50"/>
      <c r="BC180" s="17"/>
      <c r="BD180" s="14">
        <f t="shared" ref="BD180:BI180" si="473">SUM(BD181:BD186)</f>
        <v>0</v>
      </c>
      <c r="BE180" s="58">
        <f t="shared" si="473"/>
        <v>0</v>
      </c>
      <c r="BF180" s="14">
        <f t="shared" si="473"/>
        <v>0</v>
      </c>
      <c r="BG180" s="58">
        <f t="shared" si="473"/>
        <v>0</v>
      </c>
      <c r="BH180" s="14">
        <f t="shared" si="473"/>
        <v>0</v>
      </c>
      <c r="BI180" s="14">
        <f t="shared" si="473"/>
        <v>0</v>
      </c>
      <c r="BJ180" s="17"/>
      <c r="BK180" s="17"/>
      <c r="BL180" s="14">
        <f>SUM(BL181:BL186)</f>
        <v>0</v>
      </c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  <c r="BY180" s="17"/>
      <c r="BZ180" s="17"/>
      <c r="CA180" s="17"/>
      <c r="CB180" s="17"/>
      <c r="CC180" s="17"/>
      <c r="CD180" s="17"/>
      <c r="CE180" s="17"/>
      <c r="CF180" s="17"/>
      <c r="CG180" s="17"/>
      <c r="CH180" s="17"/>
      <c r="CI180" s="17"/>
      <c r="CJ180" s="17"/>
      <c r="CK180" s="17"/>
      <c r="CL180" s="17"/>
      <c r="CM180" s="17"/>
      <c r="CN180" s="17"/>
      <c r="CO180" s="17"/>
      <c r="CP180" s="17"/>
      <c r="CQ180" s="17"/>
      <c r="CR180" s="17"/>
      <c r="CS180" s="17"/>
      <c r="CT180" s="17"/>
      <c r="CU180" s="17"/>
      <c r="CV180" s="17"/>
      <c r="CW180" s="17"/>
      <c r="CX180" s="17"/>
      <c r="CY180" s="17"/>
      <c r="CZ180" s="17"/>
      <c r="DA180" s="17"/>
      <c r="DB180" s="17"/>
      <c r="DC180" s="17"/>
      <c r="DD180" s="17"/>
      <c r="DE180" s="17"/>
      <c r="DF180" s="17"/>
      <c r="DG180" s="17"/>
      <c r="DH180" s="17"/>
      <c r="DI180" s="17"/>
      <c r="DJ180" s="17"/>
      <c r="DK180" s="17"/>
      <c r="DL180" s="17"/>
      <c r="DM180" s="17"/>
      <c r="DN180" s="17"/>
      <c r="DO180" s="17"/>
      <c r="DP180" s="17"/>
      <c r="DQ180" s="17"/>
      <c r="DR180" s="17"/>
      <c r="DS180" s="17"/>
      <c r="DT180" s="17"/>
      <c r="DU180" s="17"/>
      <c r="DV180" s="17"/>
      <c r="DW180" s="17"/>
      <c r="DX180" s="17"/>
      <c r="DY180" s="17"/>
      <c r="DZ180" s="17"/>
      <c r="EA180" s="17"/>
      <c r="EB180" s="17"/>
      <c r="EC180" s="17"/>
      <c r="ED180" s="17"/>
      <c r="EE180" s="17"/>
      <c r="EF180" s="17"/>
      <c r="EG180" s="17"/>
      <c r="EH180" s="17"/>
      <c r="EI180" s="17"/>
      <c r="EJ180" s="17"/>
      <c r="EK180" s="17"/>
      <c r="EL180" s="17"/>
      <c r="EM180" s="17"/>
      <c r="EN180" s="17"/>
      <c r="EO180" s="17"/>
      <c r="EP180" s="17"/>
      <c r="EQ180" s="17"/>
      <c r="ER180" s="17"/>
      <c r="ES180" s="17"/>
      <c r="ET180" s="17"/>
      <c r="EU180" s="17"/>
      <c r="EV180" s="17"/>
      <c r="EW180" s="17"/>
      <c r="EX180" s="17"/>
      <c r="EY180" s="17"/>
      <c r="EZ180" s="17"/>
      <c r="FA180" s="17"/>
      <c r="FB180" s="17"/>
      <c r="FC180" s="17"/>
      <c r="FD180" s="17"/>
      <c r="FE180" s="17"/>
      <c r="FF180" s="17"/>
      <c r="FG180" s="17"/>
      <c r="FH180" s="17"/>
      <c r="FI180" s="17"/>
      <c r="FJ180" s="17"/>
      <c r="FK180" s="17"/>
      <c r="FL180" s="17"/>
      <c r="FM180" s="17"/>
      <c r="FN180" s="17"/>
      <c r="FO180" s="17"/>
      <c r="FP180" s="17"/>
      <c r="FQ180" s="17"/>
      <c r="FR180" s="17"/>
      <c r="FS180" s="17"/>
      <c r="FT180" s="17"/>
      <c r="FU180" s="17"/>
      <c r="FV180" s="17"/>
      <c r="FW180" s="17"/>
      <c r="FX180" s="17"/>
      <c r="FY180" s="17"/>
      <c r="FZ180" s="17"/>
      <c r="GA180" s="17"/>
      <c r="GB180" s="17"/>
      <c r="GC180" s="17"/>
      <c r="GD180" s="17"/>
      <c r="GE180" s="17"/>
      <c r="GF180" s="17"/>
      <c r="GG180" s="17"/>
      <c r="GH180" s="17"/>
      <c r="GI180" s="17"/>
      <c r="GJ180" s="17"/>
      <c r="GK180" s="17"/>
      <c r="GL180" s="17"/>
      <c r="GM180" s="17"/>
      <c r="GN180" s="17"/>
      <c r="GO180" s="17"/>
      <c r="GP180" s="17"/>
      <c r="GQ180" s="17"/>
      <c r="GR180" s="17"/>
      <c r="GS180" s="17"/>
      <c r="GT180" s="17"/>
      <c r="GU180" s="17"/>
      <c r="GV180" s="17"/>
      <c r="GW180" s="17"/>
      <c r="GX180" s="17"/>
      <c r="GY180" s="17"/>
      <c r="GZ180" s="17"/>
      <c r="HA180" s="17"/>
      <c r="HB180" s="17"/>
      <c r="HC180" s="17"/>
      <c r="HD180" s="17"/>
      <c r="HE180" s="17"/>
      <c r="HF180" s="17"/>
    </row>
    <row r="181" spans="1:214" ht="15.95" customHeight="1" outlineLevel="3">
      <c r="A181" s="442"/>
      <c r="B181" s="443"/>
      <c r="C181" s="444"/>
      <c r="D181" s="445"/>
      <c r="E181" s="446"/>
      <c r="F181" s="447"/>
      <c r="G181" s="448"/>
      <c r="H181" s="449"/>
      <c r="L181" s="450"/>
      <c r="N181" s="451"/>
      <c r="O181" s="455"/>
      <c r="P181" s="365"/>
      <c r="Q181" s="10"/>
      <c r="R181" s="452"/>
      <c r="S181" s="453"/>
      <c r="W181" s="449"/>
      <c r="X181" s="450"/>
      <c r="AA181" s="445"/>
      <c r="AB181" s="448"/>
      <c r="AC181" s="451"/>
      <c r="AD181" s="455"/>
      <c r="AF181" s="365"/>
      <c r="AG181" s="366"/>
      <c r="AH181" s="366"/>
      <c r="AJ181" s="109"/>
      <c r="AK181" s="252"/>
      <c r="AL181" s="419"/>
      <c r="AN181" s="514"/>
      <c r="AO181" s="514"/>
      <c r="AP181" s="510"/>
      <c r="AQ181" s="375"/>
      <c r="AR181" s="365"/>
      <c r="AS181" s="455"/>
      <c r="AT181" s="456"/>
      <c r="AU181" s="456"/>
      <c r="AV181" s="365"/>
      <c r="AW181" s="404"/>
      <c r="AX181" s="365"/>
      <c r="AY181" s="365"/>
      <c r="AZ181" s="10"/>
      <c r="BA181" s="365"/>
      <c r="BB181" s="420"/>
      <c r="BD181" s="365"/>
      <c r="BF181" s="365"/>
      <c r="BH181" s="365"/>
      <c r="BI181" s="365"/>
      <c r="BL181" s="365"/>
    </row>
    <row r="182" spans="1:214" ht="15.95" customHeight="1" outlineLevel="3">
      <c r="A182" s="442">
        <v>173110</v>
      </c>
      <c r="B182" s="443" t="s">
        <v>85</v>
      </c>
      <c r="C182" s="444" t="s">
        <v>222</v>
      </c>
      <c r="D182" s="445"/>
      <c r="E182" s="446"/>
      <c r="F182" s="447"/>
      <c r="G182" s="448"/>
      <c r="H182" s="449">
        <f>G182*F182</f>
        <v>0</v>
      </c>
      <c r="I182" s="450">
        <f>X182</f>
        <v>0</v>
      </c>
      <c r="J182" s="405">
        <f>Y182*$K$24</f>
        <v>0</v>
      </c>
      <c r="K182" s="366">
        <f>J182*I182</f>
        <v>0</v>
      </c>
      <c r="L182" s="450"/>
      <c r="N182" s="451">
        <f>M182*L182</f>
        <v>0</v>
      </c>
      <c r="O182" s="455">
        <f>H182+K182+N182</f>
        <v>0</v>
      </c>
      <c r="P182" s="365">
        <f>SUM(H182-AX182)</f>
        <v>0</v>
      </c>
      <c r="Q182" s="10"/>
      <c r="R182" s="452" t="s">
        <v>223</v>
      </c>
      <c r="S182" s="453"/>
      <c r="U182" s="423">
        <f>F182</f>
        <v>0</v>
      </c>
      <c r="V182" s="405">
        <f>G182*$Z$24</f>
        <v>0</v>
      </c>
      <c r="W182" s="449">
        <f>V182*U182</f>
        <v>0</v>
      </c>
      <c r="X182" s="450"/>
      <c r="Z182" s="366">
        <f>Y182*X182</f>
        <v>0</v>
      </c>
      <c r="AA182" s="445">
        <f t="shared" ref="AA182" si="474">L182</f>
        <v>0</v>
      </c>
      <c r="AB182" s="448">
        <f t="shared" ref="AB182" si="475">M182*$Z$24</f>
        <v>0</v>
      </c>
      <c r="AC182" s="451">
        <f>AB182*AA182</f>
        <v>0</v>
      </c>
      <c r="AD182" s="455">
        <f>W182+Z182+AC182</f>
        <v>0</v>
      </c>
      <c r="AF182" s="365"/>
      <c r="AG182" s="366"/>
      <c r="AH182" s="366"/>
      <c r="AJ182" s="109">
        <f t="shared" ref="AJ182" si="476">F182*G182</f>
        <v>0</v>
      </c>
      <c r="AK182" s="252">
        <f t="shared" ref="AK182" si="477">I182*J182</f>
        <v>0</v>
      </c>
      <c r="AL182" s="419">
        <f t="shared" ref="AL182" si="478">L182*M182</f>
        <v>0</v>
      </c>
      <c r="AN182" s="514"/>
      <c r="AO182" s="514"/>
      <c r="AP182" s="510"/>
      <c r="AQ182" s="375"/>
      <c r="AR182" s="365">
        <f t="shared" ref="AR182:AR185" si="479">AP182*AQ182</f>
        <v>0</v>
      </c>
      <c r="AS182" s="455"/>
      <c r="AT182" s="456">
        <f>SUMIF(gdlivretrie21!$G$2:$G$386,A182,gdlivretrie21!$H$2:$H$386)</f>
        <v>0</v>
      </c>
      <c r="AU182" s="456">
        <f>SUMIF(gdlivretrie2022!$G$2:$G$386,A182,gdlivretrie2022!$H$2:$H$386)</f>
        <v>0</v>
      </c>
      <c r="AV182" s="365">
        <f>SUM(AT182:AU182)</f>
        <v>0</v>
      </c>
      <c r="AW182" s="404">
        <f>IF(AR182=H182,IF(H182-AV182&gt;0,H182-AV182,0),IF(AR182-AV182&gt;=0,AR182-AV182,0))</f>
        <v>0</v>
      </c>
      <c r="AX182" s="365">
        <f>SUM(AV182:AW182)</f>
        <v>0</v>
      </c>
      <c r="AY182" s="365"/>
      <c r="AZ182" s="10"/>
      <c r="BA182" s="365">
        <f>SUM(AX182:AY182)</f>
        <v>0</v>
      </c>
      <c r="BB182" s="420"/>
      <c r="BD182" s="365"/>
      <c r="BF182" s="365"/>
      <c r="BH182" s="365">
        <f>AX182-SUM(BD182:BG182)</f>
        <v>0</v>
      </c>
      <c r="BI182" s="365">
        <f>SUM(BD182:BH182)</f>
        <v>0</v>
      </c>
      <c r="BL182" s="365"/>
    </row>
    <row r="183" spans="1:214" ht="15.95" customHeight="1" outlineLevel="3">
      <c r="A183" s="442">
        <v>173211</v>
      </c>
      <c r="B183" s="443"/>
      <c r="C183" s="444" t="s">
        <v>224</v>
      </c>
      <c r="D183" s="445"/>
      <c r="E183" s="446"/>
      <c r="F183" s="447"/>
      <c r="G183" s="448"/>
      <c r="H183" s="449">
        <f>G183*F183</f>
        <v>0</v>
      </c>
      <c r="I183" s="450">
        <f>X183</f>
        <v>0</v>
      </c>
      <c r="J183" s="405">
        <f>Y183*$K$24</f>
        <v>0</v>
      </c>
      <c r="K183" s="366">
        <f>J183*I183</f>
        <v>0</v>
      </c>
      <c r="L183" s="450"/>
      <c r="N183" s="451">
        <f>M183*L183</f>
        <v>0</v>
      </c>
      <c r="O183" s="455">
        <f>H183+K183+N183</f>
        <v>0</v>
      </c>
      <c r="P183" s="365">
        <f>SUM(H183-AX183)</f>
        <v>0</v>
      </c>
      <c r="Q183" s="10"/>
      <c r="R183" s="452" t="s">
        <v>225</v>
      </c>
      <c r="S183" s="453"/>
      <c r="U183" s="423">
        <f>F183</f>
        <v>0</v>
      </c>
      <c r="V183" s="405">
        <f>G183*$Z$24</f>
        <v>0</v>
      </c>
      <c r="W183" s="449">
        <f>V183*U183</f>
        <v>0</v>
      </c>
      <c r="X183" s="450"/>
      <c r="Z183" s="366">
        <f>Y183*X183</f>
        <v>0</v>
      </c>
      <c r="AA183" s="445">
        <f t="shared" ref="AA183:AA185" si="480">L183</f>
        <v>0</v>
      </c>
      <c r="AB183" s="448">
        <f t="shared" ref="AB183:AB185" si="481">M183*$Z$24</f>
        <v>0</v>
      </c>
      <c r="AC183" s="451">
        <f>AB183*AA183</f>
        <v>0</v>
      </c>
      <c r="AD183" s="455">
        <f>W183+Z183+AC183</f>
        <v>0</v>
      </c>
      <c r="AF183" s="365"/>
      <c r="AG183" s="366"/>
      <c r="AH183" s="366"/>
      <c r="AJ183" s="109">
        <f t="shared" si="404"/>
        <v>0</v>
      </c>
      <c r="AK183" s="252">
        <f t="shared" si="405"/>
        <v>0</v>
      </c>
      <c r="AL183" s="419">
        <f t="shared" si="406"/>
        <v>0</v>
      </c>
      <c r="AM183" s="17"/>
      <c r="AN183" s="514"/>
      <c r="AO183" s="514"/>
      <c r="AP183" s="510"/>
      <c r="AQ183" s="375"/>
      <c r="AR183" s="365">
        <f t="shared" si="479"/>
        <v>0</v>
      </c>
      <c r="AS183" s="455"/>
      <c r="AT183" s="456">
        <f>SUMIF(gdlivretrie21!$G$2:$G$386,A183,gdlivretrie21!$H$2:$H$386)</f>
        <v>0</v>
      </c>
      <c r="AU183" s="456">
        <f>SUMIF(gdlivretrie2022!$G$2:$G$386,A183,gdlivretrie2022!$H$2:$H$386)</f>
        <v>0</v>
      </c>
      <c r="AV183" s="365">
        <f>SUM(AT183:AU183)</f>
        <v>0</v>
      </c>
      <c r="AW183" s="404">
        <f>IF(AR183=H183,IF(H183-AV183&gt;0,H183-AV183,0),IF(AR183-AV183&gt;=0,AR183-AV183,0))</f>
        <v>0</v>
      </c>
      <c r="AX183" s="365">
        <f>SUM(AV183:AW183)</f>
        <v>0</v>
      </c>
      <c r="AY183" s="365"/>
      <c r="AZ183" s="10"/>
      <c r="BA183" s="365">
        <f>SUM(AX183:AY183)</f>
        <v>0</v>
      </c>
      <c r="BB183" s="420"/>
      <c r="BD183" s="365"/>
      <c r="BF183" s="365"/>
      <c r="BH183" s="365">
        <f>AX183-SUM(BD183:BG183)</f>
        <v>0</v>
      </c>
      <c r="BI183" s="365">
        <f t="shared" ref="BI183:BI185" si="482">SUM(BD183:BH183)</f>
        <v>0</v>
      </c>
      <c r="BL183" s="365"/>
    </row>
    <row r="184" spans="1:214" ht="15.95" customHeight="1" outlineLevel="3">
      <c r="A184" s="442">
        <v>173311</v>
      </c>
      <c r="B184" s="443"/>
      <c r="C184" s="444" t="s">
        <v>226</v>
      </c>
      <c r="D184" s="445"/>
      <c r="E184" s="446"/>
      <c r="F184" s="447"/>
      <c r="G184" s="448"/>
      <c r="H184" s="449">
        <f>G184*F184</f>
        <v>0</v>
      </c>
      <c r="I184" s="450">
        <f>X184</f>
        <v>0</v>
      </c>
      <c r="J184" s="405">
        <f>Y184*$K$24</f>
        <v>0</v>
      </c>
      <c r="K184" s="366">
        <f>J184*I184</f>
        <v>0</v>
      </c>
      <c r="L184" s="450"/>
      <c r="N184" s="451">
        <f>M184*L184</f>
        <v>0</v>
      </c>
      <c r="O184" s="455">
        <f>H184+K184+N184</f>
        <v>0</v>
      </c>
      <c r="P184" s="365">
        <f>SUM(H184-AX184)</f>
        <v>0</v>
      </c>
      <c r="Q184" s="10"/>
      <c r="R184" s="452" t="s">
        <v>227</v>
      </c>
      <c r="S184" s="453"/>
      <c r="U184" s="423">
        <f>F184</f>
        <v>0</v>
      </c>
      <c r="V184" s="405">
        <f>G184*$Z$24</f>
        <v>0</v>
      </c>
      <c r="W184" s="449">
        <f>V184*U184</f>
        <v>0</v>
      </c>
      <c r="X184" s="450"/>
      <c r="Z184" s="366">
        <f>Y184*X184</f>
        <v>0</v>
      </c>
      <c r="AA184" s="445">
        <f t="shared" si="480"/>
        <v>0</v>
      </c>
      <c r="AB184" s="448">
        <f t="shared" si="481"/>
        <v>0</v>
      </c>
      <c r="AC184" s="451">
        <f>AB184*AA184</f>
        <v>0</v>
      </c>
      <c r="AD184" s="455">
        <f>W184+Z184+AC184</f>
        <v>0</v>
      </c>
      <c r="AF184" s="365"/>
      <c r="AG184" s="366"/>
      <c r="AH184" s="366"/>
      <c r="AJ184" s="109">
        <f t="shared" si="404"/>
        <v>0</v>
      </c>
      <c r="AK184" s="252">
        <f t="shared" si="405"/>
        <v>0</v>
      </c>
      <c r="AL184" s="419">
        <f t="shared" si="406"/>
        <v>0</v>
      </c>
      <c r="AN184" s="514"/>
      <c r="AO184" s="514"/>
      <c r="AP184" s="510"/>
      <c r="AQ184" s="375"/>
      <c r="AR184" s="365">
        <f t="shared" si="479"/>
        <v>0</v>
      </c>
      <c r="AS184" s="455"/>
      <c r="AT184" s="456">
        <f>SUMIF(gdlivretrie21!$G$2:$G$386,A184,gdlivretrie21!$H$2:$H$386)</f>
        <v>0</v>
      </c>
      <c r="AU184" s="456">
        <f>SUMIF(gdlivretrie2022!$G$2:$G$386,A184,gdlivretrie2022!$H$2:$H$386)</f>
        <v>0</v>
      </c>
      <c r="AV184" s="365">
        <f>SUM(AT184:AU184)</f>
        <v>0</v>
      </c>
      <c r="AW184" s="404">
        <f>IF(AR184=H184,IF(H184-AV184&gt;0,H184-AV184,0),IF(AR184-AV184&gt;=0,AR184-AV184,0))</f>
        <v>0</v>
      </c>
      <c r="AX184" s="365">
        <f>SUM(AV184:AW184)</f>
        <v>0</v>
      </c>
      <c r="AY184" s="365"/>
      <c r="AZ184" s="10"/>
      <c r="BA184" s="365">
        <f>SUM(AX184:AY184)</f>
        <v>0</v>
      </c>
      <c r="BB184" s="420"/>
      <c r="BD184" s="365"/>
      <c r="BF184" s="365"/>
      <c r="BH184" s="365">
        <f>AX184-SUM(BD184:BG184)</f>
        <v>0</v>
      </c>
      <c r="BI184" s="365">
        <f t="shared" si="482"/>
        <v>0</v>
      </c>
      <c r="BL184" s="365"/>
    </row>
    <row r="185" spans="1:214" ht="15.95" customHeight="1" outlineLevel="3">
      <c r="A185" s="442">
        <v>173411</v>
      </c>
      <c r="B185" s="443"/>
      <c r="C185" s="444" t="s">
        <v>159</v>
      </c>
      <c r="D185" s="445"/>
      <c r="E185" s="446"/>
      <c r="F185" s="447"/>
      <c r="G185" s="448"/>
      <c r="H185" s="449">
        <f>G185*F185</f>
        <v>0</v>
      </c>
      <c r="I185" s="450">
        <f>X185</f>
        <v>0</v>
      </c>
      <c r="J185" s="405">
        <f>Y185*$K$24</f>
        <v>0</v>
      </c>
      <c r="K185" s="366">
        <f>J185*I185</f>
        <v>0</v>
      </c>
      <c r="L185" s="450"/>
      <c r="N185" s="451">
        <f>M185*L185</f>
        <v>0</v>
      </c>
      <c r="O185" s="455">
        <f>H185+K185+N185</f>
        <v>0</v>
      </c>
      <c r="P185" s="365">
        <f>SUM(H185-AX185)</f>
        <v>0</v>
      </c>
      <c r="Q185" s="10"/>
      <c r="R185" s="452" t="s">
        <v>228</v>
      </c>
      <c r="S185" s="453"/>
      <c r="U185" s="423">
        <f>F185</f>
        <v>0</v>
      </c>
      <c r="V185" s="405">
        <f>G185*$Z$24</f>
        <v>0</v>
      </c>
      <c r="W185" s="449">
        <f>V185*U185</f>
        <v>0</v>
      </c>
      <c r="X185" s="450"/>
      <c r="Z185" s="366">
        <f>Y185*X185</f>
        <v>0</v>
      </c>
      <c r="AA185" s="445">
        <f t="shared" si="480"/>
        <v>0</v>
      </c>
      <c r="AB185" s="448">
        <f t="shared" si="481"/>
        <v>0</v>
      </c>
      <c r="AC185" s="451">
        <f>AB185*AA185</f>
        <v>0</v>
      </c>
      <c r="AD185" s="455">
        <f>W185+Z185+AC185</f>
        <v>0</v>
      </c>
      <c r="AF185" s="365"/>
      <c r="AG185" s="366"/>
      <c r="AH185" s="366"/>
      <c r="AJ185" s="109">
        <f t="shared" si="404"/>
        <v>0</v>
      </c>
      <c r="AK185" s="252">
        <f t="shared" si="405"/>
        <v>0</v>
      </c>
      <c r="AL185" s="419">
        <f t="shared" si="406"/>
        <v>0</v>
      </c>
      <c r="AM185" s="17"/>
      <c r="AN185" s="514"/>
      <c r="AO185" s="514"/>
      <c r="AP185" s="510"/>
      <c r="AQ185" s="375"/>
      <c r="AR185" s="365">
        <f t="shared" si="479"/>
        <v>0</v>
      </c>
      <c r="AS185" s="455"/>
      <c r="AT185" s="456">
        <f>SUMIF(gdlivretrie21!$G$2:$G$386,A185,gdlivretrie21!$H$2:$H$386)</f>
        <v>0</v>
      </c>
      <c r="AU185" s="456">
        <f>SUMIF(gdlivretrie2022!$G$2:$G$386,A185,gdlivretrie2022!$H$2:$H$386)</f>
        <v>0</v>
      </c>
      <c r="AV185" s="365">
        <f>SUM(AT185:AU185)</f>
        <v>0</v>
      </c>
      <c r="AW185" s="404">
        <f>IF(AR185=H185,IF(H185-AV185&gt;0,H185-AV185,0),IF(AR185-AV185&gt;=0,AR185-AV185,0))</f>
        <v>0</v>
      </c>
      <c r="AX185" s="365">
        <f>SUM(AV185:AW185)</f>
        <v>0</v>
      </c>
      <c r="AY185" s="365"/>
      <c r="AZ185" s="10"/>
      <c r="BA185" s="365">
        <f>SUM(AX185:AY185)</f>
        <v>0</v>
      </c>
      <c r="BB185" s="420"/>
      <c r="BD185" s="365"/>
      <c r="BF185" s="365"/>
      <c r="BH185" s="365">
        <f>AX185-SUM(BD185:BG185)</f>
        <v>0</v>
      </c>
      <c r="BI185" s="365">
        <f t="shared" si="482"/>
        <v>0</v>
      </c>
      <c r="BL185" s="365"/>
    </row>
    <row r="186" spans="1:214" ht="15.95" customHeight="1" outlineLevel="2">
      <c r="A186" s="442"/>
      <c r="B186" s="443"/>
      <c r="C186" s="444"/>
      <c r="D186" s="445"/>
      <c r="E186" s="446"/>
      <c r="F186" s="447"/>
      <c r="G186" s="448"/>
      <c r="H186" s="449"/>
      <c r="L186" s="450"/>
      <c r="N186" s="451"/>
      <c r="O186" s="455"/>
      <c r="P186" s="365"/>
      <c r="Q186" s="10"/>
      <c r="R186" s="452"/>
      <c r="S186" s="453"/>
      <c r="W186" s="449"/>
      <c r="X186" s="450"/>
      <c r="AA186" s="450"/>
      <c r="AC186" s="451"/>
      <c r="AD186" s="455"/>
      <c r="AF186" s="365"/>
      <c r="AG186" s="366"/>
      <c r="AH186" s="366"/>
      <c r="AJ186" s="109">
        <f t="shared" si="404"/>
        <v>0</v>
      </c>
      <c r="AK186" s="252">
        <f t="shared" si="405"/>
        <v>0</v>
      </c>
      <c r="AL186" s="419">
        <f t="shared" si="406"/>
        <v>0</v>
      </c>
      <c r="AN186" s="514"/>
      <c r="AO186" s="514"/>
      <c r="AP186" s="510"/>
      <c r="AQ186" s="375"/>
      <c r="AR186" s="365"/>
      <c r="AS186" s="455"/>
      <c r="AT186" s="365"/>
      <c r="AU186" s="378"/>
      <c r="AV186" s="365"/>
      <c r="AW186" s="378"/>
      <c r="AX186" s="365"/>
      <c r="AY186" s="365"/>
      <c r="AZ186" s="10"/>
      <c r="BA186" s="365"/>
      <c r="BB186" s="420"/>
      <c r="BD186" s="365"/>
      <c r="BF186" s="365"/>
      <c r="BH186" s="365"/>
      <c r="BI186" s="365"/>
      <c r="BL186" s="365"/>
    </row>
    <row r="187" spans="1:214" s="180" customFormat="1" ht="15.95" customHeight="1" outlineLevel="1">
      <c r="A187" s="260">
        <v>18</v>
      </c>
      <c r="B187" s="39"/>
      <c r="C187" s="36" t="s">
        <v>229</v>
      </c>
      <c r="D187" s="639"/>
      <c r="E187" s="640"/>
      <c r="F187" s="641"/>
      <c r="G187" s="642"/>
      <c r="H187" s="94">
        <f>SUM(H188:H191)</f>
        <v>0</v>
      </c>
      <c r="I187" s="633"/>
      <c r="J187" s="634"/>
      <c r="K187" s="426">
        <f>SUM(K188:K191)</f>
        <v>0</v>
      </c>
      <c r="L187" s="633"/>
      <c r="M187" s="634"/>
      <c r="N187" s="94">
        <f>SUM(N188:N191)</f>
        <v>0</v>
      </c>
      <c r="O187" s="94">
        <f>SUM(O188:O191)</f>
        <v>0</v>
      </c>
      <c r="P187" s="8">
        <f>SUM(P188:P191)</f>
        <v>0</v>
      </c>
      <c r="Q187" s="89"/>
      <c r="R187" s="78" t="s">
        <v>230</v>
      </c>
      <c r="S187" s="79"/>
      <c r="T187" s="80"/>
      <c r="U187" s="81"/>
      <c r="V187" s="82"/>
      <c r="W187" s="83">
        <f>SUM(W188:W191)</f>
        <v>0</v>
      </c>
      <c r="X187" s="84"/>
      <c r="Y187" s="82"/>
      <c r="Z187" s="83">
        <f>SUM(Z188:Z191)</f>
        <v>0</v>
      </c>
      <c r="AA187" s="85"/>
      <c r="AB187" s="82"/>
      <c r="AC187" s="83">
        <f>SUM(AC188:AC191)</f>
        <v>0</v>
      </c>
      <c r="AD187" s="83">
        <f>SUM(AD188:AD191)</f>
        <v>0</v>
      </c>
      <c r="AE187" s="89"/>
      <c r="AF187" s="59">
        <f>SUM(AF188:AF191)</f>
        <v>0</v>
      </c>
      <c r="AG187" s="59">
        <f>SUM(AG188:AG191)</f>
        <v>0</v>
      </c>
      <c r="AH187" s="59">
        <f>SUM(AH188:AH191)</f>
        <v>0</v>
      </c>
      <c r="AI187" s="89"/>
      <c r="AJ187" s="178">
        <f t="shared" si="404"/>
        <v>0</v>
      </c>
      <c r="AK187" s="253">
        <f t="shared" si="405"/>
        <v>0</v>
      </c>
      <c r="AL187" s="179">
        <f t="shared" si="406"/>
        <v>0</v>
      </c>
      <c r="AM187" s="17"/>
      <c r="AN187" s="688"/>
      <c r="AO187" s="688"/>
      <c r="AP187" s="699"/>
      <c r="AQ187" s="694"/>
      <c r="AR187" s="8">
        <f>SUM(AR188:AR191)</f>
        <v>0</v>
      </c>
      <c r="AS187" s="19"/>
      <c r="AT187" s="8">
        <f>SUM(AT188:AT191)</f>
        <v>0</v>
      </c>
      <c r="AU187" s="8">
        <f>SUM(AU188:AU191)</f>
        <v>0</v>
      </c>
      <c r="AV187" s="8">
        <f t="shared" ref="AV187" si="483">SUM(AV188:AV191)</f>
        <v>0</v>
      </c>
      <c r="AW187" s="8">
        <f>SUM(AW188:AW191)</f>
        <v>0</v>
      </c>
      <c r="AX187" s="8">
        <f>SUM(AX188:AX191)</f>
        <v>0</v>
      </c>
      <c r="AY187" s="8">
        <f>SUM(AY188:AY191)</f>
        <v>0</v>
      </c>
      <c r="AZ187" s="89"/>
      <c r="BA187" s="88">
        <f>SUM(BA188:BA191)</f>
        <v>0</v>
      </c>
      <c r="BB187" s="91"/>
      <c r="BC187" s="92"/>
      <c r="BD187" s="88">
        <f>SUM(BD188:BD191)</f>
        <v>0</v>
      </c>
      <c r="BE187" s="93">
        <f t="shared" ref="BE187:BI187" si="484">SUM(BE188:BE191)</f>
        <v>0</v>
      </c>
      <c r="BF187" s="88">
        <f t="shared" si="484"/>
        <v>0</v>
      </c>
      <c r="BG187" s="93">
        <f t="shared" si="484"/>
        <v>0</v>
      </c>
      <c r="BH187" s="88">
        <f t="shared" si="484"/>
        <v>0</v>
      </c>
      <c r="BI187" s="88">
        <f t="shared" si="484"/>
        <v>0</v>
      </c>
      <c r="BJ187" s="92"/>
      <c r="BK187" s="92"/>
      <c r="BL187" s="88">
        <f>SUM(BL188:BL191)</f>
        <v>0</v>
      </c>
      <c r="BM187" s="92"/>
      <c r="BN187" s="92"/>
      <c r="BO187" s="92"/>
      <c r="BP187" s="92"/>
      <c r="BQ187" s="92"/>
      <c r="BR187" s="92"/>
      <c r="BS187" s="92"/>
      <c r="BT187" s="92"/>
      <c r="BU187" s="92"/>
      <c r="BV187" s="92"/>
      <c r="BW187" s="92"/>
      <c r="BX187" s="92"/>
      <c r="BY187" s="92"/>
      <c r="BZ187" s="92"/>
      <c r="CA187" s="92"/>
      <c r="CB187" s="92"/>
      <c r="CC187" s="92"/>
      <c r="CD187" s="92"/>
      <c r="CE187" s="92"/>
      <c r="CF187" s="92"/>
      <c r="CG187" s="92"/>
      <c r="CH187" s="92"/>
      <c r="CI187" s="92"/>
      <c r="CJ187" s="92"/>
      <c r="CK187" s="92"/>
      <c r="CL187" s="92"/>
      <c r="CM187" s="92"/>
      <c r="CN187" s="92"/>
      <c r="CO187" s="92"/>
      <c r="CP187" s="92"/>
      <c r="CQ187" s="92"/>
      <c r="CR187" s="92"/>
      <c r="CS187" s="92"/>
      <c r="CT187" s="92"/>
      <c r="CU187" s="92"/>
      <c r="CV187" s="92"/>
      <c r="CW187" s="92"/>
      <c r="CX187" s="92"/>
      <c r="CY187" s="92"/>
      <c r="CZ187" s="92"/>
      <c r="DA187" s="92"/>
      <c r="DB187" s="92"/>
      <c r="DC187" s="92"/>
      <c r="DD187" s="92"/>
      <c r="DE187" s="92"/>
      <c r="DF187" s="92"/>
      <c r="DG187" s="92"/>
      <c r="DH187" s="92"/>
      <c r="DI187" s="92"/>
      <c r="DJ187" s="92"/>
      <c r="DK187" s="92"/>
      <c r="DL187" s="92"/>
      <c r="DM187" s="92"/>
      <c r="DN187" s="92"/>
      <c r="DO187" s="92"/>
      <c r="DP187" s="92"/>
      <c r="DQ187" s="92"/>
      <c r="DR187" s="92"/>
      <c r="DS187" s="92"/>
      <c r="DT187" s="92"/>
      <c r="DU187" s="92"/>
      <c r="DV187" s="92"/>
      <c r="DW187" s="92"/>
      <c r="DX187" s="92"/>
      <c r="DY187" s="92"/>
      <c r="DZ187" s="92"/>
      <c r="EA187" s="92"/>
      <c r="EB187" s="92"/>
      <c r="EC187" s="92"/>
      <c r="ED187" s="92"/>
      <c r="EE187" s="92"/>
      <c r="EF187" s="92"/>
      <c r="EG187" s="92"/>
      <c r="EH187" s="92"/>
      <c r="EI187" s="92"/>
      <c r="EJ187" s="92"/>
      <c r="EK187" s="92"/>
      <c r="EL187" s="92"/>
      <c r="EM187" s="92"/>
      <c r="EN187" s="92"/>
      <c r="EO187" s="92"/>
      <c r="EP187" s="92"/>
      <c r="EQ187" s="92"/>
      <c r="ER187" s="92"/>
      <c r="ES187" s="92"/>
      <c r="ET187" s="92"/>
      <c r="EU187" s="92"/>
      <c r="EV187" s="92"/>
      <c r="EW187" s="92"/>
      <c r="EX187" s="92"/>
      <c r="EY187" s="92"/>
      <c r="EZ187" s="92"/>
      <c r="FA187" s="92"/>
      <c r="FB187" s="92"/>
      <c r="FC187" s="92"/>
      <c r="FD187" s="92"/>
      <c r="FE187" s="92"/>
      <c r="FF187" s="92"/>
      <c r="FG187" s="92"/>
      <c r="FH187" s="92"/>
      <c r="FI187" s="92"/>
      <c r="FJ187" s="92"/>
      <c r="FK187" s="92"/>
      <c r="FL187" s="92"/>
      <c r="FM187" s="92"/>
      <c r="FN187" s="92"/>
      <c r="FO187" s="92"/>
      <c r="FP187" s="92"/>
      <c r="FQ187" s="92"/>
      <c r="FR187" s="92"/>
      <c r="FS187" s="92"/>
      <c r="FT187" s="92"/>
      <c r="FU187" s="92"/>
      <c r="FV187" s="92"/>
      <c r="FW187" s="92"/>
      <c r="FX187" s="92"/>
      <c r="FY187" s="92"/>
      <c r="FZ187" s="92"/>
      <c r="GA187" s="92"/>
      <c r="GB187" s="92"/>
      <c r="GC187" s="92"/>
      <c r="GD187" s="92"/>
      <c r="GE187" s="92"/>
      <c r="GF187" s="92"/>
      <c r="GG187" s="92"/>
      <c r="GH187" s="92"/>
      <c r="GI187" s="92"/>
      <c r="GJ187" s="92"/>
      <c r="GK187" s="92"/>
      <c r="GL187" s="92"/>
      <c r="GM187" s="92"/>
      <c r="GN187" s="92"/>
      <c r="GO187" s="92"/>
      <c r="GP187" s="92"/>
      <c r="GQ187" s="92"/>
      <c r="GR187" s="92"/>
      <c r="GS187" s="92"/>
      <c r="GT187" s="92"/>
      <c r="GU187" s="92"/>
      <c r="GV187" s="92"/>
      <c r="GW187" s="92"/>
      <c r="GX187" s="92"/>
      <c r="GY187" s="92"/>
      <c r="GZ187" s="92"/>
      <c r="HA187" s="92"/>
      <c r="HB187" s="92"/>
      <c r="HC187" s="92"/>
      <c r="HD187" s="92"/>
      <c r="HE187" s="92"/>
      <c r="HF187" s="92"/>
    </row>
    <row r="188" spans="1:214" ht="15.95" customHeight="1" outlineLevel="2">
      <c r="A188" s="442"/>
      <c r="B188" s="443"/>
      <c r="C188" s="444"/>
      <c r="D188" s="445"/>
      <c r="E188" s="446"/>
      <c r="F188" s="447"/>
      <c r="G188" s="448"/>
      <c r="H188" s="449"/>
      <c r="L188" s="450"/>
      <c r="N188" s="451"/>
      <c r="O188" s="455"/>
      <c r="P188" s="365"/>
      <c r="Q188" s="10"/>
      <c r="R188" s="452"/>
      <c r="S188" s="453"/>
      <c r="X188" s="450"/>
      <c r="AA188" s="463"/>
      <c r="AD188" s="366"/>
      <c r="AF188" s="365"/>
      <c r="AG188" s="366"/>
      <c r="AH188" s="366"/>
      <c r="AJ188" s="109">
        <f t="shared" si="404"/>
        <v>0</v>
      </c>
      <c r="AK188" s="252">
        <f t="shared" si="405"/>
        <v>0</v>
      </c>
      <c r="AL188" s="419">
        <f t="shared" si="406"/>
        <v>0</v>
      </c>
      <c r="AN188" s="514"/>
      <c r="AO188" s="514"/>
      <c r="AP188" s="510"/>
      <c r="AQ188" s="375"/>
      <c r="AR188" s="365"/>
      <c r="AS188" s="455"/>
      <c r="AT188" s="365"/>
      <c r="AU188" s="378"/>
      <c r="AV188" s="365"/>
      <c r="AW188" s="378"/>
      <c r="AX188" s="365"/>
      <c r="AY188" s="365"/>
      <c r="AZ188" s="10"/>
      <c r="BA188" s="365"/>
      <c r="BB188" s="420"/>
      <c r="BD188" s="365"/>
      <c r="BF188" s="365"/>
      <c r="BH188" s="365"/>
      <c r="BI188" s="365"/>
      <c r="BL188" s="365"/>
    </row>
    <row r="189" spans="1:214" ht="15.95" customHeight="1" outlineLevel="2">
      <c r="A189" s="507">
        <v>181110</v>
      </c>
      <c r="B189" s="40"/>
      <c r="C189" s="508" t="s">
        <v>231</v>
      </c>
      <c r="D189" s="445"/>
      <c r="E189" s="446"/>
      <c r="F189" s="447"/>
      <c r="G189" s="448"/>
      <c r="H189" s="449">
        <f t="shared" ref="H189:H190" si="485">G189*F189</f>
        <v>0</v>
      </c>
      <c r="I189" s="450">
        <f t="shared" ref="I189:I190" si="486">X189</f>
        <v>0</v>
      </c>
      <c r="J189" s="405">
        <f t="shared" ref="J189:J190" si="487">Y189*$K$24</f>
        <v>0</v>
      </c>
      <c r="K189" s="366">
        <f t="shared" ref="K189:K190" si="488">J189*I189</f>
        <v>0</v>
      </c>
      <c r="L189" s="450"/>
      <c r="N189" s="451">
        <f t="shared" ref="N189:N190" si="489">M189*L189</f>
        <v>0</v>
      </c>
      <c r="O189" s="455">
        <f t="shared" ref="O189:O190" si="490">H189+K189+N189</f>
        <v>0</v>
      </c>
      <c r="P189" s="365">
        <f>SUM(H189-AX189)</f>
        <v>0</v>
      </c>
      <c r="Q189" s="10"/>
      <c r="R189" s="452"/>
      <c r="S189" s="453"/>
      <c r="U189" s="423">
        <f>F189</f>
        <v>0</v>
      </c>
      <c r="V189" s="405">
        <f t="shared" ref="V189:V190" si="491">G189*$Z$24</f>
        <v>0</v>
      </c>
      <c r="W189" s="366">
        <f t="shared" ref="W189:W190" si="492">V189*U189</f>
        <v>0</v>
      </c>
      <c r="X189" s="450"/>
      <c r="Z189" s="366">
        <f t="shared" ref="Z189:Z190" si="493">Y189*X189</f>
        <v>0</v>
      </c>
      <c r="AA189" s="445">
        <f t="shared" ref="AA189:AA190" si="494">L189</f>
        <v>0</v>
      </c>
      <c r="AB189" s="448">
        <f t="shared" ref="AB189:AB190" si="495">M189*$Z$24</f>
        <v>0</v>
      </c>
      <c r="AC189" s="366">
        <f t="shared" ref="AC189:AC190" si="496">AB189*AA189</f>
        <v>0</v>
      </c>
      <c r="AD189" s="366">
        <f t="shared" ref="AD189:AD190" si="497">W189+Z189+AC189</f>
        <v>0</v>
      </c>
      <c r="AF189" s="365"/>
      <c r="AG189" s="366"/>
      <c r="AH189" s="366"/>
      <c r="AJ189" s="109">
        <f t="shared" ref="AJ189:AJ191" si="498">F189*G189</f>
        <v>0</v>
      </c>
      <c r="AK189" s="252">
        <f t="shared" ref="AK189:AK191" si="499">I189*J189</f>
        <v>0</v>
      </c>
      <c r="AL189" s="419">
        <f t="shared" ref="AL189:AL191" si="500">L189*M189</f>
        <v>0</v>
      </c>
      <c r="AM189" s="17"/>
      <c r="AN189" s="514"/>
      <c r="AO189" s="514"/>
      <c r="AP189" s="510"/>
      <c r="AQ189" s="375"/>
      <c r="AR189" s="365">
        <f t="shared" ref="AR189:AR190" si="501">AP189*AQ189</f>
        <v>0</v>
      </c>
      <c r="AS189" s="455"/>
      <c r="AT189" s="456">
        <f>SUMIF(gdlivretrie21!$G$2:$G$386,A189,gdlivretrie21!$H$2:$H$386)</f>
        <v>0</v>
      </c>
      <c r="AU189" s="456">
        <f>SUMIF(gdlivretrie2022!$G$2:$G$386,A189,gdlivretrie2022!$H$2:$H$386)</f>
        <v>0</v>
      </c>
      <c r="AV189" s="365">
        <f>SUM(AT189:AU189)</f>
        <v>0</v>
      </c>
      <c r="AW189" s="404">
        <f>IF(AR189=H189,IF(H189-AV189&gt;0,H189-AV189,0),IF(AR189-AV189&gt;=0,AR189-AV189,0))</f>
        <v>0</v>
      </c>
      <c r="AX189" s="365">
        <f>SUM(AV189:AW189)</f>
        <v>0</v>
      </c>
      <c r="AY189" s="365"/>
      <c r="AZ189" s="10"/>
      <c r="BA189" s="365">
        <f t="shared" ref="BA189:BA190" si="502">SUM(AY189:AZ189)</f>
        <v>0</v>
      </c>
      <c r="BB189" s="420"/>
      <c r="BD189" s="365"/>
      <c r="BF189" s="365"/>
      <c r="BH189" s="365">
        <f>AX189-SUM(BD189:BG189)</f>
        <v>0</v>
      </c>
      <c r="BI189" s="365">
        <f t="shared" ref="BI189:BI190" si="503">SUM(BD189:BH189)</f>
        <v>0</v>
      </c>
      <c r="BL189" s="365"/>
    </row>
    <row r="190" spans="1:214" ht="15.95" customHeight="1" outlineLevel="2">
      <c r="A190" s="507">
        <v>182110</v>
      </c>
      <c r="B190" s="40"/>
      <c r="C190" s="508" t="s">
        <v>232</v>
      </c>
      <c r="D190" s="445"/>
      <c r="E190" s="446"/>
      <c r="F190" s="447"/>
      <c r="G190" s="448"/>
      <c r="H190" s="449">
        <f t="shared" si="485"/>
        <v>0</v>
      </c>
      <c r="I190" s="450">
        <f t="shared" si="486"/>
        <v>0</v>
      </c>
      <c r="J190" s="405">
        <f t="shared" si="487"/>
        <v>0</v>
      </c>
      <c r="K190" s="366">
        <f t="shared" si="488"/>
        <v>0</v>
      </c>
      <c r="L190" s="450"/>
      <c r="N190" s="451">
        <f t="shared" si="489"/>
        <v>0</v>
      </c>
      <c r="O190" s="455">
        <f t="shared" si="490"/>
        <v>0</v>
      </c>
      <c r="P190" s="365">
        <f>SUM(H190-AX190)</f>
        <v>0</v>
      </c>
      <c r="Q190" s="10"/>
      <c r="R190" s="452"/>
      <c r="S190" s="453"/>
      <c r="U190" s="423">
        <f t="shared" ref="U190" si="504">F190</f>
        <v>0</v>
      </c>
      <c r="V190" s="405">
        <f t="shared" si="491"/>
        <v>0</v>
      </c>
      <c r="W190" s="366">
        <f t="shared" si="492"/>
        <v>0</v>
      </c>
      <c r="X190" s="450"/>
      <c r="Z190" s="366">
        <f t="shared" si="493"/>
        <v>0</v>
      </c>
      <c r="AA190" s="445">
        <f t="shared" si="494"/>
        <v>0</v>
      </c>
      <c r="AB190" s="448">
        <f t="shared" si="495"/>
        <v>0</v>
      </c>
      <c r="AC190" s="366">
        <f t="shared" si="496"/>
        <v>0</v>
      </c>
      <c r="AD190" s="366">
        <f t="shared" si="497"/>
        <v>0</v>
      </c>
      <c r="AF190" s="365"/>
      <c r="AG190" s="366"/>
      <c r="AH190" s="366"/>
      <c r="AJ190" s="109">
        <f t="shared" si="498"/>
        <v>0</v>
      </c>
      <c r="AK190" s="252">
        <f t="shared" si="499"/>
        <v>0</v>
      </c>
      <c r="AL190" s="419">
        <f t="shared" si="500"/>
        <v>0</v>
      </c>
      <c r="AN190" s="514"/>
      <c r="AO190" s="514"/>
      <c r="AP190" s="510"/>
      <c r="AQ190" s="375"/>
      <c r="AR190" s="365">
        <f t="shared" si="501"/>
        <v>0</v>
      </c>
      <c r="AS190" s="455"/>
      <c r="AT190" s="456">
        <f>SUMIF(gdlivretrie21!$G$2:$G$386,A190,gdlivretrie21!$H$2:$H$386)</f>
        <v>0</v>
      </c>
      <c r="AU190" s="456">
        <f>SUMIF(gdlivretrie2022!$G$2:$G$386,A190,gdlivretrie2022!$H$2:$H$386)</f>
        <v>0</v>
      </c>
      <c r="AV190" s="365">
        <f>SUM(AT190:AU190)</f>
        <v>0</v>
      </c>
      <c r="AW190" s="404">
        <f>IF(AR190=H190,IF(H190-AV190&gt;0,H190-AV190,0),IF(AR190-AV190&gt;=0,AR190-AV190,0))</f>
        <v>0</v>
      </c>
      <c r="AX190" s="365">
        <f>SUM(AV190:AW190)</f>
        <v>0</v>
      </c>
      <c r="AY190" s="365"/>
      <c r="AZ190" s="10"/>
      <c r="BA190" s="365">
        <f t="shared" si="502"/>
        <v>0</v>
      </c>
      <c r="BB190" s="420"/>
      <c r="BD190" s="365"/>
      <c r="BF190" s="365"/>
      <c r="BH190" s="365">
        <f>AX190-SUM(BD190:BG190)</f>
        <v>0</v>
      </c>
      <c r="BI190" s="365">
        <f t="shared" si="503"/>
        <v>0</v>
      </c>
      <c r="BL190" s="365"/>
    </row>
    <row r="191" spans="1:214" ht="15.95" customHeight="1" outlineLevel="2">
      <c r="A191" s="442"/>
      <c r="B191" s="443"/>
      <c r="C191" s="444"/>
      <c r="D191" s="445"/>
      <c r="E191" s="446"/>
      <c r="F191" s="447"/>
      <c r="G191" s="448"/>
      <c r="H191" s="449"/>
      <c r="L191" s="450"/>
      <c r="N191" s="451"/>
      <c r="O191" s="455"/>
      <c r="P191" s="365"/>
      <c r="Q191" s="10"/>
      <c r="R191" s="452"/>
      <c r="S191" s="453"/>
      <c r="X191" s="450"/>
      <c r="AA191" s="463"/>
      <c r="AD191" s="366"/>
      <c r="AF191" s="365"/>
      <c r="AG191" s="366"/>
      <c r="AH191" s="366"/>
      <c r="AJ191" s="109">
        <f t="shared" si="498"/>
        <v>0</v>
      </c>
      <c r="AK191" s="252">
        <f t="shared" si="499"/>
        <v>0</v>
      </c>
      <c r="AL191" s="419">
        <f t="shared" si="500"/>
        <v>0</v>
      </c>
      <c r="AM191" s="17"/>
      <c r="AN191" s="514"/>
      <c r="AO191" s="514"/>
      <c r="AP191" s="510"/>
      <c r="AQ191" s="375"/>
      <c r="AR191" s="365"/>
      <c r="AS191" s="455"/>
      <c r="AT191" s="365"/>
      <c r="AU191" s="378"/>
      <c r="AV191" s="365"/>
      <c r="AW191" s="378"/>
      <c r="AX191" s="365"/>
      <c r="AY191" s="365"/>
      <c r="AZ191" s="10"/>
      <c r="BA191" s="365"/>
      <c r="BB191" s="420"/>
      <c r="BD191" s="365"/>
      <c r="BF191" s="365"/>
      <c r="BH191" s="365"/>
      <c r="BI191" s="365"/>
      <c r="BL191" s="365"/>
    </row>
    <row r="192" spans="1:214" s="180" customFormat="1" ht="15.95" customHeight="1" outlineLevel="1">
      <c r="A192" s="260">
        <v>19</v>
      </c>
      <c r="B192" s="39"/>
      <c r="C192" s="36" t="s">
        <v>233</v>
      </c>
      <c r="D192" s="639"/>
      <c r="E192" s="640"/>
      <c r="F192" s="641"/>
      <c r="G192" s="642"/>
      <c r="H192" s="94">
        <f>SUM(H193:H197)</f>
        <v>0</v>
      </c>
      <c r="I192" s="633"/>
      <c r="J192" s="634"/>
      <c r="K192" s="426">
        <f>SUM(K193:K197)</f>
        <v>0</v>
      </c>
      <c r="L192" s="633"/>
      <c r="M192" s="634"/>
      <c r="N192" s="94">
        <f>SUM(N193:N197)</f>
        <v>0</v>
      </c>
      <c r="O192" s="94">
        <f>SUM(O193:O197)</f>
        <v>0</v>
      </c>
      <c r="P192" s="8">
        <f>SUM(P193:P197)</f>
        <v>0</v>
      </c>
      <c r="Q192" s="89"/>
      <c r="R192" s="78" t="s">
        <v>234</v>
      </c>
      <c r="S192" s="79"/>
      <c r="T192" s="80"/>
      <c r="U192" s="81"/>
      <c r="V192" s="82"/>
      <c r="W192" s="83">
        <f>SUM(W193:W197)</f>
        <v>55</v>
      </c>
      <c r="X192" s="84"/>
      <c r="Y192" s="82"/>
      <c r="Z192" s="83">
        <f>SUM(Z193:Z197)</f>
        <v>0</v>
      </c>
      <c r="AA192" s="85"/>
      <c r="AB192" s="82"/>
      <c r="AC192" s="83">
        <f>SUM(AC193:AC197)</f>
        <v>0</v>
      </c>
      <c r="AD192" s="83">
        <f>SUM(AD193:AD197)</f>
        <v>55</v>
      </c>
      <c r="AE192" s="89"/>
      <c r="AF192" s="59">
        <f>SUM(AF193:AF197)</f>
        <v>0</v>
      </c>
      <c r="AG192" s="59">
        <f>SUM(AG193:AG197)</f>
        <v>0</v>
      </c>
      <c r="AH192" s="59">
        <f>SUM(AH193:AH197)</f>
        <v>0</v>
      </c>
      <c r="AI192" s="89"/>
      <c r="AJ192" s="178">
        <f>F192*G192</f>
        <v>0</v>
      </c>
      <c r="AK192" s="253">
        <f>I192*J192</f>
        <v>0</v>
      </c>
      <c r="AL192" s="179">
        <f>L192*M192</f>
        <v>0</v>
      </c>
      <c r="AM192" s="375"/>
      <c r="AN192" s="688"/>
      <c r="AO192" s="688"/>
      <c r="AP192" s="699"/>
      <c r="AQ192" s="694"/>
      <c r="AR192" s="8">
        <f t="shared" ref="AR192" si="505">SUM(AR193:AR197)</f>
        <v>0</v>
      </c>
      <c r="AS192" s="19"/>
      <c r="AT192" s="8">
        <f>SUM(AT193:AT197)</f>
        <v>0</v>
      </c>
      <c r="AU192" s="8">
        <f>SUM(AU193:AU197)</f>
        <v>0</v>
      </c>
      <c r="AV192" s="8">
        <f t="shared" ref="AV192" si="506">SUM(AV193:AV197)</f>
        <v>0</v>
      </c>
      <c r="AW192" s="8">
        <f>SUM(AW193:AW197)</f>
        <v>0</v>
      </c>
      <c r="AX192" s="8">
        <f>SUM(AX193:AX197)</f>
        <v>0</v>
      </c>
      <c r="AY192" s="8">
        <f>SUM(AY193:AY197)</f>
        <v>0</v>
      </c>
      <c r="AZ192" s="89"/>
      <c r="BA192" s="88">
        <f>SUM(BA193:BA197)</f>
        <v>0</v>
      </c>
      <c r="BB192" s="91"/>
      <c r="BC192" s="92"/>
      <c r="BD192" s="88">
        <f t="shared" ref="BD192:BI192" si="507">SUM(BD193:BD197)</f>
        <v>0</v>
      </c>
      <c r="BE192" s="93">
        <f t="shared" si="507"/>
        <v>0</v>
      </c>
      <c r="BF192" s="88">
        <f t="shared" si="507"/>
        <v>0</v>
      </c>
      <c r="BG192" s="93">
        <f t="shared" si="507"/>
        <v>0</v>
      </c>
      <c r="BH192" s="88">
        <f t="shared" si="507"/>
        <v>0</v>
      </c>
      <c r="BI192" s="88">
        <f t="shared" si="507"/>
        <v>0</v>
      </c>
      <c r="BJ192" s="92"/>
      <c r="BK192" s="92"/>
      <c r="BL192" s="88">
        <f>SUM(BL193:BL197)</f>
        <v>0</v>
      </c>
      <c r="BM192" s="92"/>
      <c r="BN192" s="92"/>
      <c r="BO192" s="92"/>
      <c r="BP192" s="92"/>
      <c r="BQ192" s="92"/>
      <c r="BR192" s="92"/>
      <c r="BS192" s="92"/>
      <c r="BT192" s="92"/>
      <c r="BU192" s="92"/>
      <c r="BV192" s="92"/>
      <c r="BW192" s="92"/>
      <c r="BX192" s="92"/>
      <c r="BY192" s="92"/>
      <c r="BZ192" s="92"/>
      <c r="CA192" s="92"/>
      <c r="CB192" s="92"/>
      <c r="CC192" s="92"/>
      <c r="CD192" s="92"/>
      <c r="CE192" s="92"/>
      <c r="CF192" s="92"/>
      <c r="CG192" s="92"/>
      <c r="CH192" s="92"/>
      <c r="CI192" s="92"/>
      <c r="CJ192" s="92"/>
      <c r="CK192" s="92"/>
      <c r="CL192" s="92"/>
      <c r="CM192" s="92"/>
      <c r="CN192" s="92"/>
      <c r="CO192" s="92"/>
      <c r="CP192" s="92"/>
      <c r="CQ192" s="92"/>
      <c r="CR192" s="92"/>
      <c r="CS192" s="92"/>
      <c r="CT192" s="92"/>
      <c r="CU192" s="92"/>
      <c r="CV192" s="92"/>
      <c r="CW192" s="92"/>
      <c r="CX192" s="92"/>
      <c r="CY192" s="92"/>
      <c r="CZ192" s="92"/>
      <c r="DA192" s="92"/>
      <c r="DB192" s="92"/>
      <c r="DC192" s="92"/>
      <c r="DD192" s="92"/>
      <c r="DE192" s="92"/>
      <c r="DF192" s="92"/>
      <c r="DG192" s="92"/>
      <c r="DH192" s="92"/>
      <c r="DI192" s="92"/>
      <c r="DJ192" s="92"/>
      <c r="DK192" s="92"/>
      <c r="DL192" s="92"/>
      <c r="DM192" s="92"/>
      <c r="DN192" s="92"/>
      <c r="DO192" s="92"/>
      <c r="DP192" s="92"/>
      <c r="DQ192" s="92"/>
      <c r="DR192" s="92"/>
      <c r="DS192" s="92"/>
      <c r="DT192" s="92"/>
      <c r="DU192" s="92"/>
      <c r="DV192" s="92"/>
      <c r="DW192" s="92"/>
      <c r="DX192" s="92"/>
      <c r="DY192" s="92"/>
      <c r="DZ192" s="92"/>
      <c r="EA192" s="92"/>
      <c r="EB192" s="92"/>
      <c r="EC192" s="92"/>
      <c r="ED192" s="92"/>
      <c r="EE192" s="92"/>
      <c r="EF192" s="92"/>
      <c r="EG192" s="92"/>
      <c r="EH192" s="92"/>
      <c r="EI192" s="92"/>
      <c r="EJ192" s="92"/>
      <c r="EK192" s="92"/>
      <c r="EL192" s="92"/>
      <c r="EM192" s="92"/>
      <c r="EN192" s="92"/>
      <c r="EO192" s="92"/>
      <c r="EP192" s="92"/>
      <c r="EQ192" s="92"/>
      <c r="ER192" s="92"/>
      <c r="ES192" s="92"/>
      <c r="ET192" s="92"/>
      <c r="EU192" s="92"/>
      <c r="EV192" s="92"/>
      <c r="EW192" s="92"/>
      <c r="EX192" s="92"/>
      <c r="EY192" s="92"/>
      <c r="EZ192" s="92"/>
      <c r="FA192" s="92"/>
      <c r="FB192" s="92"/>
      <c r="FC192" s="92"/>
      <c r="FD192" s="92"/>
      <c r="FE192" s="92"/>
      <c r="FF192" s="92"/>
      <c r="FG192" s="92"/>
      <c r="FH192" s="92"/>
      <c r="FI192" s="92"/>
      <c r="FJ192" s="92"/>
      <c r="FK192" s="92"/>
      <c r="FL192" s="92"/>
      <c r="FM192" s="92"/>
      <c r="FN192" s="92"/>
      <c r="FO192" s="92"/>
      <c r="FP192" s="92"/>
      <c r="FQ192" s="92"/>
      <c r="FR192" s="92"/>
      <c r="FS192" s="92"/>
      <c r="FT192" s="92"/>
      <c r="FU192" s="92"/>
      <c r="FV192" s="92"/>
      <c r="FW192" s="92"/>
      <c r="FX192" s="92"/>
      <c r="FY192" s="92"/>
      <c r="FZ192" s="92"/>
      <c r="GA192" s="92"/>
      <c r="GB192" s="92"/>
      <c r="GC192" s="92"/>
      <c r="GD192" s="92"/>
      <c r="GE192" s="92"/>
      <c r="GF192" s="92"/>
      <c r="GG192" s="92"/>
      <c r="GH192" s="92"/>
      <c r="GI192" s="92"/>
      <c r="GJ192" s="92"/>
      <c r="GK192" s="92"/>
      <c r="GL192" s="92"/>
      <c r="GM192" s="92"/>
      <c r="GN192" s="92"/>
      <c r="GO192" s="92"/>
      <c r="GP192" s="92"/>
      <c r="GQ192" s="92"/>
      <c r="GR192" s="92"/>
      <c r="GS192" s="92"/>
      <c r="GT192" s="92"/>
      <c r="GU192" s="92"/>
      <c r="GV192" s="92"/>
      <c r="GW192" s="92"/>
      <c r="GX192" s="92"/>
      <c r="GY192" s="92"/>
      <c r="GZ192" s="92"/>
      <c r="HA192" s="92"/>
      <c r="HB192" s="92"/>
      <c r="HC192" s="92"/>
      <c r="HD192" s="92"/>
      <c r="HE192" s="92"/>
      <c r="HF192" s="92"/>
    </row>
    <row r="193" spans="1:214" s="12" customFormat="1" ht="15.95" customHeight="1" outlineLevel="2">
      <c r="A193" s="47"/>
      <c r="B193" s="34"/>
      <c r="C193" s="35"/>
      <c r="D193" s="445"/>
      <c r="E193" s="446"/>
      <c r="F193" s="447"/>
      <c r="G193" s="448"/>
      <c r="H193" s="62"/>
      <c r="I193" s="450"/>
      <c r="J193" s="405"/>
      <c r="K193" s="58"/>
      <c r="L193" s="450"/>
      <c r="M193" s="405"/>
      <c r="N193" s="65"/>
      <c r="O193" s="14"/>
      <c r="P193" s="14"/>
      <c r="Q193" s="10"/>
      <c r="R193" s="71"/>
      <c r="S193" s="72"/>
      <c r="T193" s="73"/>
      <c r="U193" s="74"/>
      <c r="V193" s="64"/>
      <c r="W193" s="58"/>
      <c r="X193" s="63"/>
      <c r="Y193" s="64"/>
      <c r="Z193" s="58"/>
      <c r="AA193" s="75"/>
      <c r="AB193" s="64"/>
      <c r="AC193" s="58"/>
      <c r="AD193" s="58"/>
      <c r="AE193" s="10"/>
      <c r="AF193" s="14"/>
      <c r="AG193" s="58"/>
      <c r="AH193" s="58"/>
      <c r="AI193" s="10"/>
      <c r="AJ193" s="109">
        <f>F193*G193</f>
        <v>0</v>
      </c>
      <c r="AK193" s="252">
        <f>I193*J193</f>
        <v>0</v>
      </c>
      <c r="AL193" s="419">
        <f>L193*M193</f>
        <v>0</v>
      </c>
      <c r="AM193" s="17"/>
      <c r="AN193" s="104"/>
      <c r="AO193" s="104"/>
      <c r="AP193" s="103"/>
      <c r="AQ193" s="17"/>
      <c r="AR193" s="14"/>
      <c r="AS193" s="15"/>
      <c r="AT193" s="14"/>
      <c r="AU193" s="76"/>
      <c r="AV193" s="14"/>
      <c r="AW193" s="76"/>
      <c r="AX193" s="14"/>
      <c r="AY193" s="14"/>
      <c r="AZ193" s="10"/>
      <c r="BA193" s="14"/>
      <c r="BB193" s="50"/>
      <c r="BC193" s="17"/>
      <c r="BD193" s="14"/>
      <c r="BE193" s="58"/>
      <c r="BF193" s="14"/>
      <c r="BG193" s="58"/>
      <c r="BH193" s="14"/>
      <c r="BI193" s="14"/>
      <c r="BJ193" s="17"/>
      <c r="BK193" s="17"/>
      <c r="BL193" s="14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7"/>
      <c r="CA193" s="17"/>
      <c r="CB193" s="17"/>
      <c r="CC193" s="17"/>
      <c r="CD193" s="17"/>
      <c r="CE193" s="17"/>
      <c r="CF193" s="17"/>
      <c r="CG193" s="17"/>
      <c r="CH193" s="17"/>
      <c r="CI193" s="17"/>
      <c r="CJ193" s="17"/>
      <c r="CK193" s="17"/>
      <c r="CL193" s="17"/>
      <c r="CM193" s="17"/>
      <c r="CN193" s="17"/>
      <c r="CO193" s="17"/>
      <c r="CP193" s="17"/>
      <c r="CQ193" s="17"/>
      <c r="CR193" s="17"/>
      <c r="CS193" s="17"/>
      <c r="CT193" s="17"/>
      <c r="CU193" s="17"/>
      <c r="CV193" s="17"/>
      <c r="CW193" s="17"/>
      <c r="CX193" s="17"/>
      <c r="CY193" s="17"/>
      <c r="CZ193" s="17"/>
      <c r="DA193" s="17"/>
      <c r="DB193" s="17"/>
      <c r="DC193" s="17"/>
      <c r="DD193" s="17"/>
      <c r="DE193" s="17"/>
      <c r="DF193" s="17"/>
      <c r="DG193" s="17"/>
      <c r="DH193" s="17"/>
      <c r="DI193" s="17"/>
      <c r="DJ193" s="17"/>
      <c r="DK193" s="17"/>
      <c r="DL193" s="17"/>
      <c r="DM193" s="17"/>
      <c r="DN193" s="17"/>
      <c r="DO193" s="17"/>
      <c r="DP193" s="17"/>
      <c r="DQ193" s="17"/>
      <c r="DR193" s="17"/>
      <c r="DS193" s="17"/>
      <c r="DT193" s="17"/>
      <c r="DU193" s="17"/>
      <c r="DV193" s="17"/>
      <c r="DW193" s="17"/>
      <c r="DX193" s="17"/>
      <c r="DY193" s="17"/>
      <c r="DZ193" s="17"/>
      <c r="EA193" s="17"/>
      <c r="EB193" s="17"/>
      <c r="EC193" s="17"/>
      <c r="ED193" s="17"/>
      <c r="EE193" s="17"/>
      <c r="EF193" s="17"/>
      <c r="EG193" s="17"/>
      <c r="EH193" s="17"/>
      <c r="EI193" s="17"/>
      <c r="EJ193" s="17"/>
      <c r="EK193" s="17"/>
      <c r="EL193" s="17"/>
      <c r="EM193" s="17"/>
      <c r="EN193" s="17"/>
      <c r="EO193" s="17"/>
      <c r="EP193" s="17"/>
      <c r="EQ193" s="17"/>
      <c r="ER193" s="17"/>
      <c r="ES193" s="17"/>
      <c r="ET193" s="17"/>
      <c r="EU193" s="17"/>
      <c r="EV193" s="17"/>
      <c r="EW193" s="17"/>
      <c r="EX193" s="17"/>
      <c r="EY193" s="17"/>
      <c r="EZ193" s="17"/>
      <c r="FA193" s="17"/>
      <c r="FB193" s="17"/>
      <c r="FC193" s="17"/>
      <c r="FD193" s="17"/>
      <c r="FE193" s="17"/>
      <c r="FF193" s="17"/>
      <c r="FG193" s="17"/>
      <c r="FH193" s="17"/>
      <c r="FI193" s="17"/>
      <c r="FJ193" s="17"/>
      <c r="FK193" s="17"/>
      <c r="FL193" s="17"/>
      <c r="FM193" s="17"/>
      <c r="FN193" s="17"/>
      <c r="FO193" s="17"/>
      <c r="FP193" s="17"/>
      <c r="FQ193" s="17"/>
      <c r="FR193" s="17"/>
      <c r="FS193" s="17"/>
      <c r="FT193" s="17"/>
      <c r="FU193" s="17"/>
      <c r="FV193" s="17"/>
      <c r="FW193" s="17"/>
      <c r="FX193" s="17"/>
      <c r="FY193" s="17"/>
      <c r="FZ193" s="17"/>
      <c r="GA193" s="17"/>
      <c r="GB193" s="17"/>
      <c r="GC193" s="17"/>
      <c r="GD193" s="17"/>
      <c r="GE193" s="17"/>
      <c r="GF193" s="17"/>
      <c r="GG193" s="17"/>
      <c r="GH193" s="17"/>
      <c r="GI193" s="17"/>
      <c r="GJ193" s="17"/>
      <c r="GK193" s="17"/>
      <c r="GL193" s="17"/>
      <c r="GM193" s="17"/>
      <c r="GN193" s="17"/>
      <c r="GO193" s="17"/>
      <c r="GP193" s="17"/>
      <c r="GQ193" s="17"/>
      <c r="GR193" s="17"/>
      <c r="GS193" s="17"/>
      <c r="GT193" s="17"/>
      <c r="GU193" s="17"/>
      <c r="GV193" s="17"/>
      <c r="GW193" s="17"/>
      <c r="GX193" s="17"/>
      <c r="GY193" s="17"/>
      <c r="GZ193" s="17"/>
      <c r="HA193" s="17"/>
      <c r="HB193" s="17"/>
      <c r="HC193" s="17"/>
      <c r="HD193" s="17"/>
      <c r="HE193" s="17"/>
      <c r="HF193" s="17"/>
    </row>
    <row r="194" spans="1:214" ht="15.95" customHeight="1" outlineLevel="2">
      <c r="A194" s="442">
        <v>191110</v>
      </c>
      <c r="B194" s="443" t="s">
        <v>85</v>
      </c>
      <c r="C194" s="444" t="s">
        <v>235</v>
      </c>
      <c r="D194" s="445"/>
      <c r="E194" s="446"/>
      <c r="F194" s="447"/>
      <c r="G194" s="448"/>
      <c r="H194" s="449">
        <f>G194*F194</f>
        <v>0</v>
      </c>
      <c r="I194" s="450">
        <f t="shared" ref="I194" si="508">X194</f>
        <v>0</v>
      </c>
      <c r="J194" s="405">
        <f>Y194*$K$24</f>
        <v>0</v>
      </c>
      <c r="K194" s="366">
        <f>J194*I194</f>
        <v>0</v>
      </c>
      <c r="L194" s="450"/>
      <c r="N194" s="451">
        <f>M194*L194</f>
        <v>0</v>
      </c>
      <c r="O194" s="365">
        <f>H194+K194+N194</f>
        <v>0</v>
      </c>
      <c r="P194" s="365">
        <f>SUM(H194-AX194)</f>
        <v>0</v>
      </c>
      <c r="Q194" s="10"/>
      <c r="R194" s="452" t="s">
        <v>236</v>
      </c>
      <c r="S194" s="453"/>
      <c r="U194" s="423">
        <f>F194</f>
        <v>0</v>
      </c>
      <c r="V194" s="405">
        <f>G194*$Z$24</f>
        <v>0</v>
      </c>
      <c r="W194" s="366">
        <f>V194*U194</f>
        <v>0</v>
      </c>
      <c r="X194" s="450"/>
      <c r="Z194" s="366">
        <f>Y194*X194</f>
        <v>0</v>
      </c>
      <c r="AA194" s="445">
        <f t="shared" ref="AA194:AA196" si="509">L194</f>
        <v>0</v>
      </c>
      <c r="AB194" s="448">
        <f t="shared" ref="AB194:AB196" si="510">M194*$Z$24</f>
        <v>0</v>
      </c>
      <c r="AC194" s="366">
        <f>AB194*AA194</f>
        <v>0</v>
      </c>
      <c r="AD194" s="366">
        <f>W194+Z194+AC194</f>
        <v>0</v>
      </c>
      <c r="AF194" s="365"/>
      <c r="AG194" s="366"/>
      <c r="AH194" s="366"/>
      <c r="AJ194" s="109">
        <f>F194*G194</f>
        <v>0</v>
      </c>
      <c r="AK194" s="252">
        <f>I194*J194</f>
        <v>0</v>
      </c>
      <c r="AL194" s="419">
        <f>L194*M194</f>
        <v>0</v>
      </c>
      <c r="AN194" s="514"/>
      <c r="AO194" s="514"/>
      <c r="AP194" s="510"/>
      <c r="AQ194" s="375"/>
      <c r="AR194" s="365">
        <f t="shared" ref="AR194:AR196" si="511">AP194*AQ194</f>
        <v>0</v>
      </c>
      <c r="AS194" s="455"/>
      <c r="AT194" s="456">
        <f>SUMIF(gdlivretrie21!$G$2:$G$386,A194,gdlivretrie21!$H$2:$H$386)</f>
        <v>0</v>
      </c>
      <c r="AU194" s="456">
        <f>SUMIF(gdlivretrie2022!$G$2:$G$386,A194,gdlivretrie2022!$H$2:$H$386)</f>
        <v>0</v>
      </c>
      <c r="AV194" s="365">
        <f>SUM(AT194:AU194)</f>
        <v>0</v>
      </c>
      <c r="AW194" s="404">
        <f>IF(AR194=H194,IF(H194-AV194&gt;0,H194-AV194,0),IF(AR194-AV194&gt;=0,AR194-AV194,0))</f>
        <v>0</v>
      </c>
      <c r="AX194" s="365">
        <f>SUM(AV194:AW194)</f>
        <v>0</v>
      </c>
      <c r="AY194" s="365"/>
      <c r="AZ194" s="10"/>
      <c r="BA194" s="365">
        <f>SUM(AX194:AY194)</f>
        <v>0</v>
      </c>
      <c r="BB194" s="420"/>
      <c r="BD194" s="365"/>
      <c r="BF194" s="365"/>
      <c r="BH194" s="365">
        <f>AX194-SUM(BD194:BG194)</f>
        <v>0</v>
      </c>
      <c r="BI194" s="365">
        <f t="shared" ref="BI194" si="512">SUM(BD194:BH194)</f>
        <v>0</v>
      </c>
      <c r="BL194" s="365"/>
    </row>
    <row r="195" spans="1:214" ht="15.95" customHeight="1" outlineLevel="2">
      <c r="A195" s="442">
        <v>192110</v>
      </c>
      <c r="B195" s="443" t="s">
        <v>85</v>
      </c>
      <c r="C195" s="444" t="s">
        <v>237</v>
      </c>
      <c r="D195" s="445"/>
      <c r="E195" s="446"/>
      <c r="F195" s="447"/>
      <c r="G195" s="448"/>
      <c r="H195" s="449">
        <f t="shared" ref="H195:H196" si="513">G195*F195</f>
        <v>0</v>
      </c>
      <c r="I195" s="450">
        <f t="shared" ref="I195:I196" si="514">X195</f>
        <v>0</v>
      </c>
      <c r="J195" s="405">
        <f t="shared" ref="J195:J196" si="515">Y195*$K$24</f>
        <v>0</v>
      </c>
      <c r="K195" s="366">
        <f t="shared" ref="K195:K196" si="516">J195*I195</f>
        <v>0</v>
      </c>
      <c r="L195" s="450"/>
      <c r="N195" s="451">
        <f t="shared" ref="N195:N196" si="517">M195*L195</f>
        <v>0</v>
      </c>
      <c r="O195" s="365">
        <f t="shared" ref="O195:O196" si="518">H195+K195+N195</f>
        <v>0</v>
      </c>
      <c r="P195" s="365">
        <f>SUM(H195-AX195)</f>
        <v>0</v>
      </c>
      <c r="Q195" s="10"/>
      <c r="R195" s="452" t="s">
        <v>238</v>
      </c>
      <c r="S195" s="453"/>
      <c r="U195" s="423">
        <f>F195</f>
        <v>0</v>
      </c>
      <c r="V195" s="405">
        <f>G195*$Z$24</f>
        <v>0</v>
      </c>
      <c r="W195" s="366">
        <f>V195*U195</f>
        <v>0</v>
      </c>
      <c r="X195" s="450"/>
      <c r="Z195" s="366">
        <f t="shared" ref="Z195:Z196" si="519">Y195*X195</f>
        <v>0</v>
      </c>
      <c r="AA195" s="445">
        <f t="shared" si="509"/>
        <v>0</v>
      </c>
      <c r="AB195" s="448">
        <f t="shared" si="510"/>
        <v>0</v>
      </c>
      <c r="AC195" s="366">
        <f t="shared" ref="AC195:AC196" si="520">AB195*AA195</f>
        <v>0</v>
      </c>
      <c r="AD195" s="366">
        <f t="shared" ref="AD195:AD196" si="521">W195+Z195+AC195</f>
        <v>0</v>
      </c>
      <c r="AF195" s="365"/>
      <c r="AG195" s="366"/>
      <c r="AH195" s="366"/>
      <c r="AJ195" s="109">
        <f>F195*G195</f>
        <v>0</v>
      </c>
      <c r="AK195" s="252">
        <f>I195*J195</f>
        <v>0</v>
      </c>
      <c r="AL195" s="419">
        <f>L195*M195</f>
        <v>0</v>
      </c>
      <c r="AM195" s="17"/>
      <c r="AN195" s="514"/>
      <c r="AO195" s="514"/>
      <c r="AP195" s="510"/>
      <c r="AQ195" s="375"/>
      <c r="AR195" s="365">
        <f t="shared" si="511"/>
        <v>0</v>
      </c>
      <c r="AS195" s="455"/>
      <c r="AT195" s="456">
        <f>SUMIF(gdlivretrie21!$G$2:$G$386,A195,gdlivretrie21!$H$2:$H$386)</f>
        <v>0</v>
      </c>
      <c r="AU195" s="456">
        <f>SUMIF(gdlivretrie2022!$G$2:$G$386,A195,gdlivretrie2022!$H$2:$H$386)</f>
        <v>0</v>
      </c>
      <c r="AV195" s="365">
        <f>SUM(AT195:AU195)</f>
        <v>0</v>
      </c>
      <c r="AW195" s="404">
        <f>IF(AR195=H195,IF(H195-AV195&gt;0,H195-AV195,0),IF(AR195-AV195&gt;=0,AR195-AV195,0))</f>
        <v>0</v>
      </c>
      <c r="AX195" s="365">
        <f>SUM(AV195:AW195)</f>
        <v>0</v>
      </c>
      <c r="AY195" s="365"/>
      <c r="AZ195" s="10"/>
      <c r="BA195" s="365">
        <f>SUM(AX195:AY195)</f>
        <v>0</v>
      </c>
      <c r="BB195" s="420"/>
      <c r="BD195" s="365"/>
      <c r="BF195" s="365"/>
      <c r="BH195" s="365">
        <f>AX195-SUM(BD195:BG195)</f>
        <v>0</v>
      </c>
      <c r="BI195" s="365">
        <f t="shared" ref="BI195:BI196" si="522">SUM(BD195:BH195)</f>
        <v>0</v>
      </c>
      <c r="BL195" s="365"/>
    </row>
    <row r="196" spans="1:214" ht="15.95" customHeight="1" outlineLevel="2">
      <c r="A196" s="442">
        <v>192111</v>
      </c>
      <c r="B196" s="443"/>
      <c r="C196" s="444" t="s">
        <v>239</v>
      </c>
      <c r="D196" s="445"/>
      <c r="E196" s="446"/>
      <c r="F196" s="447"/>
      <c r="G196" s="448"/>
      <c r="H196" s="449">
        <f t="shared" si="513"/>
        <v>0</v>
      </c>
      <c r="I196" s="450">
        <f t="shared" si="514"/>
        <v>0</v>
      </c>
      <c r="J196" s="405">
        <f t="shared" si="515"/>
        <v>0</v>
      </c>
      <c r="K196" s="366">
        <f t="shared" si="516"/>
        <v>0</v>
      </c>
      <c r="L196" s="450"/>
      <c r="N196" s="451">
        <f t="shared" si="517"/>
        <v>0</v>
      </c>
      <c r="O196" s="365">
        <f t="shared" si="518"/>
        <v>0</v>
      </c>
      <c r="P196" s="365">
        <f>SUM(H196-AX196)</f>
        <v>0</v>
      </c>
      <c r="Q196" s="10"/>
      <c r="R196" s="452" t="s">
        <v>238</v>
      </c>
      <c r="S196" s="453"/>
      <c r="U196" s="423">
        <f>F196</f>
        <v>0</v>
      </c>
      <c r="V196" s="405">
        <f>G196*$Z$24</f>
        <v>0</v>
      </c>
      <c r="W196" s="366">
        <v>55</v>
      </c>
      <c r="X196" s="450"/>
      <c r="Z196" s="366">
        <f t="shared" si="519"/>
        <v>0</v>
      </c>
      <c r="AA196" s="445">
        <f t="shared" si="509"/>
        <v>0</v>
      </c>
      <c r="AB196" s="448">
        <f t="shared" si="510"/>
        <v>0</v>
      </c>
      <c r="AC196" s="366">
        <f t="shared" si="520"/>
        <v>0</v>
      </c>
      <c r="AD196" s="366">
        <f t="shared" si="521"/>
        <v>55</v>
      </c>
      <c r="AF196" s="365"/>
      <c r="AG196" s="366"/>
      <c r="AH196" s="366"/>
      <c r="AJ196" s="109">
        <f>F196*G196</f>
        <v>0</v>
      </c>
      <c r="AK196" s="252">
        <f>I196*J196</f>
        <v>0</v>
      </c>
      <c r="AL196" s="419">
        <f>L196*M196</f>
        <v>0</v>
      </c>
      <c r="AN196" s="514"/>
      <c r="AO196" s="514"/>
      <c r="AP196" s="510"/>
      <c r="AQ196" s="375"/>
      <c r="AR196" s="365">
        <f t="shared" si="511"/>
        <v>0</v>
      </c>
      <c r="AS196" s="455"/>
      <c r="AT196" s="456">
        <f>SUMIF(gdlivretrie21!$G$2:$G$386,A196,gdlivretrie21!$H$2:$H$386)</f>
        <v>0</v>
      </c>
      <c r="AU196" s="456">
        <f>SUMIF(gdlivretrie2022!$G$2:$G$386,A196,gdlivretrie2022!$H$2:$H$386)</f>
        <v>0</v>
      </c>
      <c r="AV196" s="365">
        <f>SUM(AT196:AU196)</f>
        <v>0</v>
      </c>
      <c r="AW196" s="404">
        <f>IF(AR196=H196,IF(H196-AV196&gt;0,H196-AV196,0),IF(AR196-AV196&gt;=0,AR196-AV196,0))</f>
        <v>0</v>
      </c>
      <c r="AX196" s="365">
        <f>SUM(AV196:AW196)</f>
        <v>0</v>
      </c>
      <c r="AY196" s="365"/>
      <c r="AZ196" s="10"/>
      <c r="BA196" s="365">
        <f>SUM(AX196:AY196)</f>
        <v>0</v>
      </c>
      <c r="BB196" s="420"/>
      <c r="BD196" s="365"/>
      <c r="BF196" s="365"/>
      <c r="BH196" s="365">
        <f>AX196-SUM(BD196:BG196)</f>
        <v>0</v>
      </c>
      <c r="BI196" s="365">
        <f t="shared" si="522"/>
        <v>0</v>
      </c>
      <c r="BL196" s="365"/>
    </row>
    <row r="197" spans="1:214" ht="15.95" customHeight="1" outlineLevel="1">
      <c r="A197" s="442"/>
      <c r="B197" s="443"/>
      <c r="C197" s="444"/>
      <c r="D197" s="445"/>
      <c r="E197" s="446"/>
      <c r="F197" s="447"/>
      <c r="G197" s="448"/>
      <c r="H197" s="449"/>
      <c r="L197" s="450"/>
      <c r="N197" s="451"/>
      <c r="O197" s="365"/>
      <c r="P197" s="365"/>
      <c r="Q197" s="10"/>
      <c r="R197" s="452"/>
      <c r="S197" s="453"/>
      <c r="X197" s="450"/>
      <c r="AA197" s="463"/>
      <c r="AD197" s="366"/>
      <c r="AF197" s="365"/>
      <c r="AG197" s="366"/>
      <c r="AH197" s="366"/>
      <c r="AJ197" s="109">
        <f t="shared" ref="AJ197:AJ199" si="523">F197*G197</f>
        <v>0</v>
      </c>
      <c r="AK197" s="252">
        <f t="shared" ref="AK197:AK198" si="524">I197*J197</f>
        <v>0</v>
      </c>
      <c r="AL197" s="419">
        <f t="shared" ref="AL197:AL199" si="525">L197*M197</f>
        <v>0</v>
      </c>
      <c r="AM197" s="17"/>
      <c r="AN197" s="514"/>
      <c r="AO197" s="514"/>
      <c r="AP197" s="700"/>
      <c r="AQ197" s="375"/>
      <c r="AR197" s="701"/>
      <c r="AS197" s="455"/>
      <c r="AT197" s="365"/>
      <c r="AU197" s="378"/>
      <c r="AV197" s="365"/>
      <c r="AW197" s="404"/>
      <c r="AX197" s="365"/>
      <c r="AY197" s="365"/>
      <c r="AZ197" s="10"/>
      <c r="BA197" s="365"/>
      <c r="BB197" s="420"/>
      <c r="BD197" s="365"/>
      <c r="BF197" s="365"/>
      <c r="BH197" s="365"/>
      <c r="BI197" s="365"/>
      <c r="BL197" s="365"/>
    </row>
    <row r="198" spans="1:214" s="509" customFormat="1">
      <c r="A198" s="259">
        <v>2</v>
      </c>
      <c r="B198" s="32"/>
      <c r="C198" s="33" t="s">
        <v>80</v>
      </c>
      <c r="D198" s="627"/>
      <c r="E198" s="628"/>
      <c r="F198" s="629"/>
      <c r="G198" s="630"/>
      <c r="H198" s="115">
        <f>H200+H211+H218+H351+H457+H511+H519+H389+H530</f>
        <v>0</v>
      </c>
      <c r="I198" s="629"/>
      <c r="J198" s="630"/>
      <c r="K198" s="115">
        <f>K200+K211+K218+K351+K457+K511+K519+K389+K530</f>
        <v>0</v>
      </c>
      <c r="L198" s="629"/>
      <c r="M198" s="630"/>
      <c r="N198" s="115">
        <f>N200+N211+N218+N351+N457+N511+N519+N389+N530</f>
        <v>0</v>
      </c>
      <c r="O198" s="115">
        <f>O200+O211+O218+O351+O457+O511+O519+O389+O530</f>
        <v>0</v>
      </c>
      <c r="P198" s="13">
        <f>P200+P211+P218+P351+P457+P511+P519+P389+P530</f>
        <v>0</v>
      </c>
      <c r="Q198" s="10"/>
      <c r="R198" s="68" t="s">
        <v>240</v>
      </c>
      <c r="S198" s="116"/>
      <c r="T198" s="70"/>
      <c r="U198" s="117"/>
      <c r="V198" s="118"/>
      <c r="W198" s="119">
        <f>W200+W211+W218+W351+W457+W511+W519+W389+W530</f>
        <v>0</v>
      </c>
      <c r="X198" s="120"/>
      <c r="Y198" s="118"/>
      <c r="Z198" s="119">
        <f>Z200+Z211+Z218+Z351+Z457+Z511+Z519+Z389+Z530</f>
        <v>0</v>
      </c>
      <c r="AA198" s="121"/>
      <c r="AB198" s="118"/>
      <c r="AC198" s="119">
        <f>AC200+AC211+AC218+AC351+AC457+AC511+AC519+AC389+AC530</f>
        <v>0</v>
      </c>
      <c r="AD198" s="119">
        <f>AD200+AD211+AD218+AD351+AD457+AD511+AD519+AD389+AD530</f>
        <v>0</v>
      </c>
      <c r="AE198" s="15"/>
      <c r="AF198" s="107">
        <f>AF200+AF211+AF218+AF351+AF457+AF511+AF519+AF389+AF530</f>
        <v>0</v>
      </c>
      <c r="AG198" s="107">
        <f>AG200+AG211+AG218+AG351+AG457+AG511+AG519+AG389+AG530</f>
        <v>0</v>
      </c>
      <c r="AH198" s="107">
        <f>AH200+AH211+AH218+AH351+AH457+AH511+AH519+AH389+AH530</f>
        <v>0</v>
      </c>
      <c r="AI198" s="10"/>
      <c r="AJ198" s="109">
        <f t="shared" si="523"/>
        <v>0</v>
      </c>
      <c r="AK198" s="252">
        <f t="shared" si="524"/>
        <v>0</v>
      </c>
      <c r="AL198" s="419">
        <f t="shared" si="525"/>
        <v>0</v>
      </c>
      <c r="AM198" s="375"/>
      <c r="AN198" s="86"/>
      <c r="AO198" s="129"/>
      <c r="AP198" s="129"/>
      <c r="AQ198" s="129"/>
      <c r="AR198" s="13">
        <f>AR200+AR211+AR218+AR351+AR457+AR511+AR519+AR389+AR530</f>
        <v>0</v>
      </c>
      <c r="AS198" s="455"/>
      <c r="AT198" s="13">
        <f t="shared" ref="AT198:AY198" si="526">AT200+AT211+AT218+AT351+AT457+AT511+AT519+AT389+AT530</f>
        <v>0</v>
      </c>
      <c r="AU198" s="122">
        <f t="shared" si="526"/>
        <v>0</v>
      </c>
      <c r="AV198" s="13">
        <f t="shared" si="526"/>
        <v>0</v>
      </c>
      <c r="AW198" s="122">
        <f t="shared" si="526"/>
        <v>0</v>
      </c>
      <c r="AX198" s="13">
        <f t="shared" si="526"/>
        <v>0</v>
      </c>
      <c r="AY198" s="13">
        <f t="shared" si="526"/>
        <v>0</v>
      </c>
      <c r="AZ198" s="10"/>
      <c r="BA198" s="13">
        <f>BA200+BA211+BA218+BA351+BA457+BA511+BA519+BA389+BA530</f>
        <v>0</v>
      </c>
      <c r="BB198" s="420"/>
      <c r="BC198" s="375"/>
      <c r="BD198" s="13">
        <f t="shared" ref="BD198:BI198" si="527">BD200+BD211+BD218+BD351+BD457+BD511+BD519+BD389+BD530</f>
        <v>0</v>
      </c>
      <c r="BE198" s="122">
        <f t="shared" si="527"/>
        <v>0</v>
      </c>
      <c r="BF198" s="13">
        <f t="shared" si="527"/>
        <v>0</v>
      </c>
      <c r="BG198" s="122">
        <f t="shared" si="527"/>
        <v>0</v>
      </c>
      <c r="BH198" s="13">
        <f t="shared" si="527"/>
        <v>0</v>
      </c>
      <c r="BI198" s="13">
        <f t="shared" si="527"/>
        <v>0</v>
      </c>
      <c r="BJ198" s="420" t="b">
        <f>+BI198=AX198</f>
        <v>1</v>
      </c>
      <c r="BK198" s="375"/>
      <c r="BL198" s="13">
        <f>BL200+BL211+BL218+BL351+BL457+BL511+BL519+BL389+BL530</f>
        <v>0</v>
      </c>
      <c r="BM198" s="375"/>
      <c r="BN198" s="375"/>
      <c r="BO198" s="375"/>
      <c r="BP198" s="375"/>
      <c r="BQ198" s="375"/>
      <c r="BR198" s="375"/>
      <c r="BS198" s="375"/>
      <c r="BT198" s="375"/>
      <c r="BU198" s="375"/>
      <c r="BV198" s="375"/>
      <c r="BW198" s="375"/>
      <c r="BX198" s="375"/>
      <c r="BY198" s="375"/>
      <c r="BZ198" s="375"/>
      <c r="CA198" s="375"/>
      <c r="CB198" s="375"/>
      <c r="CC198" s="375"/>
      <c r="CD198" s="375"/>
      <c r="CE198" s="375"/>
      <c r="CF198" s="375"/>
      <c r="CG198" s="375"/>
      <c r="CH198" s="375"/>
      <c r="CI198" s="375"/>
      <c r="CJ198" s="375"/>
      <c r="CK198" s="375"/>
      <c r="CL198" s="375"/>
      <c r="CM198" s="375"/>
      <c r="CN198" s="375"/>
      <c r="CO198" s="375"/>
      <c r="CP198" s="375"/>
      <c r="CQ198" s="375"/>
      <c r="CR198" s="375"/>
      <c r="CS198" s="375"/>
      <c r="CT198" s="375"/>
      <c r="CU198" s="375"/>
      <c r="CV198" s="375"/>
      <c r="CW198" s="375"/>
      <c r="CX198" s="375"/>
      <c r="CY198" s="375"/>
      <c r="CZ198" s="375"/>
      <c r="DA198" s="375"/>
      <c r="DB198" s="375"/>
      <c r="DC198" s="375"/>
      <c r="DD198" s="375"/>
      <c r="DE198" s="375"/>
      <c r="DF198" s="375"/>
      <c r="DG198" s="375"/>
      <c r="DH198" s="375"/>
      <c r="DI198" s="375"/>
      <c r="DJ198" s="375"/>
      <c r="DK198" s="375"/>
      <c r="DL198" s="375"/>
      <c r="DM198" s="375"/>
      <c r="DN198" s="375"/>
      <c r="DO198" s="375"/>
      <c r="DP198" s="375"/>
      <c r="DQ198" s="375"/>
      <c r="DR198" s="375"/>
      <c r="DS198" s="375"/>
      <c r="DT198" s="375"/>
      <c r="DU198" s="375"/>
      <c r="DV198" s="375"/>
      <c r="DW198" s="375"/>
      <c r="DX198" s="375"/>
      <c r="DY198" s="375"/>
      <c r="DZ198" s="375"/>
      <c r="EA198" s="375"/>
      <c r="EB198" s="375"/>
      <c r="EC198" s="375"/>
      <c r="ED198" s="375"/>
      <c r="EE198" s="375"/>
      <c r="EF198" s="375"/>
      <c r="EG198" s="375"/>
      <c r="EH198" s="375"/>
      <c r="EI198" s="375"/>
      <c r="EJ198" s="375"/>
      <c r="EK198" s="375"/>
      <c r="EL198" s="375"/>
      <c r="EM198" s="375"/>
      <c r="EN198" s="375"/>
      <c r="EO198" s="375"/>
      <c r="EP198" s="375"/>
      <c r="EQ198" s="375"/>
      <c r="ER198" s="375"/>
      <c r="ES198" s="375"/>
      <c r="ET198" s="375"/>
      <c r="EU198" s="375"/>
      <c r="EV198" s="375"/>
      <c r="EW198" s="375"/>
      <c r="EX198" s="375"/>
      <c r="EY198" s="375"/>
      <c r="EZ198" s="375"/>
      <c r="FA198" s="375"/>
      <c r="FB198" s="375"/>
      <c r="FC198" s="375"/>
      <c r="FD198" s="375"/>
      <c r="FE198" s="375"/>
      <c r="FF198" s="375"/>
      <c r="FG198" s="375"/>
      <c r="FH198" s="375"/>
      <c r="FI198" s="375"/>
      <c r="FJ198" s="375"/>
      <c r="FK198" s="375"/>
      <c r="FL198" s="375"/>
      <c r="FM198" s="375"/>
      <c r="FN198" s="375"/>
      <c r="FO198" s="375"/>
      <c r="FP198" s="375"/>
      <c r="FQ198" s="375"/>
      <c r="FR198" s="375"/>
      <c r="FS198" s="375"/>
      <c r="FT198" s="375"/>
      <c r="FU198" s="375"/>
      <c r="FV198" s="375"/>
      <c r="FW198" s="375"/>
      <c r="FX198" s="375"/>
      <c r="FY198" s="375"/>
      <c r="FZ198" s="375"/>
      <c r="GA198" s="375"/>
      <c r="GB198" s="375"/>
      <c r="GC198" s="375"/>
      <c r="GD198" s="375"/>
      <c r="GE198" s="375"/>
      <c r="GF198" s="375"/>
      <c r="GG198" s="375"/>
      <c r="GH198" s="375"/>
      <c r="GI198" s="375"/>
      <c r="GJ198" s="375"/>
      <c r="GK198" s="375"/>
      <c r="GL198" s="375"/>
      <c r="GM198" s="375"/>
      <c r="GN198" s="375"/>
      <c r="GO198" s="375"/>
      <c r="GP198" s="375"/>
      <c r="GQ198" s="375"/>
      <c r="GR198" s="375"/>
      <c r="GS198" s="375"/>
      <c r="GT198" s="375"/>
      <c r="GU198" s="375"/>
      <c r="GV198" s="375"/>
      <c r="GW198" s="375"/>
      <c r="GX198" s="375"/>
      <c r="GY198" s="375"/>
      <c r="GZ198" s="375"/>
      <c r="HA198" s="375"/>
      <c r="HB198" s="375"/>
      <c r="HC198" s="375"/>
      <c r="HD198" s="375"/>
      <c r="HE198" s="375"/>
      <c r="HF198" s="375"/>
    </row>
    <row r="199" spans="1:214" outlineLevel="1">
      <c r="A199" s="261"/>
      <c r="B199" s="29"/>
      <c r="C199" s="41"/>
      <c r="D199" s="453"/>
      <c r="E199" s="643"/>
      <c r="F199" s="450"/>
      <c r="H199" s="65"/>
      <c r="K199" s="58"/>
      <c r="L199" s="450"/>
      <c r="N199" s="65"/>
      <c r="O199" s="14"/>
      <c r="P199" s="14"/>
      <c r="Q199" s="10"/>
      <c r="R199" s="71"/>
      <c r="S199" s="72"/>
      <c r="T199" s="73"/>
      <c r="U199" s="74"/>
      <c r="V199" s="64"/>
      <c r="W199" s="58"/>
      <c r="X199" s="63"/>
      <c r="Y199" s="64"/>
      <c r="Z199" s="58"/>
      <c r="AA199" s="75"/>
      <c r="AB199" s="64"/>
      <c r="AC199" s="58"/>
      <c r="AD199" s="58"/>
      <c r="AE199" s="15"/>
      <c r="AF199" s="58"/>
      <c r="AG199" s="58"/>
      <c r="AH199" s="58"/>
      <c r="AI199" s="10"/>
      <c r="AJ199" s="109">
        <f t="shared" si="523"/>
        <v>0</v>
      </c>
      <c r="AK199" s="252">
        <f>I199*J199</f>
        <v>0</v>
      </c>
      <c r="AL199" s="419">
        <f t="shared" si="525"/>
        <v>0</v>
      </c>
      <c r="AM199" s="17"/>
      <c r="AN199" s="72"/>
      <c r="AO199" s="72"/>
      <c r="AP199" s="72"/>
      <c r="AQ199" s="72"/>
      <c r="AR199" s="14"/>
      <c r="AS199" s="15"/>
      <c r="AT199" s="14"/>
      <c r="AU199" s="76"/>
      <c r="AV199" s="14"/>
      <c r="AW199" s="76"/>
      <c r="AX199" s="14"/>
      <c r="AY199" s="14"/>
      <c r="AZ199" s="10"/>
      <c r="BA199" s="14"/>
      <c r="BB199" s="420"/>
      <c r="BD199" s="14"/>
      <c r="BE199" s="58"/>
      <c r="BF199" s="14"/>
      <c r="BG199" s="58"/>
      <c r="BH199" s="14"/>
      <c r="BI199" s="14"/>
      <c r="BL199" s="14"/>
    </row>
    <row r="200" spans="1:214" s="375" customFormat="1" outlineLevel="1" collapsed="1">
      <c r="A200" s="44">
        <v>21</v>
      </c>
      <c r="B200" s="42"/>
      <c r="C200" s="43" t="s">
        <v>241</v>
      </c>
      <c r="D200" s="565"/>
      <c r="E200" s="566"/>
      <c r="F200" s="515"/>
      <c r="G200" s="516"/>
      <c r="H200" s="94">
        <f>SUM(H201:H210)</f>
        <v>0</v>
      </c>
      <c r="I200" s="515"/>
      <c r="J200" s="516"/>
      <c r="K200" s="94">
        <f>SUM(K201:K210)</f>
        <v>0</v>
      </c>
      <c r="L200" s="515"/>
      <c r="M200" s="516"/>
      <c r="N200" s="94">
        <f>SUM(N201:N210)</f>
        <v>0</v>
      </c>
      <c r="O200" s="94">
        <f>SUM(O201:O210)</f>
        <v>0</v>
      </c>
      <c r="P200" s="8">
        <f>SUM(P201:P210)</f>
        <v>0</v>
      </c>
      <c r="Q200" s="10"/>
      <c r="R200" s="95" t="s">
        <v>242</v>
      </c>
      <c r="S200" s="96"/>
      <c r="T200" s="97"/>
      <c r="U200" s="98"/>
      <c r="V200" s="99"/>
      <c r="W200" s="100">
        <f>SUM(W201:W210)</f>
        <v>0</v>
      </c>
      <c r="X200" s="101"/>
      <c r="Y200" s="99"/>
      <c r="Z200" s="100">
        <f>SUM(Z201:Z210)</f>
        <v>0</v>
      </c>
      <c r="AA200" s="102"/>
      <c r="AB200" s="99"/>
      <c r="AC200" s="100">
        <f>SUM(AC201:AC210)</f>
        <v>0</v>
      </c>
      <c r="AD200" s="100">
        <f>SUM(AD201:AD210)</f>
        <v>0</v>
      </c>
      <c r="AE200" s="15"/>
      <c r="AF200" s="112">
        <f>SUM(AF201:AF210)</f>
        <v>0</v>
      </c>
      <c r="AG200" s="112">
        <f>SUM(AG201:AG210)</f>
        <v>0</v>
      </c>
      <c r="AH200" s="112">
        <f>SUM(AH201:AH210)</f>
        <v>0</v>
      </c>
      <c r="AI200" s="10"/>
      <c r="AJ200" s="109">
        <f t="shared" ref="AJ200:AJ217" si="528">F200*G200</f>
        <v>0</v>
      </c>
      <c r="AK200" s="252">
        <f>I200*J200</f>
        <v>0</v>
      </c>
      <c r="AL200" s="419">
        <f t="shared" ref="AL200:AL217" si="529">L200*M200</f>
        <v>0</v>
      </c>
      <c r="AN200" s="108"/>
      <c r="AO200" s="108"/>
      <c r="AP200" s="108"/>
      <c r="AQ200" s="108"/>
      <c r="AR200" s="8">
        <f t="shared" ref="AR200" si="530">SUM(AR201:AR210)</f>
        <v>0</v>
      </c>
      <c r="AS200" s="15"/>
      <c r="AT200" s="8">
        <f>SUM(AT201:AT210)</f>
        <v>0</v>
      </c>
      <c r="AU200" s="8">
        <f t="shared" ref="AU200:AX200" si="531">SUM(AU201:AU210)</f>
        <v>0</v>
      </c>
      <c r="AV200" s="8">
        <f t="shared" si="531"/>
        <v>0</v>
      </c>
      <c r="AW200" s="8">
        <f t="shared" si="531"/>
        <v>0</v>
      </c>
      <c r="AX200" s="8">
        <f t="shared" si="531"/>
        <v>0</v>
      </c>
      <c r="AY200" s="8">
        <f t="shared" ref="AY200:BA200" si="532">SUM(AY201:AY210)</f>
        <v>0</v>
      </c>
      <c r="AZ200" s="10"/>
      <c r="BA200" s="8">
        <f t="shared" si="532"/>
        <v>0</v>
      </c>
      <c r="BB200" s="420"/>
      <c r="BD200" s="8">
        <f>SUM(BD201:BD210)</f>
        <v>0</v>
      </c>
      <c r="BE200" s="8">
        <f t="shared" ref="BE200:BH200" si="533">SUM(BE201:BE210)</f>
        <v>0</v>
      </c>
      <c r="BF200" s="8">
        <f t="shared" si="533"/>
        <v>0</v>
      </c>
      <c r="BG200" s="8">
        <f t="shared" si="533"/>
        <v>0</v>
      </c>
      <c r="BH200" s="8">
        <f t="shared" si="533"/>
        <v>0</v>
      </c>
      <c r="BI200" s="8">
        <f>SUM(BI201:BI210)</f>
        <v>0</v>
      </c>
      <c r="BL200" s="8">
        <f t="shared" ref="BL200" si="534">SUM(BL201:BL210)</f>
        <v>0</v>
      </c>
    </row>
    <row r="201" spans="1:214" s="375" customFormat="1" ht="15.95" hidden="1" customHeight="1" outlineLevel="2">
      <c r="A201" s="47"/>
      <c r="B201" s="34"/>
      <c r="C201" s="35"/>
      <c r="D201" s="514"/>
      <c r="E201" s="446"/>
      <c r="F201" s="447"/>
      <c r="G201" s="448"/>
      <c r="H201" s="62"/>
      <c r="I201" s="447"/>
      <c r="J201" s="448"/>
      <c r="K201" s="62"/>
      <c r="L201" s="447"/>
      <c r="M201" s="448"/>
      <c r="N201" s="62"/>
      <c r="O201" s="62"/>
      <c r="P201" s="15"/>
      <c r="Q201" s="10"/>
      <c r="R201" s="103"/>
      <c r="S201" s="104"/>
      <c r="T201" s="105"/>
      <c r="U201" s="106"/>
      <c r="V201" s="61"/>
      <c r="W201" s="87"/>
      <c r="X201" s="60"/>
      <c r="Y201" s="61"/>
      <c r="Z201" s="87"/>
      <c r="AA201" s="77"/>
      <c r="AB201" s="61"/>
      <c r="AC201" s="87"/>
      <c r="AD201" s="87"/>
      <c r="AE201" s="15"/>
      <c r="AF201" s="87"/>
      <c r="AG201" s="87"/>
      <c r="AH201" s="87"/>
      <c r="AI201" s="10"/>
      <c r="AJ201" s="109">
        <f t="shared" si="528"/>
        <v>0</v>
      </c>
      <c r="AK201" s="252">
        <f t="shared" ref="AK201:AK217" si="535">I201*J201</f>
        <v>0</v>
      </c>
      <c r="AL201" s="419">
        <f t="shared" si="529"/>
        <v>0</v>
      </c>
      <c r="AM201" s="17"/>
      <c r="AN201" s="104"/>
      <c r="AO201" s="104"/>
      <c r="AP201" s="104"/>
      <c r="AQ201" s="104"/>
      <c r="AR201" s="15"/>
      <c r="AS201" s="15"/>
      <c r="AT201" s="15"/>
      <c r="AU201" s="10"/>
      <c r="AV201" s="15"/>
      <c r="AW201" s="10"/>
      <c r="AX201" s="15"/>
      <c r="AY201" s="15"/>
      <c r="AZ201" s="10"/>
      <c r="BA201" s="15"/>
      <c r="BB201" s="420"/>
      <c r="BD201" s="15"/>
      <c r="BE201" s="87"/>
      <c r="BF201" s="15"/>
      <c r="BG201" s="87"/>
      <c r="BH201" s="15"/>
      <c r="BI201" s="15"/>
      <c r="BL201" s="15"/>
    </row>
    <row r="202" spans="1:214" s="375" customFormat="1" ht="15.95" hidden="1" customHeight="1" outlineLevel="2">
      <c r="A202" s="442">
        <v>211100</v>
      </c>
      <c r="B202" s="443" t="s">
        <v>85</v>
      </c>
      <c r="C202" s="444" t="s">
        <v>243</v>
      </c>
      <c r="E202" s="446"/>
      <c r="F202" s="447"/>
      <c r="G202" s="448"/>
      <c r="H202" s="449">
        <f>G202*F202</f>
        <v>0</v>
      </c>
      <c r="I202" s="447">
        <f t="shared" ref="I202:I209" si="536">X202</f>
        <v>0</v>
      </c>
      <c r="J202" s="448">
        <f t="shared" ref="J202:J209" si="537">Y202*$K$24</f>
        <v>0</v>
      </c>
      <c r="K202" s="449">
        <f>J202*I202</f>
        <v>0</v>
      </c>
      <c r="L202" s="447"/>
      <c r="M202" s="448"/>
      <c r="N202" s="449">
        <f>M202*L202</f>
        <v>0</v>
      </c>
      <c r="O202" s="449">
        <f>N202*M202</f>
        <v>0</v>
      </c>
      <c r="P202" s="365">
        <f t="shared" ref="P202:P209" si="538">SUM(H202-AX202)</f>
        <v>0</v>
      </c>
      <c r="Q202" s="10"/>
      <c r="R202" s="510" t="s">
        <v>244</v>
      </c>
      <c r="T202" s="511"/>
      <c r="U202" s="512">
        <f t="shared" ref="U202:U209" si="539">F202</f>
        <v>0</v>
      </c>
      <c r="V202" s="448">
        <f t="shared" ref="V202:V209" si="540">G202*$Z$24</f>
        <v>0</v>
      </c>
      <c r="W202" s="454">
        <f t="shared" ref="W202:W209" si="541">V202*U202</f>
        <v>0</v>
      </c>
      <c r="X202" s="447"/>
      <c r="Y202" s="448"/>
      <c r="Z202" s="454">
        <f t="shared" ref="Z202:Z209" si="542">Y202*X202</f>
        <v>0</v>
      </c>
      <c r="AA202" s="445">
        <f t="shared" ref="AA202:AA209" si="543">L202</f>
        <v>0</v>
      </c>
      <c r="AB202" s="448">
        <f>M202*$Z$24</f>
        <v>0</v>
      </c>
      <c r="AC202" s="454">
        <f t="shared" ref="AC202:AC209" si="544">AB202*AA202</f>
        <v>0</v>
      </c>
      <c r="AD202" s="454">
        <f t="shared" ref="AD202:AD209" si="545">W202+Z202+AC202</f>
        <v>0</v>
      </c>
      <c r="AE202" s="455"/>
      <c r="AF202" s="454"/>
      <c r="AG202" s="454"/>
      <c r="AH202" s="454"/>
      <c r="AI202" s="379"/>
      <c r="AJ202" s="109">
        <f t="shared" si="528"/>
        <v>0</v>
      </c>
      <c r="AK202" s="252">
        <f t="shared" si="535"/>
        <v>0</v>
      </c>
      <c r="AL202" s="419">
        <f t="shared" si="529"/>
        <v>0</v>
      </c>
      <c r="AN202" s="510"/>
      <c r="AO202" s="510"/>
      <c r="AP202" s="510"/>
      <c r="AQ202" s="510"/>
      <c r="AR202" s="365">
        <f t="shared" ref="AR202:AR209" si="546">AP202*AQ202</f>
        <v>0</v>
      </c>
      <c r="AS202" s="455"/>
      <c r="AT202" s="456">
        <f>SUMIF(gdlivretrie21!$G$2:$G$386,A202,gdlivretrie21!$H$2:$H$386)</f>
        <v>0</v>
      </c>
      <c r="AU202" s="456">
        <f>SUMIF(gdlivretrie2022!$G$2:$G$386,A202,gdlivretrie2022!$H$2:$H$386)</f>
        <v>0</v>
      </c>
      <c r="AV202" s="365">
        <f t="shared" ref="AV202:AV209" si="547">SUM(AT202:AU202)</f>
        <v>0</v>
      </c>
      <c r="AW202" s="404">
        <f t="shared" ref="AW202:AW209" si="548">IF(AR202=H202,IF(H202-AV202&gt;0,H202-AV202,0),IF(AR202-AV202&gt;=0,AR202-AV202,0))</f>
        <v>0</v>
      </c>
      <c r="AX202" s="455">
        <f>SUM(AV202:AW202)</f>
        <v>0</v>
      </c>
      <c r="AY202" s="455"/>
      <c r="AZ202" s="10"/>
      <c r="BA202" s="455">
        <f t="shared" ref="BA202:BA209" si="549">SUM(AX202:AY202)</f>
        <v>0</v>
      </c>
      <c r="BB202" s="420"/>
      <c r="BD202" s="455"/>
      <c r="BE202" s="454"/>
      <c r="BF202" s="455"/>
      <c r="BG202" s="454"/>
      <c r="BH202" s="365">
        <f t="shared" ref="BH202:BH209" si="550">AX202-SUM(BD202:BG202)</f>
        <v>0</v>
      </c>
      <c r="BI202" s="365">
        <f>SUM(BD202:BH202)</f>
        <v>0</v>
      </c>
      <c r="BL202" s="455"/>
    </row>
    <row r="203" spans="1:214" s="375" customFormat="1" ht="15.95" hidden="1" customHeight="1" outlineLevel="2">
      <c r="A203" s="442">
        <v>211101</v>
      </c>
      <c r="B203" s="443"/>
      <c r="C203" s="444" t="s">
        <v>243</v>
      </c>
      <c r="D203" s="514"/>
      <c r="E203" s="663"/>
      <c r="F203" s="664"/>
      <c r="G203" s="448"/>
      <c r="H203" s="449">
        <f t="shared" ref="H203:H209" si="551">G203*F203</f>
        <v>0</v>
      </c>
      <c r="I203" s="447">
        <f>X203</f>
        <v>0</v>
      </c>
      <c r="J203" s="448">
        <f t="shared" si="537"/>
        <v>0</v>
      </c>
      <c r="K203" s="449">
        <f t="shared" ref="K203:K209" si="552">J203*I203</f>
        <v>0</v>
      </c>
      <c r="L203" s="447"/>
      <c r="M203" s="448"/>
      <c r="N203" s="449">
        <f t="shared" ref="N203:O209" si="553">M203*L203</f>
        <v>0</v>
      </c>
      <c r="O203" s="449">
        <f t="shared" si="553"/>
        <v>0</v>
      </c>
      <c r="P203" s="365">
        <f t="shared" si="538"/>
        <v>0</v>
      </c>
      <c r="Q203" s="10"/>
      <c r="R203" s="510" t="s">
        <v>244</v>
      </c>
      <c r="S203" s="514"/>
      <c r="T203" s="511"/>
      <c r="U203" s="512">
        <f t="shared" si="539"/>
        <v>0</v>
      </c>
      <c r="V203" s="448">
        <f t="shared" si="540"/>
        <v>0</v>
      </c>
      <c r="W203" s="454">
        <f t="shared" si="541"/>
        <v>0</v>
      </c>
      <c r="X203" s="447"/>
      <c r="Y203" s="448"/>
      <c r="Z203" s="454">
        <f t="shared" si="542"/>
        <v>0</v>
      </c>
      <c r="AA203" s="445">
        <f t="shared" si="543"/>
        <v>0</v>
      </c>
      <c r="AB203" s="448">
        <f t="shared" ref="AB203:AB209" si="554">M203*$Z$24</f>
        <v>0</v>
      </c>
      <c r="AC203" s="454">
        <f t="shared" si="544"/>
        <v>0</v>
      </c>
      <c r="AD203" s="454">
        <f t="shared" si="545"/>
        <v>0</v>
      </c>
      <c r="AE203" s="455"/>
      <c r="AF203" s="454"/>
      <c r="AG203" s="454"/>
      <c r="AH203" s="454"/>
      <c r="AI203" s="379"/>
      <c r="AJ203" s="109">
        <f t="shared" si="528"/>
        <v>0</v>
      </c>
      <c r="AK203" s="252">
        <f t="shared" si="535"/>
        <v>0</v>
      </c>
      <c r="AL203" s="419">
        <f t="shared" si="529"/>
        <v>0</v>
      </c>
      <c r="AM203" s="17"/>
      <c r="AN203" s="514"/>
      <c r="AO203" s="514"/>
      <c r="AP203" s="514"/>
      <c r="AQ203" s="514"/>
      <c r="AR203" s="365">
        <f t="shared" si="546"/>
        <v>0</v>
      </c>
      <c r="AS203" s="455"/>
      <c r="AT203" s="456">
        <f>SUMIF(gdlivretrie21!$G$2:$G$386,A203,gdlivretrie21!$H$2:$H$386)</f>
        <v>0</v>
      </c>
      <c r="AU203" s="456">
        <f>SUMIF(gdlivretrie2022!$G$2:$G$386,A203,gdlivretrie2022!$H$2:$H$386)</f>
        <v>0</v>
      </c>
      <c r="AV203" s="365">
        <f t="shared" si="547"/>
        <v>0</v>
      </c>
      <c r="AW203" s="404">
        <f t="shared" si="548"/>
        <v>0</v>
      </c>
      <c r="AX203" s="455">
        <f t="shared" ref="AX203:AX209" si="555">SUM(AV203:AW203)</f>
        <v>0</v>
      </c>
      <c r="AY203" s="455"/>
      <c r="AZ203" s="10"/>
      <c r="BA203" s="455">
        <f t="shared" si="549"/>
        <v>0</v>
      </c>
      <c r="BB203" s="420"/>
      <c r="BD203" s="455"/>
      <c r="BE203" s="454"/>
      <c r="BF203" s="455"/>
      <c r="BG203" s="454"/>
      <c r="BH203" s="365">
        <f t="shared" si="550"/>
        <v>0</v>
      </c>
      <c r="BI203" s="365">
        <f t="shared" ref="BI203:BI208" si="556">SUM(BD203:BH203)</f>
        <v>0</v>
      </c>
      <c r="BL203" s="455"/>
    </row>
    <row r="204" spans="1:214" s="375" customFormat="1" ht="15.95" hidden="1" customHeight="1" outlineLevel="2">
      <c r="A204" s="442">
        <v>211191</v>
      </c>
      <c r="B204" s="443"/>
      <c r="C204" s="444" t="s">
        <v>71</v>
      </c>
      <c r="D204" s="514"/>
      <c r="E204" s="663"/>
      <c r="F204" s="447"/>
      <c r="G204" s="448"/>
      <c r="H204" s="449">
        <f t="shared" si="551"/>
        <v>0</v>
      </c>
      <c r="I204" s="447">
        <f>X204</f>
        <v>0</v>
      </c>
      <c r="J204" s="448">
        <f t="shared" si="537"/>
        <v>0</v>
      </c>
      <c r="K204" s="449">
        <f t="shared" si="552"/>
        <v>0</v>
      </c>
      <c r="L204" s="447"/>
      <c r="M204" s="448"/>
      <c r="N204" s="449">
        <f t="shared" si="553"/>
        <v>0</v>
      </c>
      <c r="O204" s="449">
        <f t="shared" si="553"/>
        <v>0</v>
      </c>
      <c r="P204" s="365">
        <f t="shared" si="538"/>
        <v>0</v>
      </c>
      <c r="Q204" s="10"/>
      <c r="R204" s="510" t="s">
        <v>244</v>
      </c>
      <c r="S204" s="514"/>
      <c r="T204" s="511"/>
      <c r="U204" s="512">
        <f t="shared" si="539"/>
        <v>0</v>
      </c>
      <c r="V204" s="448">
        <f t="shared" si="540"/>
        <v>0</v>
      </c>
      <c r="W204" s="454">
        <f>V204*U204</f>
        <v>0</v>
      </c>
      <c r="X204" s="447"/>
      <c r="Y204" s="448"/>
      <c r="Z204" s="454">
        <f>Y204*X204</f>
        <v>0</v>
      </c>
      <c r="AA204" s="445">
        <f t="shared" si="543"/>
        <v>0</v>
      </c>
      <c r="AB204" s="448">
        <f t="shared" si="554"/>
        <v>0</v>
      </c>
      <c r="AC204" s="454">
        <f t="shared" si="544"/>
        <v>0</v>
      </c>
      <c r="AD204" s="454">
        <f t="shared" si="545"/>
        <v>0</v>
      </c>
      <c r="AE204" s="455"/>
      <c r="AF204" s="454"/>
      <c r="AG204" s="454"/>
      <c r="AH204" s="454"/>
      <c r="AI204" s="379"/>
      <c r="AJ204" s="109">
        <f t="shared" si="528"/>
        <v>0</v>
      </c>
      <c r="AK204" s="252">
        <f t="shared" si="535"/>
        <v>0</v>
      </c>
      <c r="AL204" s="419">
        <f t="shared" si="529"/>
        <v>0</v>
      </c>
      <c r="AN204" s="514"/>
      <c r="AO204" s="514"/>
      <c r="AP204" s="514"/>
      <c r="AQ204" s="514"/>
      <c r="AR204" s="365">
        <f t="shared" si="546"/>
        <v>0</v>
      </c>
      <c r="AS204" s="455"/>
      <c r="AT204" s="456">
        <f>SUMIF(gdlivretrie21!$G$2:$G$386,A204,gdlivretrie21!$H$2:$H$386)</f>
        <v>0</v>
      </c>
      <c r="AU204" s="456">
        <f>SUMIF(gdlivretrie2022!$G$2:$G$386,A204,gdlivretrie2022!$H$2:$H$386)</f>
        <v>0</v>
      </c>
      <c r="AV204" s="365">
        <f t="shared" si="547"/>
        <v>0</v>
      </c>
      <c r="AW204" s="404">
        <f t="shared" si="548"/>
        <v>0</v>
      </c>
      <c r="AX204" s="455">
        <f t="shared" si="555"/>
        <v>0</v>
      </c>
      <c r="AY204" s="455"/>
      <c r="AZ204" s="10"/>
      <c r="BA204" s="455">
        <f t="shared" si="549"/>
        <v>0</v>
      </c>
      <c r="BB204" s="420"/>
      <c r="BD204" s="455"/>
      <c r="BE204" s="454"/>
      <c r="BF204" s="455"/>
      <c r="BG204" s="454"/>
      <c r="BH204" s="365">
        <f t="shared" si="550"/>
        <v>0</v>
      </c>
      <c r="BI204" s="365">
        <f t="shared" si="556"/>
        <v>0</v>
      </c>
      <c r="BL204" s="455"/>
    </row>
    <row r="205" spans="1:214" s="375" customFormat="1" ht="15.95" hidden="1" customHeight="1" outlineLevel="2">
      <c r="A205" s="442">
        <v>211192</v>
      </c>
      <c r="B205" s="443"/>
      <c r="C205" s="444" t="s">
        <v>71</v>
      </c>
      <c r="D205" s="514"/>
      <c r="E205" s="446"/>
      <c r="F205" s="447"/>
      <c r="G205" s="448"/>
      <c r="H205" s="449">
        <f t="shared" si="551"/>
        <v>0</v>
      </c>
      <c r="I205" s="447">
        <f t="shared" si="536"/>
        <v>0</v>
      </c>
      <c r="J205" s="448">
        <f t="shared" si="537"/>
        <v>0</v>
      </c>
      <c r="K205" s="449">
        <f t="shared" si="552"/>
        <v>0</v>
      </c>
      <c r="L205" s="447"/>
      <c r="M205" s="448"/>
      <c r="N205" s="449">
        <f t="shared" si="553"/>
        <v>0</v>
      </c>
      <c r="O205" s="449">
        <f t="shared" si="553"/>
        <v>0</v>
      </c>
      <c r="P205" s="365">
        <f t="shared" si="538"/>
        <v>0</v>
      </c>
      <c r="Q205" s="10"/>
      <c r="R205" s="510" t="s">
        <v>244</v>
      </c>
      <c r="S205" s="514"/>
      <c r="T205" s="511"/>
      <c r="U205" s="512">
        <f t="shared" si="539"/>
        <v>0</v>
      </c>
      <c r="V205" s="448">
        <f t="shared" si="540"/>
        <v>0</v>
      </c>
      <c r="W205" s="454">
        <f t="shared" si="541"/>
        <v>0</v>
      </c>
      <c r="X205" s="447"/>
      <c r="Y205" s="448"/>
      <c r="Z205" s="454">
        <f t="shared" si="542"/>
        <v>0</v>
      </c>
      <c r="AA205" s="445">
        <f t="shared" si="543"/>
        <v>0</v>
      </c>
      <c r="AB205" s="448">
        <f t="shared" si="554"/>
        <v>0</v>
      </c>
      <c r="AC205" s="454">
        <f t="shared" si="544"/>
        <v>0</v>
      </c>
      <c r="AD205" s="454">
        <f t="shared" si="545"/>
        <v>0</v>
      </c>
      <c r="AE205" s="455"/>
      <c r="AF205" s="454"/>
      <c r="AG205" s="454"/>
      <c r="AH205" s="454"/>
      <c r="AI205" s="379"/>
      <c r="AJ205" s="109">
        <f t="shared" si="528"/>
        <v>0</v>
      </c>
      <c r="AK205" s="252">
        <f t="shared" si="535"/>
        <v>0</v>
      </c>
      <c r="AL205" s="419">
        <f t="shared" si="529"/>
        <v>0</v>
      </c>
      <c r="AM205" s="17"/>
      <c r="AN205" s="514"/>
      <c r="AO205" s="514"/>
      <c r="AP205" s="514"/>
      <c r="AQ205" s="514"/>
      <c r="AR205" s="365">
        <f t="shared" si="546"/>
        <v>0</v>
      </c>
      <c r="AS205" s="455"/>
      <c r="AT205" s="456">
        <f>SUMIF(gdlivretrie21!$G$2:$G$386,A205,gdlivretrie21!$H$2:$H$386)</f>
        <v>0</v>
      </c>
      <c r="AU205" s="456">
        <f>SUMIF(gdlivretrie2022!$G$2:$G$386,A205,gdlivretrie2022!$H$2:$H$386)</f>
        <v>0</v>
      </c>
      <c r="AV205" s="365">
        <f t="shared" si="547"/>
        <v>0</v>
      </c>
      <c r="AW205" s="404">
        <f t="shared" si="548"/>
        <v>0</v>
      </c>
      <c r="AX205" s="455">
        <f t="shared" si="555"/>
        <v>0</v>
      </c>
      <c r="AY205" s="455"/>
      <c r="AZ205" s="10"/>
      <c r="BA205" s="455">
        <f t="shared" si="549"/>
        <v>0</v>
      </c>
      <c r="BB205" s="420"/>
      <c r="BD205" s="455"/>
      <c r="BE205" s="454"/>
      <c r="BF205" s="455"/>
      <c r="BG205" s="454"/>
      <c r="BH205" s="365">
        <f t="shared" si="550"/>
        <v>0</v>
      </c>
      <c r="BI205" s="365">
        <f t="shared" si="556"/>
        <v>0</v>
      </c>
      <c r="BL205" s="455"/>
    </row>
    <row r="206" spans="1:214" s="375" customFormat="1" ht="15.95" hidden="1" customHeight="1" outlineLevel="2">
      <c r="A206" s="442">
        <v>212100</v>
      </c>
      <c r="B206" s="443" t="s">
        <v>85</v>
      </c>
      <c r="C206" s="444" t="s">
        <v>245</v>
      </c>
      <c r="D206" s="514"/>
      <c r="E206" s="446"/>
      <c r="F206" s="447"/>
      <c r="G206" s="448"/>
      <c r="H206" s="449">
        <f t="shared" si="551"/>
        <v>0</v>
      </c>
      <c r="I206" s="447">
        <f t="shared" si="536"/>
        <v>0</v>
      </c>
      <c r="J206" s="448">
        <f t="shared" si="537"/>
        <v>0</v>
      </c>
      <c r="K206" s="449">
        <f t="shared" si="552"/>
        <v>0</v>
      </c>
      <c r="L206" s="447"/>
      <c r="M206" s="448"/>
      <c r="N206" s="449">
        <f t="shared" si="553"/>
        <v>0</v>
      </c>
      <c r="O206" s="449">
        <f t="shared" si="553"/>
        <v>0</v>
      </c>
      <c r="P206" s="365">
        <f t="shared" si="538"/>
        <v>0</v>
      </c>
      <c r="Q206" s="10"/>
      <c r="R206" s="510" t="s">
        <v>246</v>
      </c>
      <c r="S206" s="514"/>
      <c r="T206" s="511"/>
      <c r="U206" s="512">
        <f t="shared" si="539"/>
        <v>0</v>
      </c>
      <c r="V206" s="448">
        <f t="shared" si="540"/>
        <v>0</v>
      </c>
      <c r="W206" s="454">
        <f t="shared" si="541"/>
        <v>0</v>
      </c>
      <c r="X206" s="447"/>
      <c r="Y206" s="448"/>
      <c r="Z206" s="454">
        <f t="shared" si="542"/>
        <v>0</v>
      </c>
      <c r="AA206" s="445">
        <f t="shared" si="543"/>
        <v>0</v>
      </c>
      <c r="AB206" s="448">
        <f t="shared" si="554"/>
        <v>0</v>
      </c>
      <c r="AC206" s="454">
        <f t="shared" si="544"/>
        <v>0</v>
      </c>
      <c r="AD206" s="454">
        <f t="shared" si="545"/>
        <v>0</v>
      </c>
      <c r="AE206" s="455"/>
      <c r="AF206" s="454"/>
      <c r="AG206" s="454"/>
      <c r="AH206" s="454"/>
      <c r="AI206" s="379"/>
      <c r="AJ206" s="109">
        <f t="shared" si="528"/>
        <v>0</v>
      </c>
      <c r="AK206" s="252">
        <f t="shared" si="535"/>
        <v>0</v>
      </c>
      <c r="AL206" s="419">
        <f t="shared" si="529"/>
        <v>0</v>
      </c>
      <c r="AN206" s="514"/>
      <c r="AO206" s="514"/>
      <c r="AP206" s="514"/>
      <c r="AQ206" s="514"/>
      <c r="AR206" s="365">
        <f t="shared" si="546"/>
        <v>0</v>
      </c>
      <c r="AS206" s="455"/>
      <c r="AT206" s="456">
        <f>SUMIF(gdlivretrie21!$G$2:$G$386,A206,gdlivretrie21!$H$2:$H$386)</f>
        <v>0</v>
      </c>
      <c r="AU206" s="456">
        <f>SUMIF(gdlivretrie2022!$G$2:$G$386,A206,gdlivretrie2022!$H$2:$H$386)</f>
        <v>0</v>
      </c>
      <c r="AV206" s="365">
        <f t="shared" si="547"/>
        <v>0</v>
      </c>
      <c r="AW206" s="404">
        <f t="shared" si="548"/>
        <v>0</v>
      </c>
      <c r="AX206" s="455">
        <f t="shared" si="555"/>
        <v>0</v>
      </c>
      <c r="AY206" s="455"/>
      <c r="AZ206" s="10"/>
      <c r="BA206" s="455">
        <f t="shared" si="549"/>
        <v>0</v>
      </c>
      <c r="BB206" s="420"/>
      <c r="BD206" s="455"/>
      <c r="BE206" s="454"/>
      <c r="BF206" s="455"/>
      <c r="BG206" s="454"/>
      <c r="BH206" s="365">
        <f t="shared" si="550"/>
        <v>0</v>
      </c>
      <c r="BI206" s="365">
        <f t="shared" si="556"/>
        <v>0</v>
      </c>
      <c r="BL206" s="455"/>
    </row>
    <row r="207" spans="1:214" s="375" customFormat="1" ht="15.95" hidden="1" customHeight="1" outlineLevel="2">
      <c r="A207" s="442">
        <v>212101</v>
      </c>
      <c r="B207" s="443"/>
      <c r="C207" s="444" t="s">
        <v>245</v>
      </c>
      <c r="D207" s="514"/>
      <c r="E207" s="663"/>
      <c r="F207" s="447"/>
      <c r="G207" s="448"/>
      <c r="H207" s="449">
        <f t="shared" si="551"/>
        <v>0</v>
      </c>
      <c r="I207" s="447">
        <f t="shared" si="536"/>
        <v>0</v>
      </c>
      <c r="J207" s="448">
        <f t="shared" si="537"/>
        <v>0</v>
      </c>
      <c r="K207" s="449">
        <f t="shared" si="552"/>
        <v>0</v>
      </c>
      <c r="L207" s="447"/>
      <c r="M207" s="448"/>
      <c r="N207" s="449">
        <f t="shared" si="553"/>
        <v>0</v>
      </c>
      <c r="O207" s="449">
        <f t="shared" si="553"/>
        <v>0</v>
      </c>
      <c r="P207" s="365">
        <f t="shared" si="538"/>
        <v>0</v>
      </c>
      <c r="Q207" s="10"/>
      <c r="R207" s="510" t="s">
        <v>246</v>
      </c>
      <c r="S207" s="514"/>
      <c r="T207" s="511"/>
      <c r="U207" s="512">
        <f t="shared" si="539"/>
        <v>0</v>
      </c>
      <c r="V207" s="448">
        <f t="shared" si="540"/>
        <v>0</v>
      </c>
      <c r="W207" s="454">
        <f t="shared" si="541"/>
        <v>0</v>
      </c>
      <c r="X207" s="447"/>
      <c r="Y207" s="448"/>
      <c r="Z207" s="454">
        <f t="shared" si="542"/>
        <v>0</v>
      </c>
      <c r="AA207" s="445">
        <f t="shared" si="543"/>
        <v>0</v>
      </c>
      <c r="AB207" s="448">
        <f t="shared" si="554"/>
        <v>0</v>
      </c>
      <c r="AC207" s="454">
        <f t="shared" si="544"/>
        <v>0</v>
      </c>
      <c r="AD207" s="454">
        <f t="shared" si="545"/>
        <v>0</v>
      </c>
      <c r="AE207" s="455"/>
      <c r="AF207" s="454"/>
      <c r="AG207" s="454"/>
      <c r="AH207" s="454"/>
      <c r="AI207" s="379"/>
      <c r="AJ207" s="109">
        <f t="shared" si="528"/>
        <v>0</v>
      </c>
      <c r="AK207" s="252">
        <f t="shared" si="535"/>
        <v>0</v>
      </c>
      <c r="AL207" s="419">
        <f t="shared" si="529"/>
        <v>0</v>
      </c>
      <c r="AM207" s="17"/>
      <c r="AN207" s="514"/>
      <c r="AO207" s="514"/>
      <c r="AP207" s="514"/>
      <c r="AQ207" s="514"/>
      <c r="AR207" s="365">
        <f t="shared" si="546"/>
        <v>0</v>
      </c>
      <c r="AS207" s="455"/>
      <c r="AT207" s="456">
        <f>SUMIF(gdlivretrie21!$G$2:$G$386,A207,gdlivretrie21!$H$2:$H$386)</f>
        <v>0</v>
      </c>
      <c r="AU207" s="456">
        <f>SUMIF(gdlivretrie2022!$G$2:$G$386,A207,gdlivretrie2022!$H$2:$H$386)</f>
        <v>0</v>
      </c>
      <c r="AV207" s="365">
        <f t="shared" si="547"/>
        <v>0</v>
      </c>
      <c r="AW207" s="404">
        <f t="shared" si="548"/>
        <v>0</v>
      </c>
      <c r="AX207" s="455">
        <f t="shared" si="555"/>
        <v>0</v>
      </c>
      <c r="AY207" s="455"/>
      <c r="AZ207" s="10"/>
      <c r="BA207" s="455">
        <f t="shared" si="549"/>
        <v>0</v>
      </c>
      <c r="BB207" s="420"/>
      <c r="BD207" s="455"/>
      <c r="BE207" s="454"/>
      <c r="BF207" s="455"/>
      <c r="BG207" s="454"/>
      <c r="BH207" s="365">
        <f t="shared" si="550"/>
        <v>0</v>
      </c>
      <c r="BI207" s="365">
        <f t="shared" si="556"/>
        <v>0</v>
      </c>
      <c r="BL207" s="455"/>
    </row>
    <row r="208" spans="1:214" s="375" customFormat="1" ht="15.95" hidden="1" customHeight="1" outlineLevel="2">
      <c r="A208" s="442">
        <v>212191</v>
      </c>
      <c r="B208" s="443"/>
      <c r="C208" s="444" t="s">
        <v>245</v>
      </c>
      <c r="D208" s="514"/>
      <c r="E208" s="446"/>
      <c r="F208" s="447"/>
      <c r="G208" s="448"/>
      <c r="H208" s="449">
        <f t="shared" si="551"/>
        <v>0</v>
      </c>
      <c r="I208" s="447">
        <f>X208</f>
        <v>0</v>
      </c>
      <c r="J208" s="448">
        <f t="shared" si="537"/>
        <v>0</v>
      </c>
      <c r="K208" s="449">
        <f t="shared" si="552"/>
        <v>0</v>
      </c>
      <c r="L208" s="447"/>
      <c r="M208" s="448"/>
      <c r="N208" s="449">
        <f t="shared" si="553"/>
        <v>0</v>
      </c>
      <c r="O208" s="449">
        <f t="shared" si="553"/>
        <v>0</v>
      </c>
      <c r="P208" s="365">
        <f t="shared" si="538"/>
        <v>0</v>
      </c>
      <c r="Q208" s="10"/>
      <c r="R208" s="510" t="s">
        <v>246</v>
      </c>
      <c r="S208" s="514"/>
      <c r="T208" s="511"/>
      <c r="U208" s="512">
        <f t="shared" si="539"/>
        <v>0</v>
      </c>
      <c r="V208" s="448">
        <f t="shared" si="540"/>
        <v>0</v>
      </c>
      <c r="W208" s="454">
        <f>V208*U208</f>
        <v>0</v>
      </c>
      <c r="X208" s="447"/>
      <c r="Y208" s="448"/>
      <c r="Z208" s="454">
        <f>Y208*X208</f>
        <v>0</v>
      </c>
      <c r="AA208" s="445">
        <f t="shared" si="543"/>
        <v>0</v>
      </c>
      <c r="AB208" s="448">
        <f t="shared" si="554"/>
        <v>0</v>
      </c>
      <c r="AC208" s="454">
        <f t="shared" si="544"/>
        <v>0</v>
      </c>
      <c r="AD208" s="454">
        <f t="shared" si="545"/>
        <v>0</v>
      </c>
      <c r="AE208" s="455"/>
      <c r="AF208" s="454"/>
      <c r="AG208" s="454"/>
      <c r="AH208" s="454"/>
      <c r="AI208" s="379"/>
      <c r="AJ208" s="109">
        <f t="shared" si="528"/>
        <v>0</v>
      </c>
      <c r="AK208" s="252">
        <f t="shared" si="535"/>
        <v>0</v>
      </c>
      <c r="AL208" s="419">
        <f t="shared" si="529"/>
        <v>0</v>
      </c>
      <c r="AN208" s="514"/>
      <c r="AO208" s="514"/>
      <c r="AP208" s="514"/>
      <c r="AQ208" s="514"/>
      <c r="AR208" s="365">
        <f t="shared" si="546"/>
        <v>0</v>
      </c>
      <c r="AS208" s="455"/>
      <c r="AT208" s="456">
        <f>SUMIF(gdlivretrie21!$G$2:$G$386,A208,gdlivretrie21!$H$2:$H$386)</f>
        <v>0</v>
      </c>
      <c r="AU208" s="456">
        <f>SUMIF(gdlivretrie2022!$G$2:$G$386,A208,gdlivretrie2022!$H$2:$H$386)</f>
        <v>0</v>
      </c>
      <c r="AV208" s="365">
        <f t="shared" si="547"/>
        <v>0</v>
      </c>
      <c r="AW208" s="404">
        <f t="shared" si="548"/>
        <v>0</v>
      </c>
      <c r="AX208" s="455">
        <f t="shared" si="555"/>
        <v>0</v>
      </c>
      <c r="AY208" s="455"/>
      <c r="AZ208" s="10"/>
      <c r="BA208" s="455">
        <f t="shared" si="549"/>
        <v>0</v>
      </c>
      <c r="BB208" s="420"/>
      <c r="BD208" s="455"/>
      <c r="BE208" s="454"/>
      <c r="BF208" s="455"/>
      <c r="BG208" s="454"/>
      <c r="BH208" s="365">
        <f t="shared" si="550"/>
        <v>0</v>
      </c>
      <c r="BI208" s="365">
        <f t="shared" si="556"/>
        <v>0</v>
      </c>
      <c r="BL208" s="455"/>
    </row>
    <row r="209" spans="1:214" s="375" customFormat="1" ht="15.95" hidden="1" customHeight="1" outlineLevel="2">
      <c r="A209" s="442">
        <v>213111</v>
      </c>
      <c r="B209" s="443"/>
      <c r="C209" s="444" t="s">
        <v>247</v>
      </c>
      <c r="D209" s="514"/>
      <c r="E209" s="446"/>
      <c r="F209" s="447"/>
      <c r="G209" s="448"/>
      <c r="H209" s="449">
        <f t="shared" si="551"/>
        <v>0</v>
      </c>
      <c r="I209" s="447">
        <f t="shared" si="536"/>
        <v>0</v>
      </c>
      <c r="J209" s="448">
        <f t="shared" si="537"/>
        <v>0</v>
      </c>
      <c r="K209" s="449">
        <f t="shared" si="552"/>
        <v>0</v>
      </c>
      <c r="L209" s="447"/>
      <c r="M209" s="448"/>
      <c r="N209" s="449">
        <f t="shared" si="553"/>
        <v>0</v>
      </c>
      <c r="O209" s="449">
        <f t="shared" si="553"/>
        <v>0</v>
      </c>
      <c r="P209" s="365">
        <f t="shared" si="538"/>
        <v>0</v>
      </c>
      <c r="Q209" s="10"/>
      <c r="R209" s="510" t="s">
        <v>248</v>
      </c>
      <c r="S209" s="514"/>
      <c r="T209" s="511"/>
      <c r="U209" s="512">
        <f t="shared" si="539"/>
        <v>0</v>
      </c>
      <c r="V209" s="448">
        <f t="shared" si="540"/>
        <v>0</v>
      </c>
      <c r="W209" s="454">
        <f t="shared" si="541"/>
        <v>0</v>
      </c>
      <c r="X209" s="447"/>
      <c r="Y209" s="448"/>
      <c r="Z209" s="454">
        <f t="shared" si="542"/>
        <v>0</v>
      </c>
      <c r="AA209" s="445">
        <f t="shared" si="543"/>
        <v>0</v>
      </c>
      <c r="AB209" s="448">
        <f t="shared" si="554"/>
        <v>0</v>
      </c>
      <c r="AC209" s="454">
        <f t="shared" si="544"/>
        <v>0</v>
      </c>
      <c r="AD209" s="454">
        <f t="shared" si="545"/>
        <v>0</v>
      </c>
      <c r="AE209" s="455"/>
      <c r="AF209" s="454"/>
      <c r="AG209" s="454"/>
      <c r="AH209" s="454"/>
      <c r="AI209" s="379"/>
      <c r="AJ209" s="109">
        <f t="shared" si="528"/>
        <v>0</v>
      </c>
      <c r="AK209" s="252">
        <f t="shared" si="535"/>
        <v>0</v>
      </c>
      <c r="AL209" s="419">
        <f t="shared" si="529"/>
        <v>0</v>
      </c>
      <c r="AM209" s="17"/>
      <c r="AN209" s="514"/>
      <c r="AO209" s="514"/>
      <c r="AP209" s="514"/>
      <c r="AQ209" s="514"/>
      <c r="AR209" s="365">
        <f t="shared" si="546"/>
        <v>0</v>
      </c>
      <c r="AS209" s="455"/>
      <c r="AT209" s="456">
        <f>SUMIF(gdlivretrie21!$G$2:$G$386,A209,gdlivretrie21!$H$2:$H$386)</f>
        <v>0</v>
      </c>
      <c r="AU209" s="456">
        <f>SUMIF(gdlivretrie2022!$G$2:$G$386,A209,gdlivretrie2022!$H$2:$H$386)</f>
        <v>0</v>
      </c>
      <c r="AV209" s="365">
        <f t="shared" si="547"/>
        <v>0</v>
      </c>
      <c r="AW209" s="404">
        <f t="shared" si="548"/>
        <v>0</v>
      </c>
      <c r="AX209" s="455">
        <f t="shared" si="555"/>
        <v>0</v>
      </c>
      <c r="AY209" s="455"/>
      <c r="AZ209" s="10"/>
      <c r="BA209" s="455">
        <f t="shared" si="549"/>
        <v>0</v>
      </c>
      <c r="BB209" s="420"/>
      <c r="BD209" s="455"/>
      <c r="BE209" s="454"/>
      <c r="BF209" s="455"/>
      <c r="BG209" s="454"/>
      <c r="BH209" s="365">
        <f t="shared" si="550"/>
        <v>0</v>
      </c>
      <c r="BI209" s="365">
        <f>SUM(BD209:BH209)</f>
        <v>0</v>
      </c>
      <c r="BL209" s="455"/>
    </row>
    <row r="210" spans="1:214" s="375" customFormat="1" ht="15.95" hidden="1" customHeight="1" outlineLevel="2">
      <c r="A210" s="442"/>
      <c r="B210" s="443"/>
      <c r="C210" s="444"/>
      <c r="D210" s="514"/>
      <c r="E210" s="446"/>
      <c r="F210" s="447"/>
      <c r="G210" s="448"/>
      <c r="H210" s="449"/>
      <c r="I210" s="447"/>
      <c r="J210" s="448"/>
      <c r="K210" s="449"/>
      <c r="L210" s="447"/>
      <c r="M210" s="448"/>
      <c r="N210" s="449"/>
      <c r="O210" s="449"/>
      <c r="P210" s="455"/>
      <c r="Q210" s="10"/>
      <c r="R210" s="510"/>
      <c r="S210" s="514"/>
      <c r="T210" s="511"/>
      <c r="U210" s="512"/>
      <c r="V210" s="448"/>
      <c r="W210" s="454"/>
      <c r="X210" s="447"/>
      <c r="Y210" s="448"/>
      <c r="Z210" s="454"/>
      <c r="AA210" s="445"/>
      <c r="AB210" s="448"/>
      <c r="AC210" s="454"/>
      <c r="AD210" s="454"/>
      <c r="AE210" s="455"/>
      <c r="AF210" s="454"/>
      <c r="AG210" s="454"/>
      <c r="AH210" s="454"/>
      <c r="AI210" s="379"/>
      <c r="AJ210" s="109">
        <f t="shared" si="528"/>
        <v>0</v>
      </c>
      <c r="AK210" s="252">
        <f t="shared" si="535"/>
        <v>0</v>
      </c>
      <c r="AL210" s="419">
        <f t="shared" si="529"/>
        <v>0</v>
      </c>
      <c r="AN210" s="514"/>
      <c r="AO210" s="514"/>
      <c r="AP210" s="514"/>
      <c r="AQ210" s="514"/>
      <c r="AR210" s="455"/>
      <c r="AS210" s="455"/>
      <c r="AT210" s="455"/>
      <c r="AU210" s="379"/>
      <c r="AV210" s="455"/>
      <c r="AW210" s="379"/>
      <c r="AX210" s="455"/>
      <c r="AY210" s="455"/>
      <c r="AZ210" s="10"/>
      <c r="BA210" s="455"/>
      <c r="BB210" s="420"/>
      <c r="BD210" s="455"/>
      <c r="BE210" s="454"/>
      <c r="BF210" s="455"/>
      <c r="BG210" s="454"/>
      <c r="BH210" s="455"/>
      <c r="BI210" s="455"/>
      <c r="BL210" s="455"/>
    </row>
    <row r="211" spans="1:214" s="375" customFormat="1" outlineLevel="1" collapsed="1">
      <c r="A211" s="44">
        <v>22</v>
      </c>
      <c r="B211" s="42"/>
      <c r="C211" s="43" t="s">
        <v>249</v>
      </c>
      <c r="D211" s="565"/>
      <c r="E211" s="566"/>
      <c r="F211" s="515"/>
      <c r="G211" s="516"/>
      <c r="H211" s="94">
        <f>SUM(H212:H217)</f>
        <v>0</v>
      </c>
      <c r="I211" s="515"/>
      <c r="J211" s="516"/>
      <c r="K211" s="94">
        <f>SUM(K212:K217)</f>
        <v>0</v>
      </c>
      <c r="L211" s="515"/>
      <c r="M211" s="516"/>
      <c r="N211" s="94">
        <f>SUM(N212:N217)</f>
        <v>0</v>
      </c>
      <c r="O211" s="94">
        <f>SUM(O212:O217)</f>
        <v>0</v>
      </c>
      <c r="P211" s="8">
        <f>SUM(P212:P217)</f>
        <v>0</v>
      </c>
      <c r="Q211" s="10"/>
      <c r="R211" s="95" t="s">
        <v>250</v>
      </c>
      <c r="S211" s="96"/>
      <c r="T211" s="97"/>
      <c r="U211" s="431"/>
      <c r="V211" s="517"/>
      <c r="W211" s="100">
        <f>SUM(W212:W217)</f>
        <v>0</v>
      </c>
      <c r="X211" s="101"/>
      <c r="Y211" s="99"/>
      <c r="Z211" s="100">
        <f>SUM(Z212:Z217)</f>
        <v>0</v>
      </c>
      <c r="AA211" s="518"/>
      <c r="AB211" s="517"/>
      <c r="AC211" s="100">
        <f>SUM(AC212:AC217)</f>
        <v>0</v>
      </c>
      <c r="AD211" s="100">
        <f>SUM(AD212:AD217)</f>
        <v>0</v>
      </c>
      <c r="AE211" s="15"/>
      <c r="AF211" s="112">
        <f>SUM(AF212:AF217)</f>
        <v>0</v>
      </c>
      <c r="AG211" s="112">
        <f>SUM(AG212:AG217)</f>
        <v>0</v>
      </c>
      <c r="AH211" s="112">
        <f>SUM(AH212:AH217)</f>
        <v>0</v>
      </c>
      <c r="AI211" s="10"/>
      <c r="AJ211" s="109">
        <f t="shared" si="528"/>
        <v>0</v>
      </c>
      <c r="AK211" s="252">
        <f t="shared" si="535"/>
        <v>0</v>
      </c>
      <c r="AL211" s="419">
        <f t="shared" si="529"/>
        <v>0</v>
      </c>
      <c r="AM211" s="17"/>
      <c r="AN211" s="108"/>
      <c r="AO211" s="108"/>
      <c r="AP211" s="108"/>
      <c r="AQ211" s="108"/>
      <c r="AR211" s="8">
        <f t="shared" ref="AR211" si="557">SUM(AR212:AR217)</f>
        <v>0</v>
      </c>
      <c r="AS211" s="15"/>
      <c r="AT211" s="8">
        <f>SUM(AT212:AT217)</f>
        <v>0</v>
      </c>
      <c r="AU211" s="9">
        <f>SUM(AU212:AU217)</f>
        <v>0</v>
      </c>
      <c r="AV211" s="8">
        <f t="shared" ref="AV211" si="558">SUM(AV212:AV217)</f>
        <v>0</v>
      </c>
      <c r="AW211" s="9">
        <f>SUM(AW212:AW217)</f>
        <v>0</v>
      </c>
      <c r="AX211" s="8">
        <f>SUM(AX212:AX217)</f>
        <v>0</v>
      </c>
      <c r="AY211" s="8">
        <f>SUM(AY212:AY217)</f>
        <v>0</v>
      </c>
      <c r="AZ211" s="10"/>
      <c r="BA211" s="8">
        <f>SUM(BA212:BA217)</f>
        <v>0</v>
      </c>
      <c r="BB211" s="420"/>
      <c r="BD211" s="8">
        <f>SUM(BD212:BD217)</f>
        <v>0</v>
      </c>
      <c r="BE211" s="8">
        <f t="shared" ref="BE211:BH211" si="559">SUM(BE212:BE217)</f>
        <v>0</v>
      </c>
      <c r="BF211" s="8">
        <f t="shared" si="559"/>
        <v>0</v>
      </c>
      <c r="BG211" s="8">
        <f t="shared" si="559"/>
        <v>0</v>
      </c>
      <c r="BH211" s="8">
        <f t="shared" si="559"/>
        <v>0</v>
      </c>
      <c r="BI211" s="8">
        <f>SUM(BI212:BI217)</f>
        <v>0</v>
      </c>
      <c r="BL211" s="8">
        <f>SUM(BL212:BL217)</f>
        <v>0</v>
      </c>
    </row>
    <row r="212" spans="1:214" hidden="1" outlineLevel="2">
      <c r="A212" s="261"/>
      <c r="B212" s="29"/>
      <c r="C212" s="41"/>
      <c r="D212" s="453"/>
      <c r="E212" s="522"/>
      <c r="F212" s="450"/>
      <c r="G212" s="448"/>
      <c r="H212" s="449"/>
      <c r="I212" s="447"/>
      <c r="J212" s="448"/>
      <c r="K212" s="449"/>
      <c r="L212" s="447"/>
      <c r="M212" s="448"/>
      <c r="N212" s="449"/>
      <c r="O212" s="449"/>
      <c r="P212" s="14"/>
      <c r="Q212" s="10"/>
      <c r="R212" s="71"/>
      <c r="S212" s="72"/>
      <c r="T212" s="73"/>
      <c r="W212" s="58"/>
      <c r="X212" s="63"/>
      <c r="Y212" s="64"/>
      <c r="Z212" s="58"/>
      <c r="AA212" s="463"/>
      <c r="AC212" s="58"/>
      <c r="AD212" s="58"/>
      <c r="AE212" s="15"/>
      <c r="AF212" s="58"/>
      <c r="AG212" s="58"/>
      <c r="AH212" s="58"/>
      <c r="AI212" s="10"/>
      <c r="AJ212" s="109">
        <f t="shared" si="528"/>
        <v>0</v>
      </c>
      <c r="AK212" s="252">
        <f t="shared" si="535"/>
        <v>0</v>
      </c>
      <c r="AL212" s="419">
        <f t="shared" si="529"/>
        <v>0</v>
      </c>
      <c r="AN212" s="72"/>
      <c r="AO212" s="72"/>
      <c r="AP212" s="72"/>
      <c r="AQ212" s="72"/>
      <c r="AR212" s="14"/>
      <c r="AS212" s="15"/>
      <c r="AT212" s="14"/>
      <c r="AU212" s="76"/>
      <c r="AV212" s="14"/>
      <c r="AW212" s="76"/>
      <c r="AX212" s="14"/>
      <c r="AY212" s="14"/>
      <c r="AZ212" s="10"/>
      <c r="BA212" s="14"/>
      <c r="BB212" s="420"/>
      <c r="BD212" s="14"/>
      <c r="BE212" s="58"/>
      <c r="BF212" s="14"/>
      <c r="BG212" s="58"/>
      <c r="BH212" s="14"/>
      <c r="BI212" s="14"/>
      <c r="BL212" s="14"/>
    </row>
    <row r="213" spans="1:214" ht="15.95" hidden="1" customHeight="1" outlineLevel="2">
      <c r="A213" s="519">
        <v>221110</v>
      </c>
      <c r="B213" s="520" t="s">
        <v>85</v>
      </c>
      <c r="C213" s="521" t="s">
        <v>251</v>
      </c>
      <c r="D213" s="453"/>
      <c r="E213" s="522"/>
      <c r="F213" s="450"/>
      <c r="G213" s="448"/>
      <c r="H213" s="449">
        <f t="shared" ref="H213:H216" si="560">G213*F213</f>
        <v>0</v>
      </c>
      <c r="I213" s="447">
        <f>X213</f>
        <v>0</v>
      </c>
      <c r="J213" s="448">
        <f t="shared" ref="J213:J216" si="561">Y213*$K$24</f>
        <v>0</v>
      </c>
      <c r="K213" s="449">
        <f>J213*I213</f>
        <v>0</v>
      </c>
      <c r="L213" s="447"/>
      <c r="N213" s="451">
        <f t="shared" ref="N213:N216" si="562">M213*L213</f>
        <v>0</v>
      </c>
      <c r="O213" s="365">
        <f t="shared" ref="O213:O216" si="563">H213+K213+N213</f>
        <v>0</v>
      </c>
      <c r="P213" s="365">
        <f>SUM(H213-AX213)</f>
        <v>0</v>
      </c>
      <c r="Q213" s="10"/>
      <c r="R213" s="452" t="s">
        <v>252</v>
      </c>
      <c r="S213" s="453"/>
      <c r="U213" s="423">
        <f>F213</f>
        <v>0</v>
      </c>
      <c r="V213" s="405">
        <f>G213*$Z$24</f>
        <v>0</v>
      </c>
      <c r="W213" s="366">
        <f>V213*U213</f>
        <v>0</v>
      </c>
      <c r="X213" s="450"/>
      <c r="Z213" s="366">
        <f>Y213*X213</f>
        <v>0</v>
      </c>
      <c r="AA213" s="463">
        <f>L213</f>
        <v>0</v>
      </c>
      <c r="AB213" s="405">
        <f>M213*$Z$24</f>
        <v>0</v>
      </c>
      <c r="AC213" s="366">
        <f>AB213*AA213</f>
        <v>0</v>
      </c>
      <c r="AD213" s="366">
        <f>W213+Z213+AC213</f>
        <v>0</v>
      </c>
      <c r="AE213" s="455"/>
      <c r="AG213" s="366"/>
      <c r="AH213" s="366"/>
      <c r="AJ213" s="109">
        <f t="shared" si="528"/>
        <v>0</v>
      </c>
      <c r="AK213" s="252">
        <f t="shared" si="535"/>
        <v>0</v>
      </c>
      <c r="AL213" s="419">
        <f t="shared" si="529"/>
        <v>0</v>
      </c>
      <c r="AM213" s="17"/>
      <c r="AN213" s="453"/>
      <c r="AO213" s="453"/>
      <c r="AP213" s="453"/>
      <c r="AQ213" s="453"/>
      <c r="AR213" s="365">
        <f t="shared" ref="AR213:AR216" si="564">AP213*AQ213</f>
        <v>0</v>
      </c>
      <c r="AS213" s="455"/>
      <c r="AT213" s="456">
        <f>SUMIF(gdlivretrie21!$G$2:$G$386,A213,gdlivretrie21!$H$2:$H$386)</f>
        <v>0</v>
      </c>
      <c r="AU213" s="456">
        <f>SUMIF(gdlivretrie2022!$G$2:$G$386,A213,gdlivretrie2022!$H$2:$H$386)</f>
        <v>0</v>
      </c>
      <c r="AV213" s="365">
        <f>SUM(AT213:AU213)</f>
        <v>0</v>
      </c>
      <c r="AW213" s="404">
        <f>IF(AR213=H213,IF(H213-AV213&gt;0,H213-AV213,0),IF(AR213-AV213&gt;=0,AR213-AV213,0))</f>
        <v>0</v>
      </c>
      <c r="AX213" s="455">
        <f>SUM(AV213:AW213)</f>
        <v>0</v>
      </c>
      <c r="AY213" s="365"/>
      <c r="AZ213" s="10"/>
      <c r="BA213" s="365">
        <f>SUM(AX213:AY213)</f>
        <v>0</v>
      </c>
      <c r="BB213" s="420"/>
      <c r="BD213" s="365"/>
      <c r="BF213" s="365"/>
      <c r="BH213" s="365">
        <f>AX213-SUM(BD213:BG213)</f>
        <v>0</v>
      </c>
      <c r="BI213" s="365">
        <f t="shared" ref="BI213:BI216" si="565">SUM(BD213:BH213)</f>
        <v>0</v>
      </c>
      <c r="BL213" s="365"/>
    </row>
    <row r="214" spans="1:214" hidden="1" outlineLevel="2">
      <c r="A214" s="519">
        <v>221111</v>
      </c>
      <c r="B214" s="520"/>
      <c r="C214" s="521" t="s">
        <v>253</v>
      </c>
      <c r="D214" s="453"/>
      <c r="E214" s="665"/>
      <c r="F214" s="450"/>
      <c r="G214" s="448"/>
      <c r="H214" s="449">
        <f t="shared" si="560"/>
        <v>0</v>
      </c>
      <c r="I214" s="447">
        <f>X214</f>
        <v>0</v>
      </c>
      <c r="J214" s="448">
        <f t="shared" si="561"/>
        <v>0</v>
      </c>
      <c r="K214" s="449">
        <f t="shared" ref="K214:K216" si="566">J214*I214</f>
        <v>0</v>
      </c>
      <c r="L214" s="447"/>
      <c r="N214" s="451">
        <f t="shared" si="562"/>
        <v>0</v>
      </c>
      <c r="O214" s="365">
        <f t="shared" si="563"/>
        <v>0</v>
      </c>
      <c r="P214" s="365">
        <f>SUM(H214-AX214)</f>
        <v>0</v>
      </c>
      <c r="Q214" s="10"/>
      <c r="R214" s="452" t="s">
        <v>254</v>
      </c>
      <c r="S214" s="453"/>
      <c r="U214" s="423">
        <f>F214</f>
        <v>0</v>
      </c>
      <c r="V214" s="405">
        <f>G214*$Z$24</f>
        <v>0</v>
      </c>
      <c r="W214" s="366">
        <f>V214*U214</f>
        <v>0</v>
      </c>
      <c r="X214" s="450"/>
      <c r="Z214" s="366">
        <f>Y214*X214</f>
        <v>0</v>
      </c>
      <c r="AA214" s="463">
        <f>L214</f>
        <v>0</v>
      </c>
      <c r="AB214" s="405">
        <f>M214*$Z$24</f>
        <v>0</v>
      </c>
      <c r="AC214" s="366">
        <f>AB214*AA214</f>
        <v>0</v>
      </c>
      <c r="AD214" s="366">
        <f>W214+Z214+AC214</f>
        <v>0</v>
      </c>
      <c r="AE214" s="455"/>
      <c r="AG214" s="366"/>
      <c r="AH214" s="366"/>
      <c r="AJ214" s="109">
        <f t="shared" si="528"/>
        <v>0</v>
      </c>
      <c r="AK214" s="252">
        <f t="shared" si="535"/>
        <v>0</v>
      </c>
      <c r="AL214" s="419">
        <f t="shared" si="529"/>
        <v>0</v>
      </c>
      <c r="AN214" s="453"/>
      <c r="AO214" s="453"/>
      <c r="AP214" s="453"/>
      <c r="AQ214" s="453"/>
      <c r="AR214" s="365">
        <f t="shared" si="564"/>
        <v>0</v>
      </c>
      <c r="AS214" s="455"/>
      <c r="AT214" s="456">
        <f>SUMIF(gdlivretrie21!$G$2:$G$386,A214,gdlivretrie21!$H$2:$H$386)</f>
        <v>0</v>
      </c>
      <c r="AU214" s="456">
        <f>SUMIF(gdlivretrie2022!$G$2:$G$386,A214,gdlivretrie2022!$H$2:$H$386)</f>
        <v>0</v>
      </c>
      <c r="AV214" s="365">
        <f>SUM(AT214:AU214)</f>
        <v>0</v>
      </c>
      <c r="AW214" s="404">
        <f>IF(AR214=H214,IF(H214-AV214&gt;0,H214-AV214,0),IF(AR214-AV214&gt;=0,AR214-AV214,0))</f>
        <v>0</v>
      </c>
      <c r="AX214" s="455">
        <f>SUM(AV214:AW214)</f>
        <v>0</v>
      </c>
      <c r="AY214" s="365"/>
      <c r="AZ214" s="10"/>
      <c r="BA214" s="365">
        <f>SUM(AX214:AY214)</f>
        <v>0</v>
      </c>
      <c r="BB214" s="420"/>
      <c r="BD214" s="365"/>
      <c r="BF214" s="365"/>
      <c r="BH214" s="365">
        <f>AX214-SUM(BD214:BG214)</f>
        <v>0</v>
      </c>
      <c r="BI214" s="365">
        <f t="shared" si="565"/>
        <v>0</v>
      </c>
      <c r="BL214" s="365"/>
    </row>
    <row r="215" spans="1:214" ht="15.95" hidden="1" customHeight="1" outlineLevel="2">
      <c r="A215" s="519">
        <v>221120</v>
      </c>
      <c r="B215" s="520" t="s">
        <v>85</v>
      </c>
      <c r="C215" s="521" t="s">
        <v>255</v>
      </c>
      <c r="D215" s="453"/>
      <c r="E215" s="522"/>
      <c r="F215" s="450"/>
      <c r="G215" s="448"/>
      <c r="H215" s="449">
        <f t="shared" si="560"/>
        <v>0</v>
      </c>
      <c r="I215" s="447">
        <f t="shared" ref="I215:I216" si="567">X215</f>
        <v>0</v>
      </c>
      <c r="J215" s="448">
        <f t="shared" si="561"/>
        <v>0</v>
      </c>
      <c r="K215" s="449">
        <f t="shared" si="566"/>
        <v>0</v>
      </c>
      <c r="L215" s="447"/>
      <c r="N215" s="451">
        <f t="shared" si="562"/>
        <v>0</v>
      </c>
      <c r="O215" s="365">
        <f t="shared" si="563"/>
        <v>0</v>
      </c>
      <c r="P215" s="365">
        <f>SUM(H215-AX215)</f>
        <v>0</v>
      </c>
      <c r="Q215" s="10"/>
      <c r="R215" s="452" t="s">
        <v>256</v>
      </c>
      <c r="S215" s="453"/>
      <c r="U215" s="423">
        <f>F215</f>
        <v>0</v>
      </c>
      <c r="V215" s="405">
        <f>G215*$Z$24</f>
        <v>0</v>
      </c>
      <c r="W215" s="366">
        <f>V215*U215</f>
        <v>0</v>
      </c>
      <c r="X215" s="450"/>
      <c r="Z215" s="366">
        <f>Y215*X215</f>
        <v>0</v>
      </c>
      <c r="AA215" s="463">
        <f>L215</f>
        <v>0</v>
      </c>
      <c r="AB215" s="405">
        <f>M215*$Z$24</f>
        <v>0</v>
      </c>
      <c r="AC215" s="366">
        <f>AB215*AA215</f>
        <v>0</v>
      </c>
      <c r="AD215" s="366">
        <f>W215+Z215+AC215</f>
        <v>0</v>
      </c>
      <c r="AE215" s="455"/>
      <c r="AG215" s="366"/>
      <c r="AH215" s="366"/>
      <c r="AJ215" s="109">
        <f t="shared" si="528"/>
        <v>0</v>
      </c>
      <c r="AK215" s="252">
        <f t="shared" si="535"/>
        <v>0</v>
      </c>
      <c r="AL215" s="419">
        <f t="shared" si="529"/>
        <v>0</v>
      </c>
      <c r="AM215" s="17"/>
      <c r="AN215" s="453"/>
      <c r="AO215" s="453"/>
      <c r="AP215" s="453"/>
      <c r="AQ215" s="453"/>
      <c r="AR215" s="365">
        <f t="shared" si="564"/>
        <v>0</v>
      </c>
      <c r="AS215" s="455"/>
      <c r="AT215" s="456">
        <f>SUMIF(gdlivretrie21!$G$2:$G$386,A215,gdlivretrie21!$H$2:$H$386)</f>
        <v>0</v>
      </c>
      <c r="AU215" s="456">
        <f>SUMIF(gdlivretrie2022!$G$2:$G$386,A215,gdlivretrie2022!$H$2:$H$386)</f>
        <v>0</v>
      </c>
      <c r="AV215" s="365">
        <f>SUM(AT215:AU215)</f>
        <v>0</v>
      </c>
      <c r="AW215" s="404">
        <f>IF(AR215=H215,IF(H215-AV215&gt;0,H215-AV215,0),IF(AR215-AV215&gt;=0,AR215-AV215,0))</f>
        <v>0</v>
      </c>
      <c r="AX215" s="455">
        <f>SUM(AV215:AW215)</f>
        <v>0</v>
      </c>
      <c r="AY215" s="365"/>
      <c r="AZ215" s="10"/>
      <c r="BA215" s="365">
        <f>SUM(AX215:AY215)</f>
        <v>0</v>
      </c>
      <c r="BB215" s="420"/>
      <c r="BD215" s="365"/>
      <c r="BF215" s="365"/>
      <c r="BH215" s="365">
        <f>AX215-SUM(BD215:BG215)</f>
        <v>0</v>
      </c>
      <c r="BI215" s="365">
        <f t="shared" si="565"/>
        <v>0</v>
      </c>
      <c r="BL215" s="365"/>
    </row>
    <row r="216" spans="1:214" ht="15.95" hidden="1" customHeight="1" outlineLevel="2">
      <c r="A216" s="519">
        <v>221121</v>
      </c>
      <c r="B216" s="520"/>
      <c r="C216" s="521" t="s">
        <v>257</v>
      </c>
      <c r="D216" s="453"/>
      <c r="E216" s="522"/>
      <c r="F216" s="450"/>
      <c r="G216" s="448"/>
      <c r="H216" s="449">
        <f t="shared" si="560"/>
        <v>0</v>
      </c>
      <c r="I216" s="447">
        <f t="shared" si="567"/>
        <v>0</v>
      </c>
      <c r="J216" s="448">
        <f t="shared" si="561"/>
        <v>0</v>
      </c>
      <c r="K216" s="449">
        <f t="shared" si="566"/>
        <v>0</v>
      </c>
      <c r="L216" s="447"/>
      <c r="N216" s="451">
        <f t="shared" si="562"/>
        <v>0</v>
      </c>
      <c r="O216" s="365">
        <f t="shared" si="563"/>
        <v>0</v>
      </c>
      <c r="P216" s="365">
        <f>SUM(H216-AX216)</f>
        <v>0</v>
      </c>
      <c r="Q216" s="10"/>
      <c r="R216" s="452" t="s">
        <v>258</v>
      </c>
      <c r="S216" s="453"/>
      <c r="U216" s="423">
        <f>F216</f>
        <v>0</v>
      </c>
      <c r="V216" s="405">
        <f>G216*$Z$24</f>
        <v>0</v>
      </c>
      <c r="W216" s="366">
        <f>V216*U216</f>
        <v>0</v>
      </c>
      <c r="X216" s="450"/>
      <c r="Z216" s="366">
        <f>Y216*X216</f>
        <v>0</v>
      </c>
      <c r="AA216" s="463">
        <f>L216</f>
        <v>0</v>
      </c>
      <c r="AB216" s="405">
        <f>M216*$Z$24</f>
        <v>0</v>
      </c>
      <c r="AC216" s="366">
        <f>AB216*AA216</f>
        <v>0</v>
      </c>
      <c r="AD216" s="366">
        <f>W216+Z216+AC216</f>
        <v>0</v>
      </c>
      <c r="AE216" s="455"/>
      <c r="AG216" s="366"/>
      <c r="AH216" s="366"/>
      <c r="AJ216" s="109">
        <f t="shared" si="528"/>
        <v>0</v>
      </c>
      <c r="AK216" s="252">
        <f t="shared" si="535"/>
        <v>0</v>
      </c>
      <c r="AL216" s="419">
        <f t="shared" si="529"/>
        <v>0</v>
      </c>
      <c r="AN216" s="453"/>
      <c r="AO216" s="453"/>
      <c r="AP216" s="453"/>
      <c r="AQ216" s="453"/>
      <c r="AR216" s="365">
        <f t="shared" si="564"/>
        <v>0</v>
      </c>
      <c r="AS216" s="455"/>
      <c r="AT216" s="456">
        <f>SUMIF(gdlivretrie21!$G$2:$G$386,A216,gdlivretrie21!$H$2:$H$386)</f>
        <v>0</v>
      </c>
      <c r="AU216" s="456">
        <f>SUMIF(gdlivretrie2022!$G$2:$G$386,A216,gdlivretrie2022!$H$2:$H$386)</f>
        <v>0</v>
      </c>
      <c r="AV216" s="365">
        <f>SUM(AT216:AU216)</f>
        <v>0</v>
      </c>
      <c r="AW216" s="404">
        <f>IF(AR216=H216,IF(H216-AV216&gt;0,H216-AV216,0),IF(AR216-AV216&gt;=0,AR216-AV216,0))</f>
        <v>0</v>
      </c>
      <c r="AX216" s="455">
        <f>SUM(AV216:AW216)</f>
        <v>0</v>
      </c>
      <c r="AY216" s="365"/>
      <c r="AZ216" s="10"/>
      <c r="BA216" s="365">
        <f>SUM(AX216:AY216)</f>
        <v>0</v>
      </c>
      <c r="BB216" s="420"/>
      <c r="BD216" s="365"/>
      <c r="BF216" s="365"/>
      <c r="BH216" s="365">
        <f>AX216-SUM(BD216:BG216)</f>
        <v>0</v>
      </c>
      <c r="BI216" s="365">
        <f t="shared" si="565"/>
        <v>0</v>
      </c>
      <c r="BL216" s="365"/>
    </row>
    <row r="217" spans="1:214" hidden="1" outlineLevel="2">
      <c r="A217" s="519"/>
      <c r="B217" s="520"/>
      <c r="D217" s="453"/>
      <c r="E217" s="522"/>
      <c r="F217" s="450"/>
      <c r="G217" s="448"/>
      <c r="H217" s="449"/>
      <c r="I217" s="447"/>
      <c r="J217" s="448"/>
      <c r="K217" s="449"/>
      <c r="L217" s="447"/>
      <c r="M217" s="448"/>
      <c r="N217" s="449"/>
      <c r="O217" s="449"/>
      <c r="P217" s="526"/>
      <c r="Q217" s="10"/>
      <c r="R217" s="452"/>
      <c r="S217" s="453"/>
      <c r="W217" s="523"/>
      <c r="X217" s="450"/>
      <c r="Z217" s="523"/>
      <c r="AA217" s="463"/>
      <c r="AC217" s="523"/>
      <c r="AD217" s="523"/>
      <c r="AE217" s="524"/>
      <c r="AF217" s="523"/>
      <c r="AG217" s="523"/>
      <c r="AH217" s="523"/>
      <c r="AI217" s="525"/>
      <c r="AJ217" s="109">
        <f t="shared" si="528"/>
        <v>0</v>
      </c>
      <c r="AK217" s="252">
        <f t="shared" si="535"/>
        <v>0</v>
      </c>
      <c r="AL217" s="419">
        <f t="shared" si="529"/>
        <v>0</v>
      </c>
      <c r="AM217" s="17"/>
      <c r="AN217" s="453"/>
      <c r="AO217" s="453"/>
      <c r="AP217" s="453"/>
      <c r="AQ217" s="453"/>
      <c r="AR217" s="526"/>
      <c r="AS217" s="524"/>
      <c r="AT217" s="456"/>
      <c r="AU217" s="456"/>
      <c r="AV217" s="526"/>
      <c r="AW217" s="527"/>
      <c r="AX217" s="526"/>
      <c r="AY217" s="526"/>
      <c r="AZ217" s="10"/>
      <c r="BA217" s="526"/>
      <c r="BB217" s="420"/>
      <c r="BD217" s="526"/>
      <c r="BE217" s="523"/>
      <c r="BF217" s="526"/>
      <c r="BG217" s="523"/>
      <c r="BH217" s="526"/>
      <c r="BI217" s="526"/>
      <c r="BL217" s="526"/>
    </row>
    <row r="218" spans="1:214" s="528" customFormat="1" outlineLevel="1" collapsed="1">
      <c r="A218" s="44">
        <v>23</v>
      </c>
      <c r="B218" s="42"/>
      <c r="C218" s="43" t="s">
        <v>259</v>
      </c>
      <c r="D218" s="565"/>
      <c r="E218" s="566"/>
      <c r="F218" s="515"/>
      <c r="G218" s="516"/>
      <c r="H218" s="57">
        <f>H220+H243+H255+H272+H285+H318+H328+H338+H301</f>
        <v>0</v>
      </c>
      <c r="I218" s="515"/>
      <c r="J218" s="516"/>
      <c r="K218" s="57">
        <f>K220+K243+K255+K272+K285+K318+K328+K338+K301</f>
        <v>0</v>
      </c>
      <c r="L218" s="515"/>
      <c r="M218" s="516"/>
      <c r="N218" s="94">
        <f>N220+N243+N255+N272+N285+N318+N328+N338+N301</f>
        <v>0</v>
      </c>
      <c r="O218" s="57">
        <f>O220+O243+O255+O272+O285+O318+O328+O338+O301</f>
        <v>0</v>
      </c>
      <c r="P218" s="8">
        <f>P220+P243+P255+P272+P285+P318+P328+P338+P301</f>
        <v>0</v>
      </c>
      <c r="Q218" s="87"/>
      <c r="R218" s="95" t="s">
        <v>260</v>
      </c>
      <c r="S218" s="96"/>
      <c r="T218" s="97"/>
      <c r="U218" s="431"/>
      <c r="V218" s="517"/>
      <c r="W218" s="100">
        <f>W220+W243+W255+W272+W285+W318+W328+W338+W301</f>
        <v>0</v>
      </c>
      <c r="X218" s="101"/>
      <c r="Y218" s="99"/>
      <c r="Z218" s="100">
        <f>Z220+Z243+Z255+Z272+Z285+Z318+Z328+Z338+Z301</f>
        <v>0</v>
      </c>
      <c r="AA218" s="518"/>
      <c r="AB218" s="517"/>
      <c r="AC218" s="100">
        <f>AC220+AC243+AC255+AC272+AC285+AC318+AC328+AC338+AC301</f>
        <v>0</v>
      </c>
      <c r="AD218" s="100">
        <f>AD220+AD243+AD255+AD272+AD285+AD318+AD328+AD338+AD301</f>
        <v>0</v>
      </c>
      <c r="AE218" s="15"/>
      <c r="AF218" s="112">
        <f>AF220+AF243+AF255+AF272+AF285+AF318+AF328+AF338+AF301</f>
        <v>0</v>
      </c>
      <c r="AG218" s="112">
        <f>AG220+AG243+AG255+AG272+AG285+AG318+AG328+AG338+AG301</f>
        <v>0</v>
      </c>
      <c r="AH218" s="112">
        <f>AH220+AH243+AH255+AH272+AH285+AH318+AH328+AH338+AH301</f>
        <v>0</v>
      </c>
      <c r="AI218" s="10"/>
      <c r="AJ218" s="109">
        <f t="shared" ref="AJ218:AJ237" si="568">F218*G218</f>
        <v>0</v>
      </c>
      <c r="AK218" s="252">
        <f t="shared" ref="AK218:AK237" si="569">I218*J218</f>
        <v>0</v>
      </c>
      <c r="AL218" s="419">
        <f t="shared" ref="AL218:AL237" si="570">L218*M218</f>
        <v>0</v>
      </c>
      <c r="AM218" s="375"/>
      <c r="AN218" s="108"/>
      <c r="AO218" s="108"/>
      <c r="AP218" s="108"/>
      <c r="AQ218" s="108"/>
      <c r="AR218" s="8">
        <f>AR220+AR243+AR255+AR272+AR285+AR318+AR328+AR338+AR301</f>
        <v>0</v>
      </c>
      <c r="AS218" s="15"/>
      <c r="AT218" s="8">
        <f t="shared" ref="AT218:BA218" si="571">AT220+AT243+AT255+AT272+AT285+AT318+AT328+AT338+AT301</f>
        <v>0</v>
      </c>
      <c r="AU218" s="8">
        <f t="shared" si="571"/>
        <v>0</v>
      </c>
      <c r="AV218" s="8">
        <f t="shared" si="571"/>
        <v>0</v>
      </c>
      <c r="AW218" s="8">
        <f t="shared" si="571"/>
        <v>0</v>
      </c>
      <c r="AX218" s="8">
        <f t="shared" si="571"/>
        <v>0</v>
      </c>
      <c r="AY218" s="8">
        <f t="shared" si="571"/>
        <v>0</v>
      </c>
      <c r="AZ218" s="87">
        <f t="shared" si="571"/>
        <v>0</v>
      </c>
      <c r="BA218" s="8">
        <f t="shared" si="571"/>
        <v>0</v>
      </c>
      <c r="BB218" s="420"/>
      <c r="BC218" s="375"/>
      <c r="BD218" s="8">
        <f t="shared" ref="BD218:BI218" si="572">BD220+BD243+BD255+BD272+BD285+BD318+BD328+BD338+BD301</f>
        <v>0</v>
      </c>
      <c r="BE218" s="8">
        <f t="shared" si="572"/>
        <v>0</v>
      </c>
      <c r="BF218" s="8">
        <f t="shared" si="572"/>
        <v>0</v>
      </c>
      <c r="BG218" s="8">
        <f t="shared" si="572"/>
        <v>0</v>
      </c>
      <c r="BH218" s="8">
        <f t="shared" si="572"/>
        <v>0</v>
      </c>
      <c r="BI218" s="8">
        <f t="shared" si="572"/>
        <v>0</v>
      </c>
      <c r="BJ218" s="375"/>
      <c r="BK218" s="375"/>
      <c r="BL218" s="8">
        <f>BL220+BL243+BL255+BL272+BL285+BL318+BL328+BL338+BL301</f>
        <v>0</v>
      </c>
      <c r="BM218" s="375"/>
      <c r="BN218" s="375"/>
      <c r="BO218" s="375"/>
      <c r="BP218" s="375"/>
      <c r="BQ218" s="375"/>
      <c r="BR218" s="375"/>
      <c r="BS218" s="375"/>
      <c r="BT218" s="375"/>
      <c r="BU218" s="375"/>
      <c r="BV218" s="375"/>
      <c r="BW218" s="375"/>
      <c r="BX218" s="375"/>
      <c r="BY218" s="375"/>
      <c r="BZ218" s="375"/>
      <c r="CA218" s="375"/>
      <c r="CB218" s="375"/>
      <c r="CC218" s="375"/>
      <c r="CD218" s="375"/>
      <c r="CE218" s="375"/>
      <c r="CF218" s="375"/>
      <c r="CG218" s="375"/>
      <c r="CH218" s="375"/>
      <c r="CI218" s="375"/>
      <c r="CJ218" s="375"/>
      <c r="CK218" s="375"/>
      <c r="CL218" s="375"/>
      <c r="CM218" s="375"/>
      <c r="CN218" s="375"/>
      <c r="CO218" s="375"/>
      <c r="CP218" s="375"/>
      <c r="CQ218" s="375"/>
      <c r="CR218" s="375"/>
      <c r="CS218" s="375"/>
      <c r="CT218" s="375"/>
      <c r="CU218" s="375"/>
      <c r="CV218" s="375"/>
      <c r="CW218" s="375"/>
      <c r="CX218" s="375"/>
      <c r="CY218" s="375"/>
      <c r="CZ218" s="375"/>
      <c r="DA218" s="375"/>
      <c r="DB218" s="375"/>
      <c r="DC218" s="375"/>
      <c r="DD218" s="375"/>
      <c r="DE218" s="375"/>
      <c r="DF218" s="375"/>
      <c r="DG218" s="375"/>
      <c r="DH218" s="375"/>
      <c r="DI218" s="375"/>
      <c r="DJ218" s="375"/>
      <c r="DK218" s="375"/>
      <c r="DL218" s="375"/>
      <c r="DM218" s="375"/>
      <c r="DN218" s="375"/>
      <c r="DO218" s="375"/>
      <c r="DP218" s="375"/>
      <c r="DQ218" s="375"/>
      <c r="DR218" s="375"/>
      <c r="DS218" s="375"/>
      <c r="DT218" s="375"/>
      <c r="DU218" s="375"/>
      <c r="DV218" s="375"/>
      <c r="DW218" s="375"/>
      <c r="DX218" s="375"/>
      <c r="DY218" s="375"/>
      <c r="DZ218" s="375"/>
      <c r="EA218" s="375"/>
      <c r="EB218" s="375"/>
      <c r="EC218" s="375"/>
      <c r="ED218" s="375"/>
      <c r="EE218" s="375"/>
      <c r="EF218" s="375"/>
      <c r="EG218" s="375"/>
      <c r="EH218" s="375"/>
      <c r="EI218" s="375"/>
      <c r="EJ218" s="375"/>
      <c r="EK218" s="375"/>
      <c r="EL218" s="375"/>
      <c r="EM218" s="375"/>
      <c r="EN218" s="375"/>
      <c r="EO218" s="375"/>
      <c r="EP218" s="375"/>
      <c r="EQ218" s="375"/>
      <c r="ER218" s="375"/>
      <c r="ES218" s="375"/>
      <c r="ET218" s="375"/>
      <c r="EU218" s="375"/>
      <c r="EV218" s="375"/>
      <c r="EW218" s="375"/>
      <c r="EX218" s="375"/>
      <c r="EY218" s="375"/>
      <c r="EZ218" s="375"/>
      <c r="FA218" s="375"/>
      <c r="FB218" s="375"/>
      <c r="FC218" s="375"/>
      <c r="FD218" s="375"/>
      <c r="FE218" s="375"/>
      <c r="FF218" s="375"/>
      <c r="FG218" s="375"/>
      <c r="FH218" s="375"/>
      <c r="FI218" s="375"/>
      <c r="FJ218" s="375"/>
      <c r="FK218" s="375"/>
      <c r="FL218" s="375"/>
      <c r="FM218" s="375"/>
      <c r="FN218" s="375"/>
      <c r="FO218" s="375"/>
      <c r="FP218" s="375"/>
      <c r="FQ218" s="375"/>
      <c r="FR218" s="375"/>
      <c r="FS218" s="375"/>
      <c r="FT218" s="375"/>
      <c r="FU218" s="375"/>
      <c r="FV218" s="375"/>
      <c r="FW218" s="375"/>
      <c r="FX218" s="375"/>
      <c r="FY218" s="375"/>
      <c r="FZ218" s="375"/>
      <c r="GA218" s="375"/>
      <c r="GB218" s="375"/>
      <c r="GC218" s="375"/>
      <c r="GD218" s="375"/>
      <c r="GE218" s="375"/>
      <c r="GF218" s="375"/>
      <c r="GG218" s="375"/>
      <c r="GH218" s="375"/>
      <c r="GI218" s="375"/>
      <c r="GJ218" s="375"/>
      <c r="GK218" s="375"/>
      <c r="GL218" s="375"/>
      <c r="GM218" s="375"/>
      <c r="GN218" s="375"/>
      <c r="GO218" s="375"/>
      <c r="GP218" s="375"/>
      <c r="GQ218" s="375"/>
      <c r="GR218" s="375"/>
      <c r="GS218" s="375"/>
      <c r="GT218" s="375"/>
      <c r="GU218" s="375"/>
      <c r="GV218" s="375"/>
      <c r="GW218" s="375"/>
      <c r="GX218" s="375"/>
      <c r="GY218" s="375"/>
      <c r="GZ218" s="375"/>
      <c r="HA218" s="375"/>
      <c r="HB218" s="375"/>
      <c r="HC218" s="375"/>
      <c r="HD218" s="375"/>
      <c r="HE218" s="375"/>
      <c r="HF218" s="375"/>
    </row>
    <row r="219" spans="1:214" hidden="1" outlineLevel="2">
      <c r="A219" s="261"/>
      <c r="B219" s="29"/>
      <c r="C219" s="41"/>
      <c r="D219" s="453"/>
      <c r="E219" s="522"/>
      <c r="F219" s="450"/>
      <c r="G219" s="448"/>
      <c r="H219" s="65"/>
      <c r="J219" s="448"/>
      <c r="K219" s="58"/>
      <c r="L219" s="450"/>
      <c r="M219" s="448"/>
      <c r="N219" s="65"/>
      <c r="O219" s="14"/>
      <c r="P219" s="14"/>
      <c r="Q219" s="10"/>
      <c r="R219" s="71"/>
      <c r="S219" s="72"/>
      <c r="T219" s="73"/>
      <c r="W219" s="58"/>
      <c r="X219" s="63"/>
      <c r="Y219" s="64"/>
      <c r="Z219" s="58"/>
      <c r="AA219" s="463"/>
      <c r="AC219" s="58"/>
      <c r="AD219" s="58"/>
      <c r="AE219" s="15"/>
      <c r="AF219" s="58"/>
      <c r="AG219" s="58"/>
      <c r="AH219" s="58"/>
      <c r="AI219" s="10"/>
      <c r="AJ219" s="109">
        <f t="shared" si="568"/>
        <v>0</v>
      </c>
      <c r="AK219" s="252">
        <f t="shared" si="569"/>
        <v>0</v>
      </c>
      <c r="AL219" s="419">
        <f t="shared" si="570"/>
        <v>0</v>
      </c>
      <c r="AM219" s="17"/>
      <c r="AN219" s="72"/>
      <c r="AO219" s="72"/>
      <c r="AP219" s="72"/>
      <c r="AQ219" s="72"/>
      <c r="AR219" s="14"/>
      <c r="AS219" s="15"/>
      <c r="AT219" s="14"/>
      <c r="AU219" s="14"/>
      <c r="AV219" s="14"/>
      <c r="AW219" s="76"/>
      <c r="AX219" s="14"/>
      <c r="AY219" s="14"/>
      <c r="AZ219" s="10"/>
      <c r="BA219" s="14"/>
      <c r="BB219" s="420"/>
      <c r="BD219" s="14"/>
      <c r="BE219" s="58"/>
      <c r="BF219" s="14"/>
      <c r="BG219" s="58"/>
      <c r="BH219" s="14"/>
      <c r="BI219" s="14"/>
      <c r="BL219" s="14"/>
    </row>
    <row r="220" spans="1:214" hidden="1" outlineLevel="2">
      <c r="A220" s="261">
        <v>231</v>
      </c>
      <c r="B220" s="29"/>
      <c r="C220" s="41" t="s">
        <v>261</v>
      </c>
      <c r="D220" s="453"/>
      <c r="E220" s="522"/>
      <c r="F220" s="450"/>
      <c r="G220" s="448"/>
      <c r="H220" s="65">
        <f>SUM(H221:H242)</f>
        <v>0</v>
      </c>
      <c r="J220" s="448"/>
      <c r="K220" s="65">
        <f>SUM(K221:K242)</f>
        <v>0</v>
      </c>
      <c r="L220" s="450"/>
      <c r="M220" s="448"/>
      <c r="N220" s="65">
        <f>SUM(N221:N242)</f>
        <v>0</v>
      </c>
      <c r="O220" s="65">
        <f>SUM(O221:O242)</f>
        <v>0</v>
      </c>
      <c r="P220" s="14">
        <f>SUM(P221:P242)</f>
        <v>0</v>
      </c>
      <c r="Q220" s="10"/>
      <c r="R220" s="71" t="s">
        <v>262</v>
      </c>
      <c r="S220" s="72"/>
      <c r="T220" s="73"/>
      <c r="W220" s="58">
        <f>SUM(W221:W242)</f>
        <v>0</v>
      </c>
      <c r="X220" s="63"/>
      <c r="Y220" s="64"/>
      <c r="Z220" s="58">
        <f>SUM(Z221:Z242)</f>
        <v>0</v>
      </c>
      <c r="AA220" s="463"/>
      <c r="AC220" s="58">
        <f>SUM(AC221:AC242)</f>
        <v>0</v>
      </c>
      <c r="AD220" s="58">
        <f>SUM(AD221:AD242)</f>
        <v>0</v>
      </c>
      <c r="AE220" s="15"/>
      <c r="AF220" s="58">
        <f>SUM(AF221:AF242)</f>
        <v>0</v>
      </c>
      <c r="AG220" s="58">
        <f>SUM(AG221:AG242)</f>
        <v>0</v>
      </c>
      <c r="AH220" s="58">
        <f>SUM(AH221:AH242)</f>
        <v>0</v>
      </c>
      <c r="AI220" s="10"/>
      <c r="AJ220" s="109">
        <f t="shared" si="568"/>
        <v>0</v>
      </c>
      <c r="AK220" s="252">
        <f t="shared" si="569"/>
        <v>0</v>
      </c>
      <c r="AL220" s="419">
        <f t="shared" si="570"/>
        <v>0</v>
      </c>
      <c r="AN220" s="72"/>
      <c r="AO220" s="72"/>
      <c r="AP220" s="72"/>
      <c r="AQ220" s="72"/>
      <c r="AR220" s="14">
        <f t="shared" ref="AR220" si="573">SUM(AR221:AR242)</f>
        <v>0</v>
      </c>
      <c r="AS220" s="15"/>
      <c r="AT220" s="14">
        <f>SUM(AT221:AT242)</f>
        <v>0</v>
      </c>
      <c r="AU220" s="14">
        <f>SUM(AU221:AU242)</f>
        <v>0</v>
      </c>
      <c r="AV220" s="14">
        <f t="shared" ref="AV220" si="574">SUM(AV221:AV242)</f>
        <v>0</v>
      </c>
      <c r="AW220" s="76">
        <f>SUM(AW221:AW242)</f>
        <v>0</v>
      </c>
      <c r="AX220" s="14">
        <f>SUM(AX221:AX242)</f>
        <v>0</v>
      </c>
      <c r="AY220" s="14">
        <f>SUM(AY221:AY242)</f>
        <v>0</v>
      </c>
      <c r="AZ220" s="10"/>
      <c r="BA220" s="14">
        <f>SUM(BA221:BA242)</f>
        <v>0</v>
      </c>
      <c r="BB220" s="420"/>
      <c r="BD220" s="14">
        <f>SUM(BD221:BD242)</f>
        <v>0</v>
      </c>
      <c r="BE220" s="58">
        <f t="shared" ref="BE220:BH220" si="575">SUM(BE221:BE242)</f>
        <v>0</v>
      </c>
      <c r="BF220" s="14">
        <f t="shared" si="575"/>
        <v>0</v>
      </c>
      <c r="BG220" s="58">
        <f t="shared" si="575"/>
        <v>0</v>
      </c>
      <c r="BH220" s="14">
        <f t="shared" si="575"/>
        <v>0</v>
      </c>
      <c r="BI220" s="14">
        <f>SUM(BI221:BI242)</f>
        <v>0</v>
      </c>
      <c r="BL220" s="14">
        <f>SUM(BL221:BL242)</f>
        <v>0</v>
      </c>
    </row>
    <row r="221" spans="1:214" ht="15.95" hidden="1" customHeight="1" outlineLevel="3">
      <c r="A221" s="519"/>
      <c r="B221" s="520"/>
      <c r="D221" s="453"/>
      <c r="E221" s="522"/>
      <c r="F221" s="450"/>
      <c r="G221" s="448"/>
      <c r="H221" s="451"/>
      <c r="K221" s="451"/>
      <c r="L221" s="450"/>
      <c r="M221" s="448"/>
      <c r="N221" s="451"/>
      <c r="O221" s="451"/>
      <c r="P221" s="365"/>
      <c r="Q221" s="10"/>
      <c r="R221" s="452"/>
      <c r="S221" s="453"/>
      <c r="X221" s="450"/>
      <c r="AA221" s="463"/>
      <c r="AD221" s="366"/>
      <c r="AE221" s="455"/>
      <c r="AG221" s="366"/>
      <c r="AH221" s="366"/>
      <c r="AJ221" s="109"/>
      <c r="AK221" s="252"/>
      <c r="AL221" s="419"/>
      <c r="AM221" s="17"/>
      <c r="AN221" s="453"/>
      <c r="AO221" s="453"/>
      <c r="AP221" s="453"/>
      <c r="AQ221" s="453"/>
      <c r="AR221" s="365"/>
      <c r="AS221" s="455"/>
      <c r="AT221" s="456"/>
      <c r="AU221" s="529"/>
      <c r="AV221" s="365"/>
      <c r="AW221" s="404"/>
      <c r="AX221" s="365"/>
      <c r="AY221" s="365"/>
      <c r="AZ221" s="10"/>
      <c r="BA221" s="365"/>
      <c r="BB221" s="420"/>
      <c r="BD221" s="365"/>
      <c r="BF221" s="365"/>
      <c r="BH221" s="365"/>
      <c r="BI221" s="365"/>
      <c r="BL221" s="365"/>
    </row>
    <row r="222" spans="1:214" ht="15.95" hidden="1" customHeight="1" outlineLevel="3">
      <c r="A222" s="519">
        <v>231100</v>
      </c>
      <c r="B222" s="520" t="s">
        <v>85</v>
      </c>
      <c r="C222" s="521" t="s">
        <v>263</v>
      </c>
      <c r="D222" s="453"/>
      <c r="E222" s="522"/>
      <c r="F222" s="450"/>
      <c r="G222" s="448"/>
      <c r="H222" s="451">
        <f>G222*F222</f>
        <v>0</v>
      </c>
      <c r="I222" s="450">
        <f t="shared" ref="I222" si="576">X222</f>
        <v>0</v>
      </c>
      <c r="J222" s="405">
        <f t="shared" ref="J222" si="577">Y222*$K$24</f>
        <v>0</v>
      </c>
      <c r="K222" s="451">
        <f>J222*I222</f>
        <v>0</v>
      </c>
      <c r="L222" s="450"/>
      <c r="M222" s="448"/>
      <c r="N222" s="451">
        <f t="shared" ref="N222" si="578">M222*L222</f>
        <v>0</v>
      </c>
      <c r="O222" s="365">
        <f t="shared" ref="O222:O241" si="579">H222+K222+N222</f>
        <v>0</v>
      </c>
      <c r="P222" s="365">
        <f t="shared" ref="P222:P241" si="580">SUM(H222-AX222)</f>
        <v>0</v>
      </c>
      <c r="Q222" s="10"/>
      <c r="R222" s="452" t="s">
        <v>264</v>
      </c>
      <c r="S222" s="453"/>
      <c r="U222" s="423">
        <f t="shared" ref="U222" si="581">F222</f>
        <v>0</v>
      </c>
      <c r="V222" s="405">
        <f t="shared" ref="V222" si="582">G222*$Z$24</f>
        <v>0</v>
      </c>
      <c r="W222" s="366">
        <f t="shared" ref="W222" si="583">V222*U222</f>
        <v>0</v>
      </c>
      <c r="X222" s="450"/>
      <c r="Z222" s="366">
        <f t="shared" ref="Z222" si="584">Y222*X222</f>
        <v>0</v>
      </c>
      <c r="AA222" s="463">
        <f t="shared" ref="AA222" si="585">L222</f>
        <v>0</v>
      </c>
      <c r="AB222" s="405">
        <f t="shared" ref="AB222" si="586">M222*$Z$24</f>
        <v>0</v>
      </c>
      <c r="AC222" s="366">
        <f t="shared" ref="AC222" si="587">AB222*AA222</f>
        <v>0</v>
      </c>
      <c r="AD222" s="366">
        <f t="shared" ref="AD222" si="588">W222+Z222+AC222</f>
        <v>0</v>
      </c>
      <c r="AE222" s="455"/>
      <c r="AG222" s="366"/>
      <c r="AH222" s="366"/>
      <c r="AJ222" s="109">
        <f t="shared" ref="AJ222" si="589">F222*G222</f>
        <v>0</v>
      </c>
      <c r="AK222" s="252">
        <f t="shared" ref="AK222" si="590">I222*J222</f>
        <v>0</v>
      </c>
      <c r="AL222" s="419">
        <f t="shared" ref="AL222" si="591">L222*M222</f>
        <v>0</v>
      </c>
      <c r="AM222" s="17"/>
      <c r="AN222" s="453"/>
      <c r="AO222" s="453"/>
      <c r="AP222" s="453"/>
      <c r="AQ222" s="453"/>
      <c r="AR222" s="365">
        <f t="shared" ref="AR222:AR241" si="592">AP222*AQ222</f>
        <v>0</v>
      </c>
      <c r="AS222" s="455"/>
      <c r="AT222" s="456">
        <f>SUMIF(gdlivretrie21!$G$2:$G$386,A222,gdlivretrie21!$H$2:$H$386)</f>
        <v>0</v>
      </c>
      <c r="AU222" s="529">
        <f>SUMIF(gdlivretrie2022!$G$2:$G$386,A222,gdlivretrie2022!$H$2:$H$386)</f>
        <v>0</v>
      </c>
      <c r="AV222" s="365">
        <f t="shared" ref="AV222" si="593">SUM(AT222:AU222)</f>
        <v>0</v>
      </c>
      <c r="AW222" s="404">
        <f t="shared" ref="AW222:AW241" si="594">IF(AR222=H222,IF(H222-AV222&gt;0,H222-AV222,0),IF(AR222-AV222&gt;=0,AR222-AV222,0))</f>
        <v>0</v>
      </c>
      <c r="AX222" s="365">
        <f t="shared" ref="AX222" si="595">SUM(AV222:AW222)</f>
        <v>0</v>
      </c>
      <c r="AY222" s="365"/>
      <c r="AZ222" s="10"/>
      <c r="BA222" s="365">
        <f t="shared" ref="BA222:BA241" si="596">SUM(AX222:AY222)</f>
        <v>0</v>
      </c>
      <c r="BB222" s="420"/>
      <c r="BD222" s="365"/>
      <c r="BF222" s="365"/>
      <c r="BH222" s="365">
        <f t="shared" ref="BH222:BH241" si="597">AX222-SUM(BD222:BG222)</f>
        <v>0</v>
      </c>
      <c r="BI222" s="365">
        <f>SUM(BD222:BH222)</f>
        <v>0</v>
      </c>
      <c r="BL222" s="365"/>
    </row>
    <row r="223" spans="1:214" hidden="1" outlineLevel="3">
      <c r="A223" s="519">
        <v>231111</v>
      </c>
      <c r="B223" s="520"/>
      <c r="C223" s="521" t="s">
        <v>265</v>
      </c>
      <c r="D223" s="453"/>
      <c r="E223" s="665"/>
      <c r="F223" s="450"/>
      <c r="G223" s="448"/>
      <c r="H223" s="451">
        <f>G223*F223</f>
        <v>0</v>
      </c>
      <c r="I223" s="450">
        <f>X223</f>
        <v>0</v>
      </c>
      <c r="J223" s="405">
        <f t="shared" ref="J223:J229" si="598">Y223*$K$24</f>
        <v>0</v>
      </c>
      <c r="K223" s="451">
        <f>J223*I223</f>
        <v>0</v>
      </c>
      <c r="L223" s="450"/>
      <c r="M223" s="448"/>
      <c r="N223" s="451">
        <f t="shared" ref="N223:N225" si="599">M223*L223</f>
        <v>0</v>
      </c>
      <c r="O223" s="365">
        <f t="shared" si="579"/>
        <v>0</v>
      </c>
      <c r="P223" s="365">
        <f t="shared" si="580"/>
        <v>0</v>
      </c>
      <c r="Q223" s="10"/>
      <c r="R223" s="452" t="s">
        <v>266</v>
      </c>
      <c r="S223" s="453"/>
      <c r="U223" s="423">
        <f t="shared" ref="U223:U237" si="600">F223</f>
        <v>0</v>
      </c>
      <c r="V223" s="405">
        <f t="shared" ref="V223:V237" si="601">G223*$Z$24</f>
        <v>0</v>
      </c>
      <c r="W223" s="366">
        <f t="shared" ref="W223:W225" si="602">V223*U223</f>
        <v>0</v>
      </c>
      <c r="X223" s="450"/>
      <c r="Z223" s="366">
        <f t="shared" ref="Z223:Z225" si="603">Y223*X223</f>
        <v>0</v>
      </c>
      <c r="AA223" s="463">
        <f t="shared" ref="AA223:AA237" si="604">L223</f>
        <v>0</v>
      </c>
      <c r="AB223" s="405">
        <f t="shared" ref="AB223:AB237" si="605">M223*$Z$24</f>
        <v>0</v>
      </c>
      <c r="AC223" s="366">
        <f t="shared" ref="AC223:AC225" si="606">AB223*AA223</f>
        <v>0</v>
      </c>
      <c r="AD223" s="366">
        <f t="shared" ref="AD223:AD237" si="607">W223+Z223+AC223</f>
        <v>0</v>
      </c>
      <c r="AE223" s="455"/>
      <c r="AG223" s="366"/>
      <c r="AH223" s="366"/>
      <c r="AJ223" s="109">
        <f t="shared" si="568"/>
        <v>0</v>
      </c>
      <c r="AK223" s="252">
        <f t="shared" si="569"/>
        <v>0</v>
      </c>
      <c r="AL223" s="419">
        <f t="shared" si="570"/>
        <v>0</v>
      </c>
      <c r="AN223" s="453"/>
      <c r="AO223" s="453"/>
      <c r="AP223" s="453"/>
      <c r="AQ223" s="453"/>
      <c r="AR223" s="365">
        <f t="shared" si="592"/>
        <v>0</v>
      </c>
      <c r="AS223" s="455"/>
      <c r="AT223" s="456">
        <f>SUMIF(gdlivretrie21!$G$2:$G$386,A223,gdlivretrie21!$H$2:$H$386)</f>
        <v>0</v>
      </c>
      <c r="AU223" s="529">
        <f>SUMIF(gdlivretrie2022!$G$2:$G$386,A223,gdlivretrie2022!$H$2:$H$386)</f>
        <v>0</v>
      </c>
      <c r="AV223" s="365">
        <f t="shared" ref="AV223:AV241" si="608">SUM(AT223:AU223)</f>
        <v>0</v>
      </c>
      <c r="AW223" s="404">
        <f t="shared" si="594"/>
        <v>0</v>
      </c>
      <c r="AX223" s="365">
        <f t="shared" ref="AX223:AX241" si="609">SUM(AV223:AW223)</f>
        <v>0</v>
      </c>
      <c r="AY223" s="365"/>
      <c r="AZ223" s="10"/>
      <c r="BA223" s="365">
        <f t="shared" si="596"/>
        <v>0</v>
      </c>
      <c r="BB223" s="420"/>
      <c r="BD223" s="365"/>
      <c r="BF223" s="365"/>
      <c r="BH223" s="365">
        <f t="shared" si="597"/>
        <v>0</v>
      </c>
      <c r="BI223" s="365">
        <f t="shared" ref="BI223:BI241" si="610">SUM(BD223:BH223)</f>
        <v>0</v>
      </c>
      <c r="BL223" s="365"/>
    </row>
    <row r="224" spans="1:214" ht="15.95" hidden="1" customHeight="1" outlineLevel="3">
      <c r="A224" s="519">
        <v>231210</v>
      </c>
      <c r="B224" s="520" t="s">
        <v>85</v>
      </c>
      <c r="C224" s="521" t="s">
        <v>267</v>
      </c>
      <c r="D224" s="453"/>
      <c r="E224" s="522"/>
      <c r="F224" s="450"/>
      <c r="G224" s="448"/>
      <c r="H224" s="451">
        <f>G224*F224</f>
        <v>0</v>
      </c>
      <c r="I224" s="450">
        <f>X224</f>
        <v>0</v>
      </c>
      <c r="J224" s="405">
        <f t="shared" si="598"/>
        <v>0</v>
      </c>
      <c r="K224" s="451">
        <f>J224*I224</f>
        <v>0</v>
      </c>
      <c r="L224" s="450"/>
      <c r="M224" s="448"/>
      <c r="N224" s="451">
        <f t="shared" si="599"/>
        <v>0</v>
      </c>
      <c r="O224" s="365">
        <f t="shared" si="579"/>
        <v>0</v>
      </c>
      <c r="P224" s="365">
        <f t="shared" si="580"/>
        <v>0</v>
      </c>
      <c r="Q224" s="10"/>
      <c r="R224" s="452" t="s">
        <v>264</v>
      </c>
      <c r="S224" s="453"/>
      <c r="U224" s="423">
        <f t="shared" si="600"/>
        <v>0</v>
      </c>
      <c r="V224" s="405">
        <f t="shared" si="601"/>
        <v>0</v>
      </c>
      <c r="W224" s="366">
        <f t="shared" si="602"/>
        <v>0</v>
      </c>
      <c r="X224" s="450"/>
      <c r="Z224" s="366">
        <f t="shared" si="603"/>
        <v>0</v>
      </c>
      <c r="AA224" s="463">
        <f t="shared" si="604"/>
        <v>0</v>
      </c>
      <c r="AB224" s="405">
        <f t="shared" si="605"/>
        <v>0</v>
      </c>
      <c r="AC224" s="366">
        <f t="shared" si="606"/>
        <v>0</v>
      </c>
      <c r="AD224" s="366">
        <f t="shared" si="607"/>
        <v>0</v>
      </c>
      <c r="AE224" s="455"/>
      <c r="AG224" s="366"/>
      <c r="AH224" s="366"/>
      <c r="AJ224" s="109">
        <f t="shared" si="568"/>
        <v>0</v>
      </c>
      <c r="AK224" s="252">
        <f t="shared" si="569"/>
        <v>0</v>
      </c>
      <c r="AL224" s="419">
        <f t="shared" si="570"/>
        <v>0</v>
      </c>
      <c r="AM224" s="17"/>
      <c r="AN224" s="453"/>
      <c r="AO224" s="453"/>
      <c r="AP224" s="453"/>
      <c r="AQ224" s="453"/>
      <c r="AR224" s="365">
        <f t="shared" si="592"/>
        <v>0</v>
      </c>
      <c r="AS224" s="455"/>
      <c r="AT224" s="456">
        <f>SUMIF(gdlivretrie21!$G$2:$G$386,A224,gdlivretrie21!$H$2:$H$386)</f>
        <v>0</v>
      </c>
      <c r="AU224" s="529">
        <f>SUMIF(gdlivretrie2022!$G$2:$G$386,A224,gdlivretrie2022!$H$2:$H$386)</f>
        <v>0</v>
      </c>
      <c r="AV224" s="365">
        <f t="shared" si="608"/>
        <v>0</v>
      </c>
      <c r="AW224" s="404">
        <f t="shared" si="594"/>
        <v>0</v>
      </c>
      <c r="AX224" s="365">
        <f t="shared" si="609"/>
        <v>0</v>
      </c>
      <c r="AY224" s="365"/>
      <c r="AZ224" s="10"/>
      <c r="BA224" s="365">
        <f t="shared" si="596"/>
        <v>0</v>
      </c>
      <c r="BB224" s="420"/>
      <c r="BD224" s="365"/>
      <c r="BF224" s="365"/>
      <c r="BH224" s="365">
        <f t="shared" si="597"/>
        <v>0</v>
      </c>
      <c r="BI224" s="365">
        <f t="shared" si="610"/>
        <v>0</v>
      </c>
      <c r="BL224" s="365"/>
    </row>
    <row r="225" spans="1:64" hidden="1" outlineLevel="3">
      <c r="A225" s="519">
        <v>231211</v>
      </c>
      <c r="B225" s="520"/>
      <c r="C225" s="521" t="s">
        <v>268</v>
      </c>
      <c r="D225" s="453"/>
      <c r="E225" s="522"/>
      <c r="F225" s="450"/>
      <c r="G225" s="448"/>
      <c r="H225" s="451">
        <f>G225*F225</f>
        <v>0</v>
      </c>
      <c r="I225" s="450">
        <f t="shared" ref="I225:I226" si="611">X225</f>
        <v>0</v>
      </c>
      <c r="J225" s="405">
        <f t="shared" si="598"/>
        <v>0</v>
      </c>
      <c r="K225" s="451">
        <f>J225*I225</f>
        <v>0</v>
      </c>
      <c r="L225" s="450"/>
      <c r="M225" s="448"/>
      <c r="N225" s="451">
        <f t="shared" si="599"/>
        <v>0</v>
      </c>
      <c r="O225" s="365">
        <f t="shared" si="579"/>
        <v>0</v>
      </c>
      <c r="P225" s="365">
        <f t="shared" si="580"/>
        <v>0</v>
      </c>
      <c r="Q225" s="10"/>
      <c r="R225" s="452" t="s">
        <v>266</v>
      </c>
      <c r="S225" s="453"/>
      <c r="U225" s="423">
        <f t="shared" si="600"/>
        <v>0</v>
      </c>
      <c r="V225" s="405">
        <f t="shared" si="601"/>
        <v>0</v>
      </c>
      <c r="W225" s="366">
        <f t="shared" si="602"/>
        <v>0</v>
      </c>
      <c r="X225" s="450"/>
      <c r="Z225" s="366">
        <f t="shared" si="603"/>
        <v>0</v>
      </c>
      <c r="AA225" s="463">
        <f t="shared" si="604"/>
        <v>0</v>
      </c>
      <c r="AB225" s="405">
        <f t="shared" si="605"/>
        <v>0</v>
      </c>
      <c r="AC225" s="366">
        <f t="shared" si="606"/>
        <v>0</v>
      </c>
      <c r="AD225" s="366">
        <f t="shared" si="607"/>
        <v>0</v>
      </c>
      <c r="AE225" s="455"/>
      <c r="AG225" s="366"/>
      <c r="AH225" s="366"/>
      <c r="AJ225" s="109">
        <f t="shared" si="568"/>
        <v>0</v>
      </c>
      <c r="AK225" s="252">
        <f t="shared" si="569"/>
        <v>0</v>
      </c>
      <c r="AL225" s="419">
        <f t="shared" si="570"/>
        <v>0</v>
      </c>
      <c r="AN225" s="453"/>
      <c r="AO225" s="453"/>
      <c r="AP225" s="453"/>
      <c r="AQ225" s="453"/>
      <c r="AR225" s="365">
        <f t="shared" si="592"/>
        <v>0</v>
      </c>
      <c r="AS225" s="455"/>
      <c r="AT225" s="456">
        <f>SUMIF(gdlivretrie21!$G$2:$G$386,A225,gdlivretrie21!$H$2:$H$386)</f>
        <v>0</v>
      </c>
      <c r="AU225" s="529">
        <f>SUMIF(gdlivretrie2022!$G$2:$G$386,A225,gdlivretrie2022!$H$2:$H$386)</f>
        <v>0</v>
      </c>
      <c r="AV225" s="365">
        <f t="shared" si="608"/>
        <v>0</v>
      </c>
      <c r="AW225" s="404">
        <f t="shared" si="594"/>
        <v>0</v>
      </c>
      <c r="AX225" s="365">
        <f t="shared" si="609"/>
        <v>0</v>
      </c>
      <c r="AY225" s="365"/>
      <c r="AZ225" s="10"/>
      <c r="BA225" s="365">
        <f t="shared" si="596"/>
        <v>0</v>
      </c>
      <c r="BB225" s="420"/>
      <c r="BD225" s="365"/>
      <c r="BF225" s="365"/>
      <c r="BH225" s="365">
        <f t="shared" si="597"/>
        <v>0</v>
      </c>
      <c r="BI225" s="365">
        <f t="shared" si="610"/>
        <v>0</v>
      </c>
      <c r="BL225" s="365"/>
    </row>
    <row r="226" spans="1:64" ht="15.95" hidden="1" customHeight="1" outlineLevel="3">
      <c r="A226" s="519">
        <v>231310</v>
      </c>
      <c r="B226" s="520" t="s">
        <v>85</v>
      </c>
      <c r="C226" s="521" t="s">
        <v>269</v>
      </c>
      <c r="D226" s="453"/>
      <c r="E226" s="522"/>
      <c r="F226" s="450"/>
      <c r="G226" s="448"/>
      <c r="H226" s="451">
        <f t="shared" ref="H226:H237" si="612">G226*F226</f>
        <v>0</v>
      </c>
      <c r="I226" s="450">
        <f t="shared" si="611"/>
        <v>0</v>
      </c>
      <c r="J226" s="405">
        <f t="shared" si="598"/>
        <v>0</v>
      </c>
      <c r="K226" s="451">
        <f t="shared" ref="K226:K239" si="613">J226*I226</f>
        <v>0</v>
      </c>
      <c r="L226" s="450"/>
      <c r="M226" s="448"/>
      <c r="N226" s="451">
        <f t="shared" ref="N226:N239" si="614">M226*L226</f>
        <v>0</v>
      </c>
      <c r="O226" s="365">
        <f t="shared" si="579"/>
        <v>0</v>
      </c>
      <c r="P226" s="365">
        <f t="shared" si="580"/>
        <v>0</v>
      </c>
      <c r="Q226" s="10"/>
      <c r="R226" s="452" t="s">
        <v>270</v>
      </c>
      <c r="S226" s="453"/>
      <c r="U226" s="423">
        <f t="shared" si="600"/>
        <v>0</v>
      </c>
      <c r="V226" s="405">
        <f t="shared" si="601"/>
        <v>0</v>
      </c>
      <c r="W226" s="366">
        <f t="shared" ref="W226:W236" si="615">V226*U226</f>
        <v>0</v>
      </c>
      <c r="X226" s="450"/>
      <c r="Z226" s="366">
        <f t="shared" ref="Z226:Z236" si="616">Y226*X226</f>
        <v>0</v>
      </c>
      <c r="AA226" s="463">
        <f t="shared" si="604"/>
        <v>0</v>
      </c>
      <c r="AB226" s="405">
        <f t="shared" si="605"/>
        <v>0</v>
      </c>
      <c r="AC226" s="366">
        <f t="shared" ref="AC226:AC237" si="617">AB226*AA226</f>
        <v>0</v>
      </c>
      <c r="AD226" s="366">
        <f t="shared" si="607"/>
        <v>0</v>
      </c>
      <c r="AE226" s="455"/>
      <c r="AG226" s="366"/>
      <c r="AH226" s="366"/>
      <c r="AJ226" s="109">
        <f t="shared" si="568"/>
        <v>0</v>
      </c>
      <c r="AK226" s="252">
        <f t="shared" si="569"/>
        <v>0</v>
      </c>
      <c r="AL226" s="419">
        <f t="shared" si="570"/>
        <v>0</v>
      </c>
      <c r="AM226" s="17"/>
      <c r="AN226" s="453"/>
      <c r="AO226" s="453"/>
      <c r="AP226" s="453"/>
      <c r="AQ226" s="453"/>
      <c r="AR226" s="365">
        <f t="shared" si="592"/>
        <v>0</v>
      </c>
      <c r="AS226" s="455"/>
      <c r="AT226" s="456">
        <f>SUMIF(gdlivretrie21!$G$2:$G$386,A226,gdlivretrie21!$H$2:$H$386)</f>
        <v>0</v>
      </c>
      <c r="AU226" s="529">
        <f>SUMIF(gdlivretrie2022!$G$2:$G$386,A226,gdlivretrie2022!$H$2:$H$386)</f>
        <v>0</v>
      </c>
      <c r="AV226" s="365">
        <f t="shared" si="608"/>
        <v>0</v>
      </c>
      <c r="AW226" s="404">
        <f t="shared" si="594"/>
        <v>0</v>
      </c>
      <c r="AX226" s="365">
        <f t="shared" si="609"/>
        <v>0</v>
      </c>
      <c r="AY226" s="365"/>
      <c r="AZ226" s="10"/>
      <c r="BA226" s="365">
        <f t="shared" si="596"/>
        <v>0</v>
      </c>
      <c r="BB226" s="420"/>
      <c r="BD226" s="365"/>
      <c r="BF226" s="365"/>
      <c r="BH226" s="365">
        <f t="shared" si="597"/>
        <v>0</v>
      </c>
      <c r="BI226" s="365">
        <f t="shared" si="610"/>
        <v>0</v>
      </c>
      <c r="BL226" s="365"/>
    </row>
    <row r="227" spans="1:64" ht="15.95" hidden="1" customHeight="1" outlineLevel="3">
      <c r="A227" s="519">
        <v>231311</v>
      </c>
      <c r="B227" s="520"/>
      <c r="C227" s="521" t="s">
        <v>271</v>
      </c>
      <c r="D227" s="453"/>
      <c r="E227" s="522"/>
      <c r="F227" s="450"/>
      <c r="G227" s="448"/>
      <c r="H227" s="451">
        <f t="shared" si="612"/>
        <v>0</v>
      </c>
      <c r="I227" s="450">
        <f>X227</f>
        <v>0</v>
      </c>
      <c r="J227" s="405">
        <f t="shared" si="598"/>
        <v>0</v>
      </c>
      <c r="K227" s="451">
        <f t="shared" si="613"/>
        <v>0</v>
      </c>
      <c r="L227" s="450"/>
      <c r="M227" s="448"/>
      <c r="N227" s="451">
        <f t="shared" si="614"/>
        <v>0</v>
      </c>
      <c r="O227" s="365">
        <f t="shared" si="579"/>
        <v>0</v>
      </c>
      <c r="P227" s="365">
        <f t="shared" si="580"/>
        <v>0</v>
      </c>
      <c r="Q227" s="10"/>
      <c r="R227" s="452" t="s">
        <v>272</v>
      </c>
      <c r="S227" s="453"/>
      <c r="U227" s="423">
        <f t="shared" si="600"/>
        <v>0</v>
      </c>
      <c r="V227" s="405">
        <f t="shared" si="601"/>
        <v>0</v>
      </c>
      <c r="W227" s="366">
        <f t="shared" si="615"/>
        <v>0</v>
      </c>
      <c r="X227" s="450"/>
      <c r="Z227" s="366">
        <f t="shared" si="616"/>
        <v>0</v>
      </c>
      <c r="AA227" s="463">
        <f t="shared" si="604"/>
        <v>0</v>
      </c>
      <c r="AB227" s="405">
        <f t="shared" si="605"/>
        <v>0</v>
      </c>
      <c r="AC227" s="366">
        <f t="shared" si="617"/>
        <v>0</v>
      </c>
      <c r="AD227" s="366">
        <f t="shared" si="607"/>
        <v>0</v>
      </c>
      <c r="AE227" s="455"/>
      <c r="AG227" s="366"/>
      <c r="AH227" s="366"/>
      <c r="AJ227" s="109">
        <f t="shared" si="568"/>
        <v>0</v>
      </c>
      <c r="AK227" s="252">
        <f t="shared" si="569"/>
        <v>0</v>
      </c>
      <c r="AL227" s="419">
        <f t="shared" si="570"/>
        <v>0</v>
      </c>
      <c r="AN227" s="453"/>
      <c r="AO227" s="453"/>
      <c r="AP227" s="453"/>
      <c r="AQ227" s="453"/>
      <c r="AR227" s="365">
        <f t="shared" si="592"/>
        <v>0</v>
      </c>
      <c r="AS227" s="455"/>
      <c r="AT227" s="456">
        <f>SUMIF(gdlivretrie21!$G$2:$G$386,A227,gdlivretrie21!$H$2:$H$386)</f>
        <v>0</v>
      </c>
      <c r="AU227" s="529">
        <f>SUMIF(gdlivretrie2022!$G$2:$G$386,A227,gdlivretrie2022!$H$2:$H$386)</f>
        <v>0</v>
      </c>
      <c r="AV227" s="365">
        <f t="shared" si="608"/>
        <v>0</v>
      </c>
      <c r="AW227" s="404">
        <f t="shared" si="594"/>
        <v>0</v>
      </c>
      <c r="AX227" s="365">
        <f t="shared" si="609"/>
        <v>0</v>
      </c>
      <c r="AY227" s="365"/>
      <c r="AZ227" s="10"/>
      <c r="BA227" s="365">
        <f t="shared" si="596"/>
        <v>0</v>
      </c>
      <c r="BB227" s="420"/>
      <c r="BD227" s="365"/>
      <c r="BF227" s="365"/>
      <c r="BH227" s="365">
        <f t="shared" si="597"/>
        <v>0</v>
      </c>
      <c r="BI227" s="365">
        <f t="shared" si="610"/>
        <v>0</v>
      </c>
      <c r="BL227" s="365"/>
    </row>
    <row r="228" spans="1:64" ht="15.95" hidden="1" customHeight="1" outlineLevel="3">
      <c r="A228" s="519">
        <v>231312</v>
      </c>
      <c r="B228" s="520"/>
      <c r="C228" s="521" t="s">
        <v>271</v>
      </c>
      <c r="D228" s="453"/>
      <c r="E228" s="522"/>
      <c r="F228" s="450"/>
      <c r="G228" s="448"/>
      <c r="H228" s="451">
        <f t="shared" si="612"/>
        <v>0</v>
      </c>
      <c r="I228" s="450">
        <f t="shared" ref="I228:I235" si="618">X228</f>
        <v>0</v>
      </c>
      <c r="J228" s="405">
        <f t="shared" si="598"/>
        <v>0</v>
      </c>
      <c r="K228" s="451">
        <f t="shared" si="613"/>
        <v>0</v>
      </c>
      <c r="L228" s="450"/>
      <c r="M228" s="448"/>
      <c r="N228" s="451">
        <f t="shared" si="614"/>
        <v>0</v>
      </c>
      <c r="O228" s="365">
        <f t="shared" si="579"/>
        <v>0</v>
      </c>
      <c r="P228" s="365">
        <f t="shared" si="580"/>
        <v>0</v>
      </c>
      <c r="Q228" s="10"/>
      <c r="R228" s="452" t="s">
        <v>272</v>
      </c>
      <c r="S228" s="453"/>
      <c r="U228" s="423">
        <f t="shared" si="600"/>
        <v>0</v>
      </c>
      <c r="V228" s="405">
        <f t="shared" si="601"/>
        <v>0</v>
      </c>
      <c r="W228" s="366">
        <f>V228*U228</f>
        <v>0</v>
      </c>
      <c r="X228" s="450"/>
      <c r="Z228" s="366">
        <f>Y228*X228</f>
        <v>0</v>
      </c>
      <c r="AA228" s="463">
        <f t="shared" si="604"/>
        <v>0</v>
      </c>
      <c r="AB228" s="405">
        <f t="shared" si="605"/>
        <v>0</v>
      </c>
      <c r="AC228" s="366">
        <f t="shared" si="617"/>
        <v>0</v>
      </c>
      <c r="AD228" s="366">
        <f t="shared" si="607"/>
        <v>0</v>
      </c>
      <c r="AE228" s="455"/>
      <c r="AG228" s="366"/>
      <c r="AH228" s="366"/>
      <c r="AJ228" s="109">
        <f t="shared" si="568"/>
        <v>0</v>
      </c>
      <c r="AK228" s="252">
        <f t="shared" si="569"/>
        <v>0</v>
      </c>
      <c r="AL228" s="419">
        <f t="shared" si="570"/>
        <v>0</v>
      </c>
      <c r="AM228" s="17"/>
      <c r="AN228" s="453"/>
      <c r="AO228" s="453"/>
      <c r="AP228" s="453"/>
      <c r="AQ228" s="453"/>
      <c r="AR228" s="365">
        <f t="shared" si="592"/>
        <v>0</v>
      </c>
      <c r="AS228" s="455"/>
      <c r="AT228" s="456">
        <f>SUMIF(gdlivretrie21!$G$2:$G$386,A228,gdlivretrie21!$H$2:$H$386)</f>
        <v>0</v>
      </c>
      <c r="AU228" s="529">
        <f>SUMIF(gdlivretrie2022!$G$2:$G$386,A228,gdlivretrie2022!$H$2:$H$386)</f>
        <v>0</v>
      </c>
      <c r="AV228" s="365">
        <f t="shared" si="608"/>
        <v>0</v>
      </c>
      <c r="AW228" s="404">
        <f t="shared" si="594"/>
        <v>0</v>
      </c>
      <c r="AX228" s="365">
        <f t="shared" si="609"/>
        <v>0</v>
      </c>
      <c r="AY228" s="365"/>
      <c r="AZ228" s="10"/>
      <c r="BA228" s="365">
        <f t="shared" si="596"/>
        <v>0</v>
      </c>
      <c r="BB228" s="420"/>
      <c r="BD228" s="365"/>
      <c r="BF228" s="365"/>
      <c r="BH228" s="365">
        <f t="shared" si="597"/>
        <v>0</v>
      </c>
      <c r="BI228" s="365">
        <f t="shared" si="610"/>
        <v>0</v>
      </c>
      <c r="BL228" s="365"/>
    </row>
    <row r="229" spans="1:64" ht="15.95" hidden="1" customHeight="1" outlineLevel="3">
      <c r="A229" s="519">
        <v>231410</v>
      </c>
      <c r="B229" s="520" t="s">
        <v>85</v>
      </c>
      <c r="C229" s="521" t="s">
        <v>273</v>
      </c>
      <c r="D229" s="453"/>
      <c r="E229" s="522"/>
      <c r="F229" s="450"/>
      <c r="G229" s="448"/>
      <c r="H229" s="451">
        <f t="shared" si="612"/>
        <v>0</v>
      </c>
      <c r="I229" s="450">
        <f t="shared" si="618"/>
        <v>0</v>
      </c>
      <c r="J229" s="405">
        <f t="shared" si="598"/>
        <v>0</v>
      </c>
      <c r="K229" s="451">
        <f t="shared" si="613"/>
        <v>0</v>
      </c>
      <c r="L229" s="450"/>
      <c r="M229" s="448"/>
      <c r="N229" s="451">
        <f t="shared" si="614"/>
        <v>0</v>
      </c>
      <c r="O229" s="365">
        <f t="shared" si="579"/>
        <v>0</v>
      </c>
      <c r="P229" s="365">
        <f t="shared" si="580"/>
        <v>0</v>
      </c>
      <c r="Q229" s="10"/>
      <c r="R229" s="452" t="s">
        <v>274</v>
      </c>
      <c r="S229" s="453"/>
      <c r="U229" s="423">
        <f t="shared" si="600"/>
        <v>0</v>
      </c>
      <c r="V229" s="405">
        <f t="shared" si="601"/>
        <v>0</v>
      </c>
      <c r="W229" s="366">
        <f t="shared" si="615"/>
        <v>0</v>
      </c>
      <c r="X229" s="450"/>
      <c r="Z229" s="366">
        <f t="shared" si="616"/>
        <v>0</v>
      </c>
      <c r="AA229" s="463">
        <f t="shared" si="604"/>
        <v>0</v>
      </c>
      <c r="AB229" s="405">
        <f t="shared" si="605"/>
        <v>0</v>
      </c>
      <c r="AC229" s="366">
        <f t="shared" si="617"/>
        <v>0</v>
      </c>
      <c r="AD229" s="366">
        <f t="shared" si="607"/>
        <v>0</v>
      </c>
      <c r="AE229" s="455"/>
      <c r="AG229" s="366"/>
      <c r="AH229" s="366"/>
      <c r="AJ229" s="109">
        <f t="shared" si="568"/>
        <v>0</v>
      </c>
      <c r="AK229" s="252">
        <f t="shared" si="569"/>
        <v>0</v>
      </c>
      <c r="AL229" s="419">
        <f t="shared" si="570"/>
        <v>0</v>
      </c>
      <c r="AN229" s="453"/>
      <c r="AO229" s="453"/>
      <c r="AP229" s="453"/>
      <c r="AQ229" s="453"/>
      <c r="AR229" s="365">
        <f t="shared" si="592"/>
        <v>0</v>
      </c>
      <c r="AS229" s="455"/>
      <c r="AT229" s="456">
        <f>SUMIF(gdlivretrie21!$G$2:$G$386,A229,gdlivretrie21!$H$2:$H$386)</f>
        <v>0</v>
      </c>
      <c r="AU229" s="529">
        <f>SUMIF(gdlivretrie2022!$G$2:$G$386,A229,gdlivretrie2022!$H$2:$H$386)</f>
        <v>0</v>
      </c>
      <c r="AV229" s="365">
        <f t="shared" si="608"/>
        <v>0</v>
      </c>
      <c r="AW229" s="404">
        <f t="shared" si="594"/>
        <v>0</v>
      </c>
      <c r="AX229" s="365">
        <f t="shared" si="609"/>
        <v>0</v>
      </c>
      <c r="AY229" s="365"/>
      <c r="AZ229" s="10"/>
      <c r="BA229" s="365">
        <f t="shared" si="596"/>
        <v>0</v>
      </c>
      <c r="BB229" s="420"/>
      <c r="BD229" s="365"/>
      <c r="BF229" s="365"/>
      <c r="BH229" s="365">
        <f t="shared" si="597"/>
        <v>0</v>
      </c>
      <c r="BI229" s="365">
        <f t="shared" si="610"/>
        <v>0</v>
      </c>
      <c r="BL229" s="365"/>
    </row>
    <row r="230" spans="1:64" ht="15.95" hidden="1" customHeight="1" outlineLevel="3">
      <c r="A230" s="519">
        <v>231411</v>
      </c>
      <c r="B230" s="520"/>
      <c r="C230" s="521" t="s">
        <v>275</v>
      </c>
      <c r="D230" s="453"/>
      <c r="E230" s="522"/>
      <c r="F230" s="450"/>
      <c r="G230" s="448"/>
      <c r="H230" s="451">
        <f t="shared" si="612"/>
        <v>0</v>
      </c>
      <c r="I230" s="450">
        <f t="shared" si="618"/>
        <v>0</v>
      </c>
      <c r="J230" s="405">
        <f t="shared" ref="J230:J241" si="619">Y230*$K$24</f>
        <v>0</v>
      </c>
      <c r="K230" s="451">
        <f t="shared" si="613"/>
        <v>0</v>
      </c>
      <c r="L230" s="450"/>
      <c r="M230" s="448"/>
      <c r="N230" s="451">
        <f t="shared" si="614"/>
        <v>0</v>
      </c>
      <c r="O230" s="365">
        <f t="shared" si="579"/>
        <v>0</v>
      </c>
      <c r="P230" s="365">
        <f t="shared" si="580"/>
        <v>0</v>
      </c>
      <c r="Q230" s="10"/>
      <c r="R230" s="452" t="s">
        <v>276</v>
      </c>
      <c r="S230" s="453"/>
      <c r="U230" s="423">
        <f t="shared" si="600"/>
        <v>0</v>
      </c>
      <c r="V230" s="405">
        <f t="shared" si="601"/>
        <v>0</v>
      </c>
      <c r="W230" s="366">
        <f>V230*U230</f>
        <v>0</v>
      </c>
      <c r="X230" s="450"/>
      <c r="Z230" s="366">
        <f>Y230*X230</f>
        <v>0</v>
      </c>
      <c r="AA230" s="463">
        <f t="shared" si="604"/>
        <v>0</v>
      </c>
      <c r="AB230" s="405">
        <f t="shared" si="605"/>
        <v>0</v>
      </c>
      <c r="AC230" s="366">
        <f t="shared" si="617"/>
        <v>0</v>
      </c>
      <c r="AD230" s="366">
        <f t="shared" si="607"/>
        <v>0</v>
      </c>
      <c r="AE230" s="455"/>
      <c r="AG230" s="366"/>
      <c r="AH230" s="366"/>
      <c r="AJ230" s="109">
        <f t="shared" si="568"/>
        <v>0</v>
      </c>
      <c r="AK230" s="252">
        <f t="shared" si="569"/>
        <v>0</v>
      </c>
      <c r="AL230" s="419">
        <f t="shared" si="570"/>
        <v>0</v>
      </c>
      <c r="AM230" s="17"/>
      <c r="AN230" s="453"/>
      <c r="AO230" s="453"/>
      <c r="AP230" s="453"/>
      <c r="AQ230" s="453"/>
      <c r="AR230" s="365">
        <f t="shared" si="592"/>
        <v>0</v>
      </c>
      <c r="AS230" s="455"/>
      <c r="AT230" s="456">
        <f>SUMIF(gdlivretrie21!$G$2:$G$386,A230,gdlivretrie21!$H$2:$H$386)</f>
        <v>0</v>
      </c>
      <c r="AU230" s="529">
        <f>SUMIF(gdlivretrie2022!$G$2:$G$386,A230,gdlivretrie2022!$H$2:$H$386)</f>
        <v>0</v>
      </c>
      <c r="AV230" s="365">
        <f t="shared" si="608"/>
        <v>0</v>
      </c>
      <c r="AW230" s="404">
        <f t="shared" si="594"/>
        <v>0</v>
      </c>
      <c r="AX230" s="365">
        <f t="shared" si="609"/>
        <v>0</v>
      </c>
      <c r="AY230" s="365"/>
      <c r="AZ230" s="10"/>
      <c r="BA230" s="365">
        <f t="shared" si="596"/>
        <v>0</v>
      </c>
      <c r="BB230" s="420"/>
      <c r="BD230" s="365"/>
      <c r="BF230" s="365"/>
      <c r="BH230" s="365">
        <f t="shared" si="597"/>
        <v>0</v>
      </c>
      <c r="BI230" s="365">
        <f t="shared" si="610"/>
        <v>0</v>
      </c>
      <c r="BL230" s="365"/>
    </row>
    <row r="231" spans="1:64" ht="15.95" hidden="1" customHeight="1" outlineLevel="3">
      <c r="A231" s="519">
        <v>231412</v>
      </c>
      <c r="B231" s="520"/>
      <c r="C231" s="521" t="s">
        <v>275</v>
      </c>
      <c r="D231" s="453"/>
      <c r="E231" s="522"/>
      <c r="F231" s="450"/>
      <c r="G231" s="448"/>
      <c r="H231" s="451">
        <f t="shared" si="612"/>
        <v>0</v>
      </c>
      <c r="I231" s="450">
        <f t="shared" si="618"/>
        <v>0</v>
      </c>
      <c r="J231" s="405">
        <f t="shared" si="619"/>
        <v>0</v>
      </c>
      <c r="K231" s="451">
        <f t="shared" si="613"/>
        <v>0</v>
      </c>
      <c r="L231" s="450"/>
      <c r="M231" s="448"/>
      <c r="N231" s="451">
        <f t="shared" si="614"/>
        <v>0</v>
      </c>
      <c r="O231" s="365">
        <f t="shared" si="579"/>
        <v>0</v>
      </c>
      <c r="P231" s="365">
        <f t="shared" si="580"/>
        <v>0</v>
      </c>
      <c r="Q231" s="10"/>
      <c r="R231" s="452" t="s">
        <v>276</v>
      </c>
      <c r="S231" s="453"/>
      <c r="U231" s="423">
        <f t="shared" si="600"/>
        <v>0</v>
      </c>
      <c r="V231" s="405">
        <f t="shared" si="601"/>
        <v>0</v>
      </c>
      <c r="W231" s="366">
        <f t="shared" si="615"/>
        <v>0</v>
      </c>
      <c r="X231" s="450"/>
      <c r="Z231" s="366">
        <f t="shared" si="616"/>
        <v>0</v>
      </c>
      <c r="AA231" s="463">
        <f t="shared" si="604"/>
        <v>0</v>
      </c>
      <c r="AB231" s="405">
        <f t="shared" si="605"/>
        <v>0</v>
      </c>
      <c r="AC231" s="366">
        <f t="shared" si="617"/>
        <v>0</v>
      </c>
      <c r="AD231" s="366">
        <f t="shared" si="607"/>
        <v>0</v>
      </c>
      <c r="AE231" s="455"/>
      <c r="AG231" s="366"/>
      <c r="AH231" s="366"/>
      <c r="AJ231" s="109">
        <f t="shared" si="568"/>
        <v>0</v>
      </c>
      <c r="AK231" s="252">
        <f t="shared" si="569"/>
        <v>0</v>
      </c>
      <c r="AL231" s="419">
        <f t="shared" si="570"/>
        <v>0</v>
      </c>
      <c r="AN231" s="453"/>
      <c r="AO231" s="453"/>
      <c r="AP231" s="453"/>
      <c r="AQ231" s="453"/>
      <c r="AR231" s="365">
        <f t="shared" si="592"/>
        <v>0</v>
      </c>
      <c r="AS231" s="455"/>
      <c r="AT231" s="456">
        <f>SUMIF(gdlivretrie21!$G$2:$G$386,A231,gdlivretrie21!$H$2:$H$386)</f>
        <v>0</v>
      </c>
      <c r="AU231" s="529">
        <f>SUMIF(gdlivretrie2022!$G$2:$G$386,A231,gdlivretrie2022!$H$2:$H$386)</f>
        <v>0</v>
      </c>
      <c r="AV231" s="365">
        <f t="shared" si="608"/>
        <v>0</v>
      </c>
      <c r="AW231" s="404">
        <f t="shared" si="594"/>
        <v>0</v>
      </c>
      <c r="AX231" s="365">
        <f t="shared" si="609"/>
        <v>0</v>
      </c>
      <c r="AY231" s="365"/>
      <c r="AZ231" s="10"/>
      <c r="BA231" s="365">
        <f t="shared" si="596"/>
        <v>0</v>
      </c>
      <c r="BB231" s="420"/>
      <c r="BD231" s="365"/>
      <c r="BF231" s="365"/>
      <c r="BH231" s="365">
        <f t="shared" si="597"/>
        <v>0</v>
      </c>
      <c r="BI231" s="365">
        <f t="shared" si="610"/>
        <v>0</v>
      </c>
      <c r="BL231" s="365"/>
    </row>
    <row r="232" spans="1:64" ht="15.95" hidden="1" customHeight="1" outlineLevel="3">
      <c r="A232" s="519">
        <v>231510</v>
      </c>
      <c r="B232" s="520" t="s">
        <v>85</v>
      </c>
      <c r="C232" s="521" t="s">
        <v>277</v>
      </c>
      <c r="D232" s="453"/>
      <c r="E232" s="522"/>
      <c r="F232" s="450"/>
      <c r="G232" s="448"/>
      <c r="H232" s="451">
        <f>G232*F232</f>
        <v>0</v>
      </c>
      <c r="I232" s="450">
        <f t="shared" si="618"/>
        <v>0</v>
      </c>
      <c r="J232" s="405">
        <f t="shared" si="619"/>
        <v>0</v>
      </c>
      <c r="K232" s="451">
        <f>J232*I232</f>
        <v>0</v>
      </c>
      <c r="L232" s="450"/>
      <c r="M232" s="448"/>
      <c r="N232" s="451">
        <f t="shared" ref="N232:N235" si="620">M232*L232</f>
        <v>0</v>
      </c>
      <c r="O232" s="365">
        <f t="shared" si="579"/>
        <v>0</v>
      </c>
      <c r="P232" s="365">
        <f t="shared" si="580"/>
        <v>0</v>
      </c>
      <c r="Q232" s="10"/>
      <c r="R232" s="452" t="s">
        <v>278</v>
      </c>
      <c r="S232" s="453"/>
      <c r="U232" s="423">
        <f t="shared" si="600"/>
        <v>0</v>
      </c>
      <c r="V232" s="405">
        <f t="shared" si="601"/>
        <v>0</v>
      </c>
      <c r="W232" s="366">
        <f>V232*U232</f>
        <v>0</v>
      </c>
      <c r="X232" s="450"/>
      <c r="Z232" s="366">
        <f>Y232*X232</f>
        <v>0</v>
      </c>
      <c r="AA232" s="463">
        <f t="shared" si="604"/>
        <v>0</v>
      </c>
      <c r="AB232" s="405">
        <f t="shared" si="605"/>
        <v>0</v>
      </c>
      <c r="AC232" s="366">
        <f>AB232*AA232</f>
        <v>0</v>
      </c>
      <c r="AD232" s="366">
        <f>W232+Z232+AC232</f>
        <v>0</v>
      </c>
      <c r="AE232" s="455"/>
      <c r="AG232" s="366"/>
      <c r="AH232" s="366"/>
      <c r="AJ232" s="109">
        <f t="shared" si="568"/>
        <v>0</v>
      </c>
      <c r="AK232" s="252">
        <f t="shared" si="569"/>
        <v>0</v>
      </c>
      <c r="AL232" s="419">
        <f t="shared" si="570"/>
        <v>0</v>
      </c>
      <c r="AM232" s="17"/>
      <c r="AN232" s="453"/>
      <c r="AO232" s="453"/>
      <c r="AP232" s="453"/>
      <c r="AQ232" s="453"/>
      <c r="AR232" s="365">
        <f t="shared" si="592"/>
        <v>0</v>
      </c>
      <c r="AS232" s="455"/>
      <c r="AT232" s="456">
        <f>SUMIF(gdlivretrie21!$G$2:$G$386,A232,gdlivretrie21!$H$2:$H$386)</f>
        <v>0</v>
      </c>
      <c r="AU232" s="529">
        <f>SUMIF(gdlivretrie2022!$G$2:$G$386,A232,gdlivretrie2022!$H$2:$H$386)</f>
        <v>0</v>
      </c>
      <c r="AV232" s="365">
        <f t="shared" si="608"/>
        <v>0</v>
      </c>
      <c r="AW232" s="404">
        <f t="shared" si="594"/>
        <v>0</v>
      </c>
      <c r="AX232" s="365">
        <f t="shared" si="609"/>
        <v>0</v>
      </c>
      <c r="AY232" s="365"/>
      <c r="AZ232" s="10"/>
      <c r="BA232" s="365">
        <f t="shared" si="596"/>
        <v>0</v>
      </c>
      <c r="BB232" s="420"/>
      <c r="BD232" s="365"/>
      <c r="BF232" s="365"/>
      <c r="BH232" s="365">
        <f t="shared" si="597"/>
        <v>0</v>
      </c>
      <c r="BI232" s="365">
        <f t="shared" si="610"/>
        <v>0</v>
      </c>
      <c r="BL232" s="365"/>
    </row>
    <row r="233" spans="1:64" ht="15.95" hidden="1" customHeight="1" outlineLevel="3">
      <c r="A233" s="519">
        <v>231511</v>
      </c>
      <c r="B233" s="520"/>
      <c r="C233" s="521" t="s">
        <v>279</v>
      </c>
      <c r="D233" s="453"/>
      <c r="E233" s="665"/>
      <c r="F233" s="450"/>
      <c r="G233" s="448"/>
      <c r="H233" s="451">
        <f>G233*F233</f>
        <v>0</v>
      </c>
      <c r="I233" s="450">
        <f t="shared" si="618"/>
        <v>0</v>
      </c>
      <c r="J233" s="405">
        <f t="shared" si="619"/>
        <v>0</v>
      </c>
      <c r="K233" s="451">
        <f>J233*I233</f>
        <v>0</v>
      </c>
      <c r="L233" s="450"/>
      <c r="M233" s="448"/>
      <c r="N233" s="451">
        <f t="shared" si="620"/>
        <v>0</v>
      </c>
      <c r="O233" s="365">
        <f t="shared" si="579"/>
        <v>0</v>
      </c>
      <c r="P233" s="365">
        <f t="shared" si="580"/>
        <v>0</v>
      </c>
      <c r="Q233" s="10"/>
      <c r="R233" s="452" t="s">
        <v>280</v>
      </c>
      <c r="S233" s="453"/>
      <c r="U233" s="423">
        <f t="shared" si="600"/>
        <v>0</v>
      </c>
      <c r="V233" s="405">
        <f t="shared" si="601"/>
        <v>0</v>
      </c>
      <c r="W233" s="366">
        <f>V233*U233</f>
        <v>0</v>
      </c>
      <c r="X233" s="450"/>
      <c r="Z233" s="366">
        <f>Y233*X233</f>
        <v>0</v>
      </c>
      <c r="AA233" s="463">
        <f t="shared" si="604"/>
        <v>0</v>
      </c>
      <c r="AB233" s="405">
        <f t="shared" si="605"/>
        <v>0</v>
      </c>
      <c r="AC233" s="366">
        <f>AB233*AA233</f>
        <v>0</v>
      </c>
      <c r="AD233" s="366">
        <f>W233+Z233+AC233</f>
        <v>0</v>
      </c>
      <c r="AE233" s="455"/>
      <c r="AG233" s="366"/>
      <c r="AH233" s="366"/>
      <c r="AJ233" s="109">
        <f t="shared" si="568"/>
        <v>0</v>
      </c>
      <c r="AK233" s="252">
        <f t="shared" si="569"/>
        <v>0</v>
      </c>
      <c r="AL233" s="419">
        <f t="shared" si="570"/>
        <v>0</v>
      </c>
      <c r="AN233" s="453"/>
      <c r="AO233" s="453"/>
      <c r="AP233" s="453"/>
      <c r="AQ233" s="453"/>
      <c r="AR233" s="365">
        <f t="shared" si="592"/>
        <v>0</v>
      </c>
      <c r="AS233" s="455"/>
      <c r="AT233" s="456">
        <f>SUMIF(gdlivretrie21!$G$2:$G$386,A233,gdlivretrie21!$H$2:$H$386)</f>
        <v>0</v>
      </c>
      <c r="AU233" s="529">
        <f>SUMIF(gdlivretrie2022!$G$2:$G$386,A233,gdlivretrie2022!$H$2:$H$386)</f>
        <v>0</v>
      </c>
      <c r="AV233" s="365">
        <f t="shared" si="608"/>
        <v>0</v>
      </c>
      <c r="AW233" s="404">
        <f t="shared" si="594"/>
        <v>0</v>
      </c>
      <c r="AX233" s="365">
        <f t="shared" si="609"/>
        <v>0</v>
      </c>
      <c r="AY233" s="365"/>
      <c r="AZ233" s="10"/>
      <c r="BA233" s="365">
        <f t="shared" si="596"/>
        <v>0</v>
      </c>
      <c r="BB233" s="420"/>
      <c r="BD233" s="365"/>
      <c r="BF233" s="365"/>
      <c r="BH233" s="365">
        <f t="shared" si="597"/>
        <v>0</v>
      </c>
      <c r="BI233" s="365">
        <f t="shared" si="610"/>
        <v>0</v>
      </c>
      <c r="BL233" s="365"/>
    </row>
    <row r="234" spans="1:64" ht="15.95" hidden="1" customHeight="1" outlineLevel="3">
      <c r="A234" s="519">
        <v>231512</v>
      </c>
      <c r="B234" s="520"/>
      <c r="C234" s="521" t="s">
        <v>279</v>
      </c>
      <c r="D234" s="453"/>
      <c r="E234" s="522"/>
      <c r="F234" s="450"/>
      <c r="G234" s="448"/>
      <c r="H234" s="451">
        <f>G234*F234</f>
        <v>0</v>
      </c>
      <c r="I234" s="450">
        <f t="shared" si="618"/>
        <v>0</v>
      </c>
      <c r="J234" s="405">
        <f t="shared" si="619"/>
        <v>0</v>
      </c>
      <c r="K234" s="451">
        <f>J234*I234</f>
        <v>0</v>
      </c>
      <c r="L234" s="450"/>
      <c r="M234" s="448"/>
      <c r="N234" s="451">
        <f t="shared" si="620"/>
        <v>0</v>
      </c>
      <c r="O234" s="365">
        <f t="shared" si="579"/>
        <v>0</v>
      </c>
      <c r="P234" s="365">
        <f t="shared" si="580"/>
        <v>0</v>
      </c>
      <c r="Q234" s="10"/>
      <c r="R234" s="452" t="s">
        <v>280</v>
      </c>
      <c r="S234" s="453"/>
      <c r="U234" s="423">
        <f t="shared" si="600"/>
        <v>0</v>
      </c>
      <c r="V234" s="405">
        <f t="shared" si="601"/>
        <v>0</v>
      </c>
      <c r="W234" s="366">
        <f>V234*U234</f>
        <v>0</v>
      </c>
      <c r="X234" s="450"/>
      <c r="Z234" s="366">
        <f>Y234*X234</f>
        <v>0</v>
      </c>
      <c r="AA234" s="463">
        <f t="shared" si="604"/>
        <v>0</v>
      </c>
      <c r="AB234" s="405">
        <f t="shared" si="605"/>
        <v>0</v>
      </c>
      <c r="AC234" s="366">
        <f>AB234*AA234</f>
        <v>0</v>
      </c>
      <c r="AD234" s="366">
        <f>W234+Z234+AC234</f>
        <v>0</v>
      </c>
      <c r="AE234" s="455"/>
      <c r="AG234" s="366"/>
      <c r="AH234" s="366"/>
      <c r="AJ234" s="109">
        <f t="shared" si="568"/>
        <v>0</v>
      </c>
      <c r="AK234" s="252">
        <f t="shared" si="569"/>
        <v>0</v>
      </c>
      <c r="AL234" s="419">
        <f t="shared" si="570"/>
        <v>0</v>
      </c>
      <c r="AM234" s="17"/>
      <c r="AN234" s="453"/>
      <c r="AO234" s="453"/>
      <c r="AP234" s="453"/>
      <c r="AQ234" s="453"/>
      <c r="AR234" s="365">
        <f t="shared" si="592"/>
        <v>0</v>
      </c>
      <c r="AS234" s="455"/>
      <c r="AT234" s="456">
        <f>SUMIF(gdlivretrie21!$G$2:$G$386,A234,gdlivretrie21!$H$2:$H$386)</f>
        <v>0</v>
      </c>
      <c r="AU234" s="529">
        <f>SUMIF(gdlivretrie2022!$G$2:$G$386,A234,gdlivretrie2022!$H$2:$H$386)</f>
        <v>0</v>
      </c>
      <c r="AV234" s="365">
        <f t="shared" si="608"/>
        <v>0</v>
      </c>
      <c r="AW234" s="404">
        <f t="shared" si="594"/>
        <v>0</v>
      </c>
      <c r="AX234" s="365">
        <f t="shared" si="609"/>
        <v>0</v>
      </c>
      <c r="AY234" s="365"/>
      <c r="AZ234" s="10"/>
      <c r="BA234" s="365">
        <f t="shared" si="596"/>
        <v>0</v>
      </c>
      <c r="BB234" s="420"/>
      <c r="BD234" s="365"/>
      <c r="BF234" s="365"/>
      <c r="BH234" s="365">
        <f t="shared" si="597"/>
        <v>0</v>
      </c>
      <c r="BI234" s="365">
        <f t="shared" si="610"/>
        <v>0</v>
      </c>
      <c r="BL234" s="365"/>
    </row>
    <row r="235" spans="1:64" ht="15.95" hidden="1" customHeight="1" outlineLevel="3">
      <c r="A235" s="519">
        <v>231610</v>
      </c>
      <c r="B235" s="520" t="s">
        <v>85</v>
      </c>
      <c r="C235" s="521" t="s">
        <v>281</v>
      </c>
      <c r="D235" s="453"/>
      <c r="E235" s="522"/>
      <c r="F235" s="450"/>
      <c r="G235" s="448"/>
      <c r="H235" s="451">
        <f>G235*F235</f>
        <v>0</v>
      </c>
      <c r="I235" s="450">
        <f t="shared" si="618"/>
        <v>0</v>
      </c>
      <c r="J235" s="405">
        <f t="shared" si="619"/>
        <v>0</v>
      </c>
      <c r="K235" s="451">
        <f>J235*I235</f>
        <v>0</v>
      </c>
      <c r="L235" s="450"/>
      <c r="M235" s="448"/>
      <c r="N235" s="451">
        <f t="shared" si="620"/>
        <v>0</v>
      </c>
      <c r="O235" s="365">
        <f t="shared" si="579"/>
        <v>0</v>
      </c>
      <c r="P235" s="365">
        <f t="shared" si="580"/>
        <v>0</v>
      </c>
      <c r="Q235" s="10"/>
      <c r="R235" s="452" t="s">
        <v>282</v>
      </c>
      <c r="S235" s="453"/>
      <c r="U235" s="423">
        <f t="shared" si="600"/>
        <v>0</v>
      </c>
      <c r="V235" s="405">
        <f t="shared" si="601"/>
        <v>0</v>
      </c>
      <c r="W235" s="366">
        <f>V235*U235</f>
        <v>0</v>
      </c>
      <c r="X235" s="450"/>
      <c r="Z235" s="366">
        <f>Y235*X235</f>
        <v>0</v>
      </c>
      <c r="AA235" s="463">
        <f t="shared" si="604"/>
        <v>0</v>
      </c>
      <c r="AB235" s="405">
        <f t="shared" si="605"/>
        <v>0</v>
      </c>
      <c r="AC235" s="366">
        <f t="shared" si="617"/>
        <v>0</v>
      </c>
      <c r="AD235" s="366">
        <f t="shared" si="607"/>
        <v>0</v>
      </c>
      <c r="AE235" s="455"/>
      <c r="AG235" s="366"/>
      <c r="AH235" s="366"/>
      <c r="AJ235" s="109">
        <f t="shared" si="568"/>
        <v>0</v>
      </c>
      <c r="AK235" s="252">
        <f t="shared" si="569"/>
        <v>0</v>
      </c>
      <c r="AL235" s="419">
        <f t="shared" si="570"/>
        <v>0</v>
      </c>
      <c r="AN235" s="453"/>
      <c r="AO235" s="453"/>
      <c r="AP235" s="453"/>
      <c r="AQ235" s="453"/>
      <c r="AR235" s="365">
        <f t="shared" si="592"/>
        <v>0</v>
      </c>
      <c r="AS235" s="455"/>
      <c r="AT235" s="456">
        <f>SUMIF(gdlivretrie21!$G$2:$G$386,A235,gdlivretrie21!$H$2:$H$386)</f>
        <v>0</v>
      </c>
      <c r="AU235" s="529">
        <f>SUMIF(gdlivretrie2022!$G$2:$G$386,A235,gdlivretrie2022!$H$2:$H$386)</f>
        <v>0</v>
      </c>
      <c r="AV235" s="365">
        <f t="shared" si="608"/>
        <v>0</v>
      </c>
      <c r="AW235" s="404">
        <f t="shared" si="594"/>
        <v>0</v>
      </c>
      <c r="AX235" s="365">
        <f t="shared" si="609"/>
        <v>0</v>
      </c>
      <c r="AY235" s="365"/>
      <c r="AZ235" s="10"/>
      <c r="BA235" s="365">
        <f t="shared" si="596"/>
        <v>0</v>
      </c>
      <c r="BB235" s="420"/>
      <c r="BD235" s="365"/>
      <c r="BF235" s="365"/>
      <c r="BH235" s="365">
        <f t="shared" si="597"/>
        <v>0</v>
      </c>
      <c r="BI235" s="365">
        <f t="shared" si="610"/>
        <v>0</v>
      </c>
      <c r="BL235" s="365"/>
    </row>
    <row r="236" spans="1:64" ht="15.95" hidden="1" customHeight="1" outlineLevel="3">
      <c r="A236" s="519">
        <v>231611</v>
      </c>
      <c r="B236" s="520"/>
      <c r="C236" s="521" t="s">
        <v>281</v>
      </c>
      <c r="D236" s="453"/>
      <c r="E236" s="522"/>
      <c r="F236" s="450"/>
      <c r="G236" s="448"/>
      <c r="H236" s="451">
        <f t="shared" si="612"/>
        <v>0</v>
      </c>
      <c r="I236" s="450">
        <f t="shared" ref="I236:I241" si="621">X236</f>
        <v>0</v>
      </c>
      <c r="J236" s="405">
        <f t="shared" si="619"/>
        <v>0</v>
      </c>
      <c r="K236" s="451">
        <f t="shared" si="613"/>
        <v>0</v>
      </c>
      <c r="L236" s="450"/>
      <c r="M236" s="448"/>
      <c r="N236" s="451">
        <f t="shared" si="614"/>
        <v>0</v>
      </c>
      <c r="O236" s="365">
        <f t="shared" si="579"/>
        <v>0</v>
      </c>
      <c r="P236" s="365">
        <f t="shared" si="580"/>
        <v>0</v>
      </c>
      <c r="Q236" s="10"/>
      <c r="R236" s="452" t="s">
        <v>282</v>
      </c>
      <c r="S236" s="453"/>
      <c r="U236" s="423">
        <f t="shared" si="600"/>
        <v>0</v>
      </c>
      <c r="V236" s="405">
        <f t="shared" si="601"/>
        <v>0</v>
      </c>
      <c r="W236" s="366">
        <f t="shared" si="615"/>
        <v>0</v>
      </c>
      <c r="X236" s="450"/>
      <c r="Z236" s="366">
        <f t="shared" si="616"/>
        <v>0</v>
      </c>
      <c r="AA236" s="463">
        <f t="shared" si="604"/>
        <v>0</v>
      </c>
      <c r="AB236" s="405">
        <f t="shared" si="605"/>
        <v>0</v>
      </c>
      <c r="AC236" s="366">
        <f t="shared" si="617"/>
        <v>0</v>
      </c>
      <c r="AD236" s="366">
        <f t="shared" si="607"/>
        <v>0</v>
      </c>
      <c r="AE236" s="455"/>
      <c r="AG236" s="366"/>
      <c r="AH236" s="366"/>
      <c r="AJ236" s="109">
        <f t="shared" si="568"/>
        <v>0</v>
      </c>
      <c r="AK236" s="252">
        <f t="shared" si="569"/>
        <v>0</v>
      </c>
      <c r="AL236" s="419">
        <f t="shared" si="570"/>
        <v>0</v>
      </c>
      <c r="AM236" s="17"/>
      <c r="AN236" s="453"/>
      <c r="AO236" s="453"/>
      <c r="AP236" s="453"/>
      <c r="AQ236" s="453"/>
      <c r="AR236" s="365">
        <f t="shared" si="592"/>
        <v>0</v>
      </c>
      <c r="AS236" s="455"/>
      <c r="AT236" s="456">
        <f>SUMIF(gdlivretrie21!$G$2:$G$386,A236,gdlivretrie21!$H$2:$H$386)</f>
        <v>0</v>
      </c>
      <c r="AU236" s="529">
        <f>SUMIF(gdlivretrie2022!$G$2:$G$386,A236,gdlivretrie2022!$H$2:$H$386)</f>
        <v>0</v>
      </c>
      <c r="AV236" s="365">
        <f t="shared" si="608"/>
        <v>0</v>
      </c>
      <c r="AW236" s="404">
        <f t="shared" si="594"/>
        <v>0</v>
      </c>
      <c r="AX236" s="365">
        <f t="shared" si="609"/>
        <v>0</v>
      </c>
      <c r="AY236" s="365"/>
      <c r="AZ236" s="10"/>
      <c r="BA236" s="365">
        <f t="shared" si="596"/>
        <v>0</v>
      </c>
      <c r="BB236" s="420"/>
      <c r="BD236" s="365"/>
      <c r="BF236" s="365"/>
      <c r="BH236" s="365">
        <f t="shared" si="597"/>
        <v>0</v>
      </c>
      <c r="BI236" s="365">
        <f t="shared" si="610"/>
        <v>0</v>
      </c>
      <c r="BL236" s="365"/>
    </row>
    <row r="237" spans="1:64" ht="15.95" hidden="1" customHeight="1" outlineLevel="3">
      <c r="A237" s="519">
        <v>231612</v>
      </c>
      <c r="B237" s="520"/>
      <c r="C237" s="521" t="s">
        <v>281</v>
      </c>
      <c r="D237" s="453"/>
      <c r="E237" s="522"/>
      <c r="F237" s="450"/>
      <c r="G237" s="448"/>
      <c r="H237" s="451">
        <f t="shared" si="612"/>
        <v>0</v>
      </c>
      <c r="I237" s="450">
        <f t="shared" si="621"/>
        <v>0</v>
      </c>
      <c r="J237" s="405">
        <f t="shared" si="619"/>
        <v>0</v>
      </c>
      <c r="K237" s="451">
        <f t="shared" si="613"/>
        <v>0</v>
      </c>
      <c r="L237" s="450"/>
      <c r="M237" s="448"/>
      <c r="N237" s="451">
        <f t="shared" si="614"/>
        <v>0</v>
      </c>
      <c r="O237" s="365">
        <f t="shared" si="579"/>
        <v>0</v>
      </c>
      <c r="P237" s="365">
        <f t="shared" si="580"/>
        <v>0</v>
      </c>
      <c r="Q237" s="10"/>
      <c r="R237" s="452" t="s">
        <v>282</v>
      </c>
      <c r="S237" s="453"/>
      <c r="U237" s="423">
        <f t="shared" si="600"/>
        <v>0</v>
      </c>
      <c r="V237" s="405">
        <f t="shared" si="601"/>
        <v>0</v>
      </c>
      <c r="W237" s="366">
        <f>V237*U237</f>
        <v>0</v>
      </c>
      <c r="X237" s="450"/>
      <c r="Z237" s="366">
        <f>Y237*X237</f>
        <v>0</v>
      </c>
      <c r="AA237" s="463">
        <f t="shared" si="604"/>
        <v>0</v>
      </c>
      <c r="AB237" s="405">
        <f t="shared" si="605"/>
        <v>0</v>
      </c>
      <c r="AC237" s="366">
        <f t="shared" si="617"/>
        <v>0</v>
      </c>
      <c r="AD237" s="366">
        <f t="shared" si="607"/>
        <v>0</v>
      </c>
      <c r="AE237" s="455"/>
      <c r="AG237" s="366"/>
      <c r="AH237" s="366"/>
      <c r="AJ237" s="109">
        <f t="shared" si="568"/>
        <v>0</v>
      </c>
      <c r="AK237" s="252">
        <f t="shared" si="569"/>
        <v>0</v>
      </c>
      <c r="AL237" s="419">
        <f t="shared" si="570"/>
        <v>0</v>
      </c>
      <c r="AN237" s="453"/>
      <c r="AO237" s="453"/>
      <c r="AP237" s="453"/>
      <c r="AQ237" s="453"/>
      <c r="AR237" s="365">
        <f t="shared" si="592"/>
        <v>0</v>
      </c>
      <c r="AS237" s="455"/>
      <c r="AT237" s="456">
        <f>SUMIF(gdlivretrie21!$G$2:$G$386,A237,gdlivretrie21!$H$2:$H$386)</f>
        <v>0</v>
      </c>
      <c r="AU237" s="529">
        <f>SUMIF(gdlivretrie2022!$G$2:$G$386,A237,gdlivretrie2022!$H$2:$H$386)</f>
        <v>0</v>
      </c>
      <c r="AV237" s="365">
        <f t="shared" si="608"/>
        <v>0</v>
      </c>
      <c r="AW237" s="404">
        <f t="shared" si="594"/>
        <v>0</v>
      </c>
      <c r="AX237" s="365">
        <f t="shared" si="609"/>
        <v>0</v>
      </c>
      <c r="AY237" s="365"/>
      <c r="AZ237" s="10"/>
      <c r="BA237" s="365">
        <f t="shared" si="596"/>
        <v>0</v>
      </c>
      <c r="BB237" s="420"/>
      <c r="BD237" s="365"/>
      <c r="BF237" s="365"/>
      <c r="BH237" s="365">
        <f t="shared" si="597"/>
        <v>0</v>
      </c>
      <c r="BI237" s="365">
        <f t="shared" si="610"/>
        <v>0</v>
      </c>
      <c r="BL237" s="365"/>
    </row>
    <row r="238" spans="1:64" ht="15.95" hidden="1" customHeight="1" outlineLevel="3">
      <c r="A238" s="519">
        <v>231710</v>
      </c>
      <c r="B238" s="530" t="s">
        <v>85</v>
      </c>
      <c r="C238" s="503" t="s">
        <v>283</v>
      </c>
      <c r="D238" s="453"/>
      <c r="E238" s="522"/>
      <c r="F238" s="450"/>
      <c r="G238" s="448"/>
      <c r="H238" s="451">
        <f t="shared" ref="H238:H239" si="622">G238*F238</f>
        <v>0</v>
      </c>
      <c r="I238" s="450">
        <f t="shared" si="621"/>
        <v>0</v>
      </c>
      <c r="J238" s="405">
        <f t="shared" si="619"/>
        <v>0</v>
      </c>
      <c r="K238" s="451">
        <f t="shared" si="613"/>
        <v>0</v>
      </c>
      <c r="L238" s="450"/>
      <c r="M238" s="448"/>
      <c r="N238" s="451">
        <f t="shared" si="614"/>
        <v>0</v>
      </c>
      <c r="O238" s="365">
        <f t="shared" si="579"/>
        <v>0</v>
      </c>
      <c r="P238" s="365">
        <f t="shared" si="580"/>
        <v>0</v>
      </c>
      <c r="Q238" s="10"/>
      <c r="R238" s="452"/>
      <c r="S238" s="453"/>
      <c r="U238" s="423">
        <f t="shared" ref="U238:U239" si="623">F238</f>
        <v>0</v>
      </c>
      <c r="V238" s="405">
        <f t="shared" ref="V238:V239" si="624">G238*$Z$24</f>
        <v>0</v>
      </c>
      <c r="W238" s="366">
        <f t="shared" ref="W238:W239" si="625">V238*U238</f>
        <v>0</v>
      </c>
      <c r="X238" s="450"/>
      <c r="Z238" s="366">
        <f t="shared" ref="Z238:Z239" si="626">Y238*X238</f>
        <v>0</v>
      </c>
      <c r="AA238" s="463">
        <f t="shared" ref="AA238:AA239" si="627">L238</f>
        <v>0</v>
      </c>
      <c r="AB238" s="405">
        <f t="shared" ref="AB238:AB239" si="628">M238*$Z$24</f>
        <v>0</v>
      </c>
      <c r="AC238" s="366">
        <f t="shared" ref="AC238:AC239" si="629">AB238*AA238</f>
        <v>0</v>
      </c>
      <c r="AD238" s="366">
        <f t="shared" ref="AD238:AD239" si="630">W238+Z238+AC238</f>
        <v>0</v>
      </c>
      <c r="AE238" s="455"/>
      <c r="AG238" s="366"/>
      <c r="AH238" s="366"/>
      <c r="AJ238" s="109">
        <f t="shared" ref="AJ238:AJ239" si="631">F238*G238</f>
        <v>0</v>
      </c>
      <c r="AK238" s="252">
        <f t="shared" ref="AK238:AK239" si="632">I238*J238</f>
        <v>0</v>
      </c>
      <c r="AL238" s="419">
        <f t="shared" ref="AL238:AL239" si="633">L238*M238</f>
        <v>0</v>
      </c>
      <c r="AM238" s="17"/>
      <c r="AN238" s="453"/>
      <c r="AO238" s="453"/>
      <c r="AP238" s="453"/>
      <c r="AQ238" s="453"/>
      <c r="AR238" s="365">
        <f t="shared" si="592"/>
        <v>0</v>
      </c>
      <c r="AS238" s="455"/>
      <c r="AT238" s="456">
        <f>SUMIF(gdlivretrie21!$G$2:$G$386,A238,gdlivretrie21!$H$2:$H$386)</f>
        <v>0</v>
      </c>
      <c r="AU238" s="529">
        <f>SUMIF(gdlivretrie2022!$G$2:$G$386,A238,gdlivretrie2022!$H$2:$H$386)</f>
        <v>0</v>
      </c>
      <c r="AV238" s="365">
        <f t="shared" si="608"/>
        <v>0</v>
      </c>
      <c r="AW238" s="404">
        <f t="shared" si="594"/>
        <v>0</v>
      </c>
      <c r="AX238" s="365">
        <f t="shared" si="609"/>
        <v>0</v>
      </c>
      <c r="AY238" s="365"/>
      <c r="AZ238" s="10"/>
      <c r="BA238" s="365">
        <f t="shared" si="596"/>
        <v>0</v>
      </c>
      <c r="BB238" s="420"/>
      <c r="BD238" s="365"/>
      <c r="BF238" s="365"/>
      <c r="BH238" s="365">
        <f t="shared" si="597"/>
        <v>0</v>
      </c>
      <c r="BI238" s="365">
        <f t="shared" si="610"/>
        <v>0</v>
      </c>
      <c r="BL238" s="365"/>
    </row>
    <row r="239" spans="1:64" ht="15.95" hidden="1" customHeight="1" outlineLevel="3">
      <c r="A239" s="519">
        <v>231711</v>
      </c>
      <c r="B239" s="493"/>
      <c r="C239" s="503" t="s">
        <v>284</v>
      </c>
      <c r="D239" s="453"/>
      <c r="E239" s="522"/>
      <c r="F239" s="450"/>
      <c r="G239" s="448"/>
      <c r="H239" s="451">
        <f t="shared" si="622"/>
        <v>0</v>
      </c>
      <c r="I239" s="450">
        <f t="shared" si="621"/>
        <v>0</v>
      </c>
      <c r="J239" s="405">
        <f t="shared" si="619"/>
        <v>0</v>
      </c>
      <c r="K239" s="451">
        <f t="shared" si="613"/>
        <v>0</v>
      </c>
      <c r="L239" s="450"/>
      <c r="M239" s="448"/>
      <c r="N239" s="451">
        <f t="shared" si="614"/>
        <v>0</v>
      </c>
      <c r="O239" s="365">
        <f t="shared" si="579"/>
        <v>0</v>
      </c>
      <c r="P239" s="365">
        <f t="shared" si="580"/>
        <v>0</v>
      </c>
      <c r="Q239" s="10"/>
      <c r="R239" s="452"/>
      <c r="S239" s="453"/>
      <c r="U239" s="423">
        <f t="shared" si="623"/>
        <v>0</v>
      </c>
      <c r="V239" s="405">
        <f t="shared" si="624"/>
        <v>0</v>
      </c>
      <c r="W239" s="366">
        <f t="shared" si="625"/>
        <v>0</v>
      </c>
      <c r="X239" s="450"/>
      <c r="Z239" s="366">
        <f t="shared" si="626"/>
        <v>0</v>
      </c>
      <c r="AA239" s="463">
        <f t="shared" si="627"/>
        <v>0</v>
      </c>
      <c r="AB239" s="405">
        <f t="shared" si="628"/>
        <v>0</v>
      </c>
      <c r="AC239" s="366">
        <f t="shared" si="629"/>
        <v>0</v>
      </c>
      <c r="AD239" s="366">
        <f t="shared" si="630"/>
        <v>0</v>
      </c>
      <c r="AE239" s="455"/>
      <c r="AG239" s="366"/>
      <c r="AH239" s="366"/>
      <c r="AJ239" s="109">
        <f t="shared" si="631"/>
        <v>0</v>
      </c>
      <c r="AK239" s="252">
        <f t="shared" si="632"/>
        <v>0</v>
      </c>
      <c r="AL239" s="419">
        <f t="shared" si="633"/>
        <v>0</v>
      </c>
      <c r="AN239" s="453"/>
      <c r="AO239" s="453"/>
      <c r="AP239" s="453"/>
      <c r="AQ239" s="453"/>
      <c r="AR239" s="365">
        <f t="shared" si="592"/>
        <v>0</v>
      </c>
      <c r="AS239" s="455"/>
      <c r="AT239" s="456">
        <f>SUMIF(gdlivretrie21!$G$2:$G$386,A239,gdlivretrie21!$H$2:$H$386)</f>
        <v>0</v>
      </c>
      <c r="AU239" s="529">
        <f>SUMIF(gdlivretrie2022!$G$2:$G$386,A239,gdlivretrie2022!$H$2:$H$386)</f>
        <v>0</v>
      </c>
      <c r="AV239" s="365">
        <f t="shared" si="608"/>
        <v>0</v>
      </c>
      <c r="AW239" s="404">
        <f t="shared" si="594"/>
        <v>0</v>
      </c>
      <c r="AX239" s="365">
        <f t="shared" si="609"/>
        <v>0</v>
      </c>
      <c r="AY239" s="365"/>
      <c r="AZ239" s="10"/>
      <c r="BA239" s="365">
        <f t="shared" si="596"/>
        <v>0</v>
      </c>
      <c r="BB239" s="420"/>
      <c r="BD239" s="365"/>
      <c r="BF239" s="365"/>
      <c r="BH239" s="365">
        <f t="shared" si="597"/>
        <v>0</v>
      </c>
      <c r="BI239" s="365">
        <f t="shared" si="610"/>
        <v>0</v>
      </c>
      <c r="BL239" s="365"/>
    </row>
    <row r="240" spans="1:64" ht="15.95" hidden="1" customHeight="1" outlineLevel="3">
      <c r="A240" s="519">
        <v>231810</v>
      </c>
      <c r="B240" s="520" t="s">
        <v>85</v>
      </c>
      <c r="C240" s="521" t="s">
        <v>285</v>
      </c>
      <c r="D240" s="453"/>
      <c r="E240" s="522"/>
      <c r="F240" s="450"/>
      <c r="G240" s="448"/>
      <c r="H240" s="451">
        <f>G240*F240</f>
        <v>0</v>
      </c>
      <c r="I240" s="450">
        <f t="shared" si="621"/>
        <v>0</v>
      </c>
      <c r="J240" s="405">
        <f t="shared" si="619"/>
        <v>0</v>
      </c>
      <c r="K240" s="451">
        <f>J240*I240</f>
        <v>0</v>
      </c>
      <c r="L240" s="450"/>
      <c r="M240" s="448"/>
      <c r="N240" s="451">
        <f>M240*L240</f>
        <v>0</v>
      </c>
      <c r="O240" s="365">
        <f t="shared" si="579"/>
        <v>0</v>
      </c>
      <c r="P240" s="365">
        <f t="shared" si="580"/>
        <v>0</v>
      </c>
      <c r="Q240" s="10"/>
      <c r="R240" s="452" t="s">
        <v>286</v>
      </c>
      <c r="S240" s="453"/>
      <c r="U240" s="423">
        <f>F240</f>
        <v>0</v>
      </c>
      <c r="V240" s="405">
        <f>G240*$Z$24</f>
        <v>0</v>
      </c>
      <c r="W240" s="366">
        <f>V240*U240</f>
        <v>0</v>
      </c>
      <c r="X240" s="450"/>
      <c r="Z240" s="366">
        <f>Y240*X240</f>
        <v>0</v>
      </c>
      <c r="AA240" s="463">
        <f>L240</f>
        <v>0</v>
      </c>
      <c r="AB240" s="405">
        <f>M240*$Z$24</f>
        <v>0</v>
      </c>
      <c r="AC240" s="366">
        <f>AB240*AA240</f>
        <v>0</v>
      </c>
      <c r="AD240" s="366">
        <f>W240+Z240+AC240</f>
        <v>0</v>
      </c>
      <c r="AE240" s="455"/>
      <c r="AG240" s="366"/>
      <c r="AH240" s="366"/>
      <c r="AJ240" s="109">
        <f t="shared" ref="AJ240:AJ274" si="634">F240*G240</f>
        <v>0</v>
      </c>
      <c r="AK240" s="252">
        <f t="shared" ref="AK240:AK274" si="635">I240*J240</f>
        <v>0</v>
      </c>
      <c r="AL240" s="419">
        <f t="shared" ref="AL240:AL274" si="636">L240*M240</f>
        <v>0</v>
      </c>
      <c r="AM240" s="17"/>
      <c r="AN240" s="453"/>
      <c r="AO240" s="453"/>
      <c r="AP240" s="453"/>
      <c r="AQ240" s="453"/>
      <c r="AR240" s="365">
        <f t="shared" si="592"/>
        <v>0</v>
      </c>
      <c r="AS240" s="455"/>
      <c r="AT240" s="456">
        <f>SUMIF(gdlivretrie21!$G$2:$G$386,A240,gdlivretrie21!$H$2:$H$386)</f>
        <v>0</v>
      </c>
      <c r="AU240" s="529">
        <f>SUMIF(gdlivretrie2022!$G$2:$G$386,A240,gdlivretrie2022!$H$2:$H$386)</f>
        <v>0</v>
      </c>
      <c r="AV240" s="365">
        <f t="shared" si="608"/>
        <v>0</v>
      </c>
      <c r="AW240" s="404">
        <f t="shared" si="594"/>
        <v>0</v>
      </c>
      <c r="AX240" s="365">
        <f t="shared" si="609"/>
        <v>0</v>
      </c>
      <c r="AY240" s="365"/>
      <c r="AZ240" s="10"/>
      <c r="BA240" s="365">
        <f t="shared" si="596"/>
        <v>0</v>
      </c>
      <c r="BB240" s="420"/>
      <c r="BD240" s="365"/>
      <c r="BF240" s="365"/>
      <c r="BH240" s="365">
        <f t="shared" si="597"/>
        <v>0</v>
      </c>
      <c r="BI240" s="365">
        <f t="shared" si="610"/>
        <v>0</v>
      </c>
      <c r="BL240" s="365"/>
    </row>
    <row r="241" spans="1:64" ht="15.95" hidden="1" customHeight="1" outlineLevel="3">
      <c r="A241" s="519">
        <v>231811</v>
      </c>
      <c r="B241" s="520"/>
      <c r="C241" s="521" t="s">
        <v>287</v>
      </c>
      <c r="D241" s="453"/>
      <c r="E241" s="522"/>
      <c r="F241" s="450"/>
      <c r="G241" s="448"/>
      <c r="H241" s="451">
        <f>G241*F241</f>
        <v>0</v>
      </c>
      <c r="I241" s="450">
        <f t="shared" si="621"/>
        <v>0</v>
      </c>
      <c r="J241" s="405">
        <f t="shared" si="619"/>
        <v>0</v>
      </c>
      <c r="K241" s="451">
        <f>J241*I241</f>
        <v>0</v>
      </c>
      <c r="L241" s="450"/>
      <c r="M241" s="448"/>
      <c r="N241" s="451">
        <f>M241*L241</f>
        <v>0</v>
      </c>
      <c r="O241" s="365">
        <f t="shared" si="579"/>
        <v>0</v>
      </c>
      <c r="P241" s="365">
        <f t="shared" si="580"/>
        <v>0</v>
      </c>
      <c r="Q241" s="10"/>
      <c r="R241" s="452" t="s">
        <v>288</v>
      </c>
      <c r="S241" s="453"/>
      <c r="U241" s="423">
        <f>F241</f>
        <v>0</v>
      </c>
      <c r="V241" s="405">
        <f>G241*$Z$24</f>
        <v>0</v>
      </c>
      <c r="W241" s="366">
        <f>V241*U241</f>
        <v>0</v>
      </c>
      <c r="X241" s="450"/>
      <c r="Z241" s="366">
        <f>Y241*X241</f>
        <v>0</v>
      </c>
      <c r="AA241" s="463">
        <f>L241</f>
        <v>0</v>
      </c>
      <c r="AB241" s="405">
        <f>M241*$Z$24</f>
        <v>0</v>
      </c>
      <c r="AC241" s="366">
        <f>AB241*AA241</f>
        <v>0</v>
      </c>
      <c r="AD241" s="366">
        <f>W241+Z241+AC241</f>
        <v>0</v>
      </c>
      <c r="AE241" s="455"/>
      <c r="AG241" s="366"/>
      <c r="AH241" s="366"/>
      <c r="AJ241" s="109">
        <f t="shared" si="634"/>
        <v>0</v>
      </c>
      <c r="AK241" s="252">
        <f t="shared" si="635"/>
        <v>0</v>
      </c>
      <c r="AL241" s="419">
        <f t="shared" si="636"/>
        <v>0</v>
      </c>
      <c r="AN241" s="453"/>
      <c r="AO241" s="453"/>
      <c r="AP241" s="453"/>
      <c r="AQ241" s="453"/>
      <c r="AR241" s="365">
        <f t="shared" si="592"/>
        <v>0</v>
      </c>
      <c r="AS241" s="455"/>
      <c r="AT241" s="456">
        <f>SUMIF(gdlivretrie21!$G$2:$G$386,A241,gdlivretrie21!$H$2:$H$386)</f>
        <v>0</v>
      </c>
      <c r="AU241" s="529">
        <f>SUMIF(gdlivretrie2022!$G$2:$G$386,A241,gdlivretrie2022!$H$2:$H$386)</f>
        <v>0</v>
      </c>
      <c r="AV241" s="365">
        <f t="shared" si="608"/>
        <v>0</v>
      </c>
      <c r="AW241" s="404">
        <f t="shared" si="594"/>
        <v>0</v>
      </c>
      <c r="AX241" s="365">
        <f t="shared" si="609"/>
        <v>0</v>
      </c>
      <c r="AY241" s="365"/>
      <c r="AZ241" s="10"/>
      <c r="BA241" s="365">
        <f t="shared" si="596"/>
        <v>0</v>
      </c>
      <c r="BB241" s="420"/>
      <c r="BD241" s="365"/>
      <c r="BF241" s="365"/>
      <c r="BH241" s="365">
        <f t="shared" si="597"/>
        <v>0</v>
      </c>
      <c r="BI241" s="365">
        <f t="shared" si="610"/>
        <v>0</v>
      </c>
      <c r="BL241" s="365"/>
    </row>
    <row r="242" spans="1:64" ht="15.95" hidden="1" customHeight="1" outlineLevel="3">
      <c r="A242" s="519"/>
      <c r="B242" s="520"/>
      <c r="D242" s="453"/>
      <c r="E242" s="522"/>
      <c r="F242" s="450"/>
      <c r="G242" s="448"/>
      <c r="H242" s="451"/>
      <c r="J242" s="448"/>
      <c r="L242" s="450"/>
      <c r="M242" s="448"/>
      <c r="N242" s="451"/>
      <c r="O242" s="365"/>
      <c r="P242" s="365"/>
      <c r="Q242" s="10"/>
      <c r="R242" s="452"/>
      <c r="S242" s="453"/>
      <c r="X242" s="450"/>
      <c r="AA242" s="463"/>
      <c r="AD242" s="366"/>
      <c r="AE242" s="455"/>
      <c r="AG242" s="366"/>
      <c r="AH242" s="366"/>
      <c r="AJ242" s="109">
        <f t="shared" si="634"/>
        <v>0</v>
      </c>
      <c r="AK242" s="252">
        <f t="shared" si="635"/>
        <v>0</v>
      </c>
      <c r="AL242" s="419">
        <f t="shared" si="636"/>
        <v>0</v>
      </c>
      <c r="AM242" s="17"/>
      <c r="AN242" s="453"/>
      <c r="AO242" s="453"/>
      <c r="AP242" s="453"/>
      <c r="AQ242" s="453"/>
      <c r="AR242" s="365"/>
      <c r="AS242" s="455"/>
      <c r="AT242" s="365"/>
      <c r="AU242" s="365"/>
      <c r="AV242" s="365"/>
      <c r="AW242" s="378"/>
      <c r="AX242" s="365"/>
      <c r="AY242" s="365"/>
      <c r="AZ242" s="76"/>
      <c r="BA242" s="365"/>
      <c r="BB242" s="531"/>
      <c r="BC242" s="371"/>
      <c r="BD242" s="365"/>
      <c r="BF242" s="365"/>
      <c r="BH242" s="365"/>
      <c r="BI242" s="365"/>
      <c r="BJ242" s="371"/>
      <c r="BL242" s="365"/>
    </row>
    <row r="243" spans="1:64" hidden="1" outlineLevel="2">
      <c r="A243" s="261">
        <v>232</v>
      </c>
      <c r="B243" s="29"/>
      <c r="C243" s="41" t="s">
        <v>289</v>
      </c>
      <c r="D243" s="453"/>
      <c r="E243" s="522"/>
      <c r="F243" s="450"/>
      <c r="G243" s="448"/>
      <c r="H243" s="65">
        <f>SUM(H244:H254)</f>
        <v>0</v>
      </c>
      <c r="J243" s="448"/>
      <c r="K243" s="65">
        <f>SUM(K244:K254)</f>
        <v>0</v>
      </c>
      <c r="L243" s="450"/>
      <c r="M243" s="448"/>
      <c r="N243" s="65">
        <f>SUM(N244:N254)</f>
        <v>0</v>
      </c>
      <c r="O243" s="65">
        <f>SUM(O244:O254)</f>
        <v>0</v>
      </c>
      <c r="P243" s="14">
        <f>SUM(P244:P254)</f>
        <v>0</v>
      </c>
      <c r="Q243" s="10"/>
      <c r="R243" s="71" t="s">
        <v>290</v>
      </c>
      <c r="S243" s="453"/>
      <c r="W243" s="58">
        <f>SUM(W244:W254)</f>
        <v>0</v>
      </c>
      <c r="X243" s="450"/>
      <c r="Z243" s="58">
        <f>SUM(Z244:Z254)</f>
        <v>0</v>
      </c>
      <c r="AA243" s="463"/>
      <c r="AC243" s="58">
        <f>SUM(AC244:AC254)</f>
        <v>0</v>
      </c>
      <c r="AD243" s="58">
        <f>SUM(AD244:AD254)</f>
        <v>0</v>
      </c>
      <c r="AE243" s="15"/>
      <c r="AF243" s="58">
        <f>SUM(AF244:AF254)</f>
        <v>0</v>
      </c>
      <c r="AG243" s="58">
        <f>SUM(AG244:AG254)</f>
        <v>0</v>
      </c>
      <c r="AH243" s="58">
        <f>SUM(AH244:AH254)</f>
        <v>0</v>
      </c>
      <c r="AJ243" s="109">
        <f t="shared" si="634"/>
        <v>0</v>
      </c>
      <c r="AK243" s="252">
        <f t="shared" si="635"/>
        <v>0</v>
      </c>
      <c r="AL243" s="419">
        <f t="shared" si="636"/>
        <v>0</v>
      </c>
      <c r="AN243" s="453"/>
      <c r="AO243" s="453"/>
      <c r="AP243" s="453"/>
      <c r="AQ243" s="453"/>
      <c r="AR243" s="14">
        <f>SUM(AR244:AR254)</f>
        <v>0</v>
      </c>
      <c r="AS243" s="455"/>
      <c r="AT243" s="14">
        <f t="shared" ref="AT243:AY243" si="637">SUM(AT244:AT254)</f>
        <v>0</v>
      </c>
      <c r="AU243" s="14">
        <f t="shared" si="637"/>
        <v>0</v>
      </c>
      <c r="AV243" s="14">
        <f t="shared" si="637"/>
        <v>0</v>
      </c>
      <c r="AW243" s="76">
        <f t="shared" si="637"/>
        <v>0</v>
      </c>
      <c r="AX243" s="14">
        <f t="shared" si="637"/>
        <v>0</v>
      </c>
      <c r="AY243" s="14">
        <f t="shared" si="637"/>
        <v>0</v>
      </c>
      <c r="AZ243" s="76"/>
      <c r="BA243" s="14">
        <f>SUM(BA244:BA254)</f>
        <v>0</v>
      </c>
      <c r="BB243" s="531"/>
      <c r="BC243" s="371"/>
      <c r="BD243" s="14">
        <f>SUM(BD244:BD254)</f>
        <v>0</v>
      </c>
      <c r="BE243" s="58">
        <f>SUM(BE244:BE254)</f>
        <v>0</v>
      </c>
      <c r="BF243" s="14">
        <f>SUM(BF244:BF254)</f>
        <v>0</v>
      </c>
      <c r="BG243" s="58">
        <f>SUM(BG244:BG254)</f>
        <v>0</v>
      </c>
      <c r="BH243" s="58">
        <f t="shared" ref="BH243:BI243" si="638">SUM(BH244:BH254)</f>
        <v>0</v>
      </c>
      <c r="BI243" s="58">
        <f t="shared" si="638"/>
        <v>0</v>
      </c>
      <c r="BJ243" s="371"/>
      <c r="BL243" s="14">
        <f>SUM(BL244:BL254)</f>
        <v>0</v>
      </c>
    </row>
    <row r="244" spans="1:64" ht="15.95" hidden="1" customHeight="1" outlineLevel="3">
      <c r="A244" s="519"/>
      <c r="B244" s="520"/>
      <c r="D244" s="453"/>
      <c r="E244" s="522"/>
      <c r="F244" s="450"/>
      <c r="G244" s="448"/>
      <c r="H244" s="451"/>
      <c r="K244" s="451"/>
      <c r="L244" s="450"/>
      <c r="M244" s="448"/>
      <c r="N244" s="451"/>
      <c r="O244" s="451"/>
      <c r="P244" s="365"/>
      <c r="Q244" s="10"/>
      <c r="R244" s="452"/>
      <c r="S244" s="453"/>
      <c r="X244" s="450"/>
      <c r="AA244" s="463"/>
      <c r="AD244" s="366"/>
      <c r="AE244" s="455"/>
      <c r="AG244" s="366"/>
      <c r="AH244" s="366"/>
      <c r="AJ244" s="109"/>
      <c r="AK244" s="252"/>
      <c r="AL244" s="419"/>
      <c r="AM244" s="17"/>
      <c r="AN244" s="453"/>
      <c r="AO244" s="453"/>
      <c r="AP244" s="453"/>
      <c r="AQ244" s="453"/>
      <c r="AR244" s="365"/>
      <c r="AS244" s="455"/>
      <c r="AT244" s="456"/>
      <c r="AU244" s="529"/>
      <c r="AV244" s="365"/>
      <c r="AW244" s="404"/>
      <c r="AX244" s="365"/>
      <c r="AY244" s="365"/>
      <c r="AZ244" s="76"/>
      <c r="BA244" s="365"/>
      <c r="BB244" s="531"/>
      <c r="BC244" s="371"/>
      <c r="BD244" s="365"/>
      <c r="BF244" s="365"/>
      <c r="BH244" s="365"/>
      <c r="BI244" s="365"/>
      <c r="BJ244" s="371"/>
      <c r="BL244" s="365"/>
    </row>
    <row r="245" spans="1:64" ht="15.95" hidden="1" customHeight="1" outlineLevel="3">
      <c r="A245" s="519">
        <v>232110</v>
      </c>
      <c r="B245" s="520" t="s">
        <v>85</v>
      </c>
      <c r="C245" s="521" t="s">
        <v>291</v>
      </c>
      <c r="D245" s="453"/>
      <c r="E245" s="522"/>
      <c r="F245" s="450"/>
      <c r="G245" s="448"/>
      <c r="H245" s="451">
        <f>G245*F245</f>
        <v>0</v>
      </c>
      <c r="I245" s="450">
        <f t="shared" ref="I245" si="639">X245</f>
        <v>0</v>
      </c>
      <c r="J245" s="405">
        <f t="shared" ref="J245" si="640">Y245*$K$24</f>
        <v>0</v>
      </c>
      <c r="K245" s="451">
        <f>J245*I245</f>
        <v>0</v>
      </c>
      <c r="L245" s="450"/>
      <c r="M245" s="448"/>
      <c r="N245" s="451">
        <f>M245*L245</f>
        <v>0</v>
      </c>
      <c r="O245" s="365">
        <f t="shared" ref="O245:O253" si="641">H245+K245+N245</f>
        <v>0</v>
      </c>
      <c r="P245" s="365">
        <f t="shared" ref="P245:P253" si="642">SUM(H245-AX245)</f>
        <v>0</v>
      </c>
      <c r="Q245" s="10"/>
      <c r="R245" s="452" t="s">
        <v>292</v>
      </c>
      <c r="S245" s="453"/>
      <c r="U245" s="423">
        <f t="shared" ref="U245" si="643">F245</f>
        <v>0</v>
      </c>
      <c r="V245" s="405">
        <f t="shared" ref="V245" si="644">G245*$Z$24</f>
        <v>0</v>
      </c>
      <c r="W245" s="366">
        <f>V245*U245</f>
        <v>0</v>
      </c>
      <c r="X245" s="450"/>
      <c r="Z245" s="366">
        <f>Y245*X245</f>
        <v>0</v>
      </c>
      <c r="AA245" s="463">
        <f t="shared" ref="AA245" si="645">L245</f>
        <v>0</v>
      </c>
      <c r="AB245" s="405">
        <f t="shared" ref="AB245" si="646">M245*$Z$24</f>
        <v>0</v>
      </c>
      <c r="AC245" s="366">
        <f t="shared" ref="AC245" si="647">AB245*AA245</f>
        <v>0</v>
      </c>
      <c r="AD245" s="366">
        <f t="shared" ref="AD245" si="648">W245+Z245+AC245</f>
        <v>0</v>
      </c>
      <c r="AE245" s="455"/>
      <c r="AG245" s="366"/>
      <c r="AH245" s="366"/>
      <c r="AJ245" s="109">
        <f t="shared" ref="AJ245" si="649">F245*G245</f>
        <v>0</v>
      </c>
      <c r="AK245" s="252">
        <f t="shared" ref="AK245" si="650">I245*J245</f>
        <v>0</v>
      </c>
      <c r="AL245" s="419">
        <f t="shared" ref="AL245" si="651">L245*M245</f>
        <v>0</v>
      </c>
      <c r="AM245" s="17"/>
      <c r="AN245" s="453"/>
      <c r="AO245" s="453"/>
      <c r="AP245" s="453"/>
      <c r="AQ245" s="453"/>
      <c r="AR245" s="365">
        <f t="shared" ref="AR245:AR253" si="652">AP245*AQ245</f>
        <v>0</v>
      </c>
      <c r="AS245" s="455"/>
      <c r="AT245" s="456">
        <f>SUMIF(gdlivretrie21!$G$2:$G$386,A245,gdlivretrie21!$H$2:$H$386)</f>
        <v>0</v>
      </c>
      <c r="AU245" s="529">
        <f>SUMIF(gdlivretrie2022!$G$2:$G$386,A245,gdlivretrie2022!$H$2:$H$386)</f>
        <v>0</v>
      </c>
      <c r="AV245" s="365">
        <f t="shared" ref="AV245" si="653">SUM(AT245:AU245)</f>
        <v>0</v>
      </c>
      <c r="AW245" s="404">
        <f t="shared" ref="AW245:AW253" si="654">IF(AR245=H245,IF(H245-AV245&gt;0,H245-AV245,0),IF(AR245-AV245&gt;=0,AR245-AV245,0))</f>
        <v>0</v>
      </c>
      <c r="AX245" s="365">
        <f t="shared" ref="AX245" si="655">SUM(AV245:AW245)</f>
        <v>0</v>
      </c>
      <c r="AY245" s="365"/>
      <c r="AZ245" s="76"/>
      <c r="BA245" s="365">
        <f t="shared" ref="BA245:BA253" si="656">SUM(AX245:AY245)</f>
        <v>0</v>
      </c>
      <c r="BB245" s="531"/>
      <c r="BC245" s="371"/>
      <c r="BD245" s="365"/>
      <c r="BF245" s="365"/>
      <c r="BH245" s="365">
        <f t="shared" ref="BH245:BH253" si="657">AX245-SUM(BD245:BG245)</f>
        <v>0</v>
      </c>
      <c r="BI245" s="365">
        <f t="shared" ref="BI245" si="658">SUM(BD245:BH245)</f>
        <v>0</v>
      </c>
      <c r="BJ245" s="371"/>
      <c r="BL245" s="365"/>
    </row>
    <row r="246" spans="1:64" ht="15.95" hidden="1" customHeight="1" outlineLevel="3">
      <c r="A246" s="519">
        <v>232111</v>
      </c>
      <c r="B246" s="520"/>
      <c r="C246" s="521" t="s">
        <v>291</v>
      </c>
      <c r="D246" s="453"/>
      <c r="E246" s="665"/>
      <c r="F246" s="450"/>
      <c r="G246" s="448"/>
      <c r="H246" s="451">
        <f t="shared" ref="H246:H253" si="659">G246*F246</f>
        <v>0</v>
      </c>
      <c r="I246" s="450">
        <f t="shared" ref="I246:I253" si="660">X246</f>
        <v>0</v>
      </c>
      <c r="J246" s="405">
        <f t="shared" ref="J246:J253" si="661">Y246*$K$24</f>
        <v>0</v>
      </c>
      <c r="K246" s="451">
        <f t="shared" ref="K246:K253" si="662">J246*I246</f>
        <v>0</v>
      </c>
      <c r="L246" s="450"/>
      <c r="M246" s="448"/>
      <c r="N246" s="451">
        <f t="shared" ref="N246:N253" si="663">M246*L246</f>
        <v>0</v>
      </c>
      <c r="O246" s="365">
        <f t="shared" si="641"/>
        <v>0</v>
      </c>
      <c r="P246" s="365">
        <f t="shared" si="642"/>
        <v>0</v>
      </c>
      <c r="Q246" s="10"/>
      <c r="R246" s="452" t="s">
        <v>292</v>
      </c>
      <c r="S246" s="453"/>
      <c r="U246" s="423">
        <f t="shared" ref="U246:U253" si="664">F246</f>
        <v>0</v>
      </c>
      <c r="V246" s="405">
        <f t="shared" ref="V246:V253" si="665">G246*$Z$24</f>
        <v>0</v>
      </c>
      <c r="W246" s="366">
        <f t="shared" ref="W246:W253" si="666">V246*U246</f>
        <v>0</v>
      </c>
      <c r="X246" s="450"/>
      <c r="Z246" s="366">
        <f t="shared" ref="Z246:Z253" si="667">Y246*X246</f>
        <v>0</v>
      </c>
      <c r="AA246" s="463">
        <f t="shared" ref="AA246:AA253" si="668">L246</f>
        <v>0</v>
      </c>
      <c r="AB246" s="405">
        <f t="shared" ref="AB246:AB253" si="669">M246*$Z$24</f>
        <v>0</v>
      </c>
      <c r="AC246" s="366">
        <f t="shared" ref="AC246:AC253" si="670">AB246*AA246</f>
        <v>0</v>
      </c>
      <c r="AD246" s="366">
        <f t="shared" ref="AD246:AD253" si="671">W246+Z246+AC246</f>
        <v>0</v>
      </c>
      <c r="AE246" s="455"/>
      <c r="AG246" s="366"/>
      <c r="AH246" s="366"/>
      <c r="AJ246" s="109">
        <f t="shared" si="634"/>
        <v>0</v>
      </c>
      <c r="AK246" s="252">
        <f t="shared" si="635"/>
        <v>0</v>
      </c>
      <c r="AL246" s="419">
        <f t="shared" si="636"/>
        <v>0</v>
      </c>
      <c r="AN246" s="453"/>
      <c r="AO246" s="453"/>
      <c r="AP246" s="453"/>
      <c r="AQ246" s="453"/>
      <c r="AR246" s="365">
        <f t="shared" si="652"/>
        <v>0</v>
      </c>
      <c r="AS246" s="455"/>
      <c r="AT246" s="456">
        <f>SUMIF(gdlivretrie21!$G$2:$G$386,A246,gdlivretrie21!$H$2:$H$386)</f>
        <v>0</v>
      </c>
      <c r="AU246" s="529">
        <f>SUMIF(gdlivretrie2022!$G$2:$G$386,A246,gdlivretrie2022!$H$2:$H$386)</f>
        <v>0</v>
      </c>
      <c r="AV246" s="365">
        <f t="shared" ref="AV246:AV270" si="672">SUM(AT246:AU246)</f>
        <v>0</v>
      </c>
      <c r="AW246" s="404">
        <f t="shared" si="654"/>
        <v>0</v>
      </c>
      <c r="AX246" s="365">
        <f t="shared" ref="AX246:AX253" si="673">SUM(AV246:AW246)</f>
        <v>0</v>
      </c>
      <c r="AY246" s="365"/>
      <c r="AZ246" s="76"/>
      <c r="BA246" s="365">
        <f t="shared" si="656"/>
        <v>0</v>
      </c>
      <c r="BB246" s="531"/>
      <c r="BC246" s="371"/>
      <c r="BD246" s="365"/>
      <c r="BF246" s="365"/>
      <c r="BH246" s="365">
        <f t="shared" si="657"/>
        <v>0</v>
      </c>
      <c r="BI246" s="365">
        <f t="shared" ref="BI246:BI253" si="674">SUM(BD246:BH246)</f>
        <v>0</v>
      </c>
      <c r="BJ246" s="371"/>
      <c r="BL246" s="365"/>
    </row>
    <row r="247" spans="1:64" ht="15.95" hidden="1" customHeight="1" outlineLevel="3">
      <c r="A247" s="519">
        <v>232112</v>
      </c>
      <c r="B247" s="520"/>
      <c r="C247" s="521" t="s">
        <v>291</v>
      </c>
      <c r="D247" s="453"/>
      <c r="E247" s="522"/>
      <c r="F247" s="450"/>
      <c r="G247" s="448"/>
      <c r="H247" s="451">
        <f t="shared" si="659"/>
        <v>0</v>
      </c>
      <c r="I247" s="450">
        <f t="shared" si="660"/>
        <v>0</v>
      </c>
      <c r="J247" s="405">
        <f t="shared" si="661"/>
        <v>0</v>
      </c>
      <c r="K247" s="451">
        <f t="shared" si="662"/>
        <v>0</v>
      </c>
      <c r="L247" s="450"/>
      <c r="M247" s="448"/>
      <c r="N247" s="451">
        <f t="shared" si="663"/>
        <v>0</v>
      </c>
      <c r="O247" s="365">
        <f t="shared" si="641"/>
        <v>0</v>
      </c>
      <c r="P247" s="365">
        <f t="shared" si="642"/>
        <v>0</v>
      </c>
      <c r="Q247" s="10"/>
      <c r="R247" s="452" t="s">
        <v>292</v>
      </c>
      <c r="S247" s="453"/>
      <c r="U247" s="423">
        <f t="shared" si="664"/>
        <v>0</v>
      </c>
      <c r="V247" s="405">
        <f t="shared" si="665"/>
        <v>0</v>
      </c>
      <c r="W247" s="366">
        <f t="shared" si="666"/>
        <v>0</v>
      </c>
      <c r="X247" s="450"/>
      <c r="Z247" s="366">
        <f t="shared" si="667"/>
        <v>0</v>
      </c>
      <c r="AA247" s="463">
        <f t="shared" si="668"/>
        <v>0</v>
      </c>
      <c r="AB247" s="405">
        <f t="shared" si="669"/>
        <v>0</v>
      </c>
      <c r="AC247" s="366">
        <f t="shared" si="670"/>
        <v>0</v>
      </c>
      <c r="AD247" s="366">
        <f t="shared" si="671"/>
        <v>0</v>
      </c>
      <c r="AE247" s="455"/>
      <c r="AG247" s="366"/>
      <c r="AH247" s="366"/>
      <c r="AJ247" s="109">
        <f t="shared" si="634"/>
        <v>0</v>
      </c>
      <c r="AK247" s="252">
        <f t="shared" si="635"/>
        <v>0</v>
      </c>
      <c r="AL247" s="419">
        <f t="shared" si="636"/>
        <v>0</v>
      </c>
      <c r="AM247" s="17"/>
      <c r="AN247" s="453"/>
      <c r="AO247" s="453"/>
      <c r="AP247" s="453"/>
      <c r="AQ247" s="453"/>
      <c r="AR247" s="365">
        <f t="shared" si="652"/>
        <v>0</v>
      </c>
      <c r="AS247" s="455"/>
      <c r="AT247" s="456">
        <f>SUMIF(gdlivretrie21!$G$2:$G$386,A247,gdlivretrie21!$H$2:$H$386)</f>
        <v>0</v>
      </c>
      <c r="AU247" s="529">
        <f>SUMIF(gdlivretrie2022!$G$2:$G$386,A247,gdlivretrie2022!$H$2:$H$386)</f>
        <v>0</v>
      </c>
      <c r="AV247" s="365">
        <f t="shared" si="672"/>
        <v>0</v>
      </c>
      <c r="AW247" s="404">
        <f t="shared" si="654"/>
        <v>0</v>
      </c>
      <c r="AX247" s="365">
        <f t="shared" si="673"/>
        <v>0</v>
      </c>
      <c r="AY247" s="365"/>
      <c r="AZ247" s="76"/>
      <c r="BA247" s="365">
        <f t="shared" si="656"/>
        <v>0</v>
      </c>
      <c r="BB247" s="531"/>
      <c r="BC247" s="371"/>
      <c r="BD247" s="365"/>
      <c r="BF247" s="365"/>
      <c r="BH247" s="365">
        <f t="shared" si="657"/>
        <v>0</v>
      </c>
      <c r="BI247" s="365">
        <f t="shared" si="674"/>
        <v>0</v>
      </c>
      <c r="BJ247" s="371"/>
      <c r="BL247" s="365"/>
    </row>
    <row r="248" spans="1:64" ht="15.95" hidden="1" customHeight="1" outlineLevel="3">
      <c r="A248" s="519">
        <v>232211</v>
      </c>
      <c r="B248" s="520"/>
      <c r="C248" s="521" t="s">
        <v>293</v>
      </c>
      <c r="D248" s="453"/>
      <c r="E248" s="522"/>
      <c r="F248" s="450"/>
      <c r="G248" s="448"/>
      <c r="H248" s="451">
        <f t="shared" si="659"/>
        <v>0</v>
      </c>
      <c r="I248" s="450">
        <f t="shared" si="660"/>
        <v>0</v>
      </c>
      <c r="J248" s="405">
        <f t="shared" si="661"/>
        <v>0</v>
      </c>
      <c r="K248" s="451">
        <f t="shared" si="662"/>
        <v>0</v>
      </c>
      <c r="L248" s="450"/>
      <c r="M248" s="448"/>
      <c r="N248" s="451">
        <f t="shared" si="663"/>
        <v>0</v>
      </c>
      <c r="O248" s="365">
        <f t="shared" si="641"/>
        <v>0</v>
      </c>
      <c r="P248" s="365">
        <f t="shared" si="642"/>
        <v>0</v>
      </c>
      <c r="Q248" s="10"/>
      <c r="R248" s="452" t="s">
        <v>294</v>
      </c>
      <c r="S248" s="453"/>
      <c r="U248" s="423">
        <f t="shared" si="664"/>
        <v>0</v>
      </c>
      <c r="V248" s="405">
        <f t="shared" si="665"/>
        <v>0</v>
      </c>
      <c r="W248" s="366">
        <f t="shared" si="666"/>
        <v>0</v>
      </c>
      <c r="X248" s="450"/>
      <c r="Z248" s="366">
        <f t="shared" si="667"/>
        <v>0</v>
      </c>
      <c r="AA248" s="463">
        <f t="shared" si="668"/>
        <v>0</v>
      </c>
      <c r="AB248" s="405">
        <f t="shared" si="669"/>
        <v>0</v>
      </c>
      <c r="AC248" s="366">
        <f t="shared" si="670"/>
        <v>0</v>
      </c>
      <c r="AD248" s="366">
        <f t="shared" si="671"/>
        <v>0</v>
      </c>
      <c r="AE248" s="455"/>
      <c r="AG248" s="366"/>
      <c r="AH248" s="366"/>
      <c r="AJ248" s="109">
        <f t="shared" si="634"/>
        <v>0</v>
      </c>
      <c r="AK248" s="252">
        <f t="shared" si="635"/>
        <v>0</v>
      </c>
      <c r="AL248" s="419">
        <f t="shared" si="636"/>
        <v>0</v>
      </c>
      <c r="AN248" s="453"/>
      <c r="AO248" s="453"/>
      <c r="AP248" s="453"/>
      <c r="AQ248" s="453"/>
      <c r="AR248" s="365">
        <f t="shared" si="652"/>
        <v>0</v>
      </c>
      <c r="AS248" s="455"/>
      <c r="AT248" s="456">
        <f>SUMIF(gdlivretrie21!$G$2:$G$386,A248,gdlivretrie21!$H$2:$H$386)</f>
        <v>0</v>
      </c>
      <c r="AU248" s="529">
        <f>SUMIF(gdlivretrie2022!$G$2:$G$386,A248,gdlivretrie2022!$H$2:$H$386)</f>
        <v>0</v>
      </c>
      <c r="AV248" s="365">
        <f t="shared" si="672"/>
        <v>0</v>
      </c>
      <c r="AW248" s="404">
        <f t="shared" si="654"/>
        <v>0</v>
      </c>
      <c r="AX248" s="365">
        <f t="shared" si="673"/>
        <v>0</v>
      </c>
      <c r="AY248" s="365"/>
      <c r="AZ248" s="76"/>
      <c r="BA248" s="365">
        <f t="shared" si="656"/>
        <v>0</v>
      </c>
      <c r="BB248" s="531"/>
      <c r="BC248" s="371"/>
      <c r="BD248" s="365"/>
      <c r="BF248" s="365"/>
      <c r="BH248" s="365">
        <f t="shared" si="657"/>
        <v>0</v>
      </c>
      <c r="BI248" s="365">
        <f t="shared" si="674"/>
        <v>0</v>
      </c>
      <c r="BJ248" s="371"/>
      <c r="BL248" s="365"/>
    </row>
    <row r="249" spans="1:64" ht="15.95" hidden="1" customHeight="1" outlineLevel="3">
      <c r="A249" s="519">
        <v>232311</v>
      </c>
      <c r="B249" s="520"/>
      <c r="C249" s="521" t="s">
        <v>295</v>
      </c>
      <c r="D249" s="453"/>
      <c r="E249" s="522"/>
      <c r="F249" s="450"/>
      <c r="G249" s="448"/>
      <c r="H249" s="451">
        <f t="shared" si="659"/>
        <v>0</v>
      </c>
      <c r="I249" s="450">
        <f t="shared" si="660"/>
        <v>0</v>
      </c>
      <c r="J249" s="405">
        <f t="shared" si="661"/>
        <v>0</v>
      </c>
      <c r="K249" s="451">
        <f t="shared" si="662"/>
        <v>0</v>
      </c>
      <c r="L249" s="450"/>
      <c r="M249" s="448"/>
      <c r="N249" s="451">
        <f t="shared" si="663"/>
        <v>0</v>
      </c>
      <c r="O249" s="365">
        <f t="shared" si="641"/>
        <v>0</v>
      </c>
      <c r="P249" s="365">
        <f t="shared" si="642"/>
        <v>0</v>
      </c>
      <c r="Q249" s="10"/>
      <c r="R249" s="452" t="s">
        <v>296</v>
      </c>
      <c r="S249" s="453"/>
      <c r="U249" s="423">
        <f t="shared" si="664"/>
        <v>0</v>
      </c>
      <c r="V249" s="405">
        <f t="shared" si="665"/>
        <v>0</v>
      </c>
      <c r="W249" s="366">
        <f t="shared" si="666"/>
        <v>0</v>
      </c>
      <c r="X249" s="450"/>
      <c r="Z249" s="366">
        <f t="shared" si="667"/>
        <v>0</v>
      </c>
      <c r="AA249" s="463">
        <f t="shared" si="668"/>
        <v>0</v>
      </c>
      <c r="AB249" s="405">
        <f t="shared" si="669"/>
        <v>0</v>
      </c>
      <c r="AC249" s="366">
        <f t="shared" si="670"/>
        <v>0</v>
      </c>
      <c r="AD249" s="366">
        <f t="shared" si="671"/>
        <v>0</v>
      </c>
      <c r="AE249" s="455"/>
      <c r="AG249" s="366"/>
      <c r="AH249" s="366"/>
      <c r="AJ249" s="109">
        <f t="shared" si="634"/>
        <v>0</v>
      </c>
      <c r="AK249" s="252">
        <f t="shared" si="635"/>
        <v>0</v>
      </c>
      <c r="AL249" s="419">
        <f t="shared" si="636"/>
        <v>0</v>
      </c>
      <c r="AM249" s="17"/>
      <c r="AN249" s="453"/>
      <c r="AO249" s="453"/>
      <c r="AP249" s="453"/>
      <c r="AQ249" s="453"/>
      <c r="AR249" s="365">
        <f t="shared" si="652"/>
        <v>0</v>
      </c>
      <c r="AS249" s="455"/>
      <c r="AT249" s="456">
        <f>SUMIF(gdlivretrie21!$G$2:$G$386,A249,gdlivretrie21!$H$2:$H$386)</f>
        <v>0</v>
      </c>
      <c r="AU249" s="529">
        <f>SUMIF(gdlivretrie2022!$G$2:$G$386,A249,gdlivretrie2022!$H$2:$H$386)</f>
        <v>0</v>
      </c>
      <c r="AV249" s="365">
        <f t="shared" si="672"/>
        <v>0</v>
      </c>
      <c r="AW249" s="404">
        <f t="shared" si="654"/>
        <v>0</v>
      </c>
      <c r="AX249" s="365">
        <f t="shared" si="673"/>
        <v>0</v>
      </c>
      <c r="AY249" s="365"/>
      <c r="AZ249" s="76"/>
      <c r="BA249" s="365">
        <f t="shared" si="656"/>
        <v>0</v>
      </c>
      <c r="BB249" s="531"/>
      <c r="BC249" s="371"/>
      <c r="BD249" s="365"/>
      <c r="BF249" s="365"/>
      <c r="BH249" s="365">
        <f t="shared" si="657"/>
        <v>0</v>
      </c>
      <c r="BI249" s="365">
        <f t="shared" si="674"/>
        <v>0</v>
      </c>
      <c r="BJ249" s="371"/>
      <c r="BL249" s="365"/>
    </row>
    <row r="250" spans="1:64" ht="15.95" hidden="1" customHeight="1" outlineLevel="3">
      <c r="A250" s="519">
        <v>232410</v>
      </c>
      <c r="B250" s="520" t="s">
        <v>85</v>
      </c>
      <c r="C250" s="521" t="s">
        <v>297</v>
      </c>
      <c r="D250" s="453"/>
      <c r="E250" s="522"/>
      <c r="F250" s="450"/>
      <c r="G250" s="448"/>
      <c r="H250" s="451">
        <f t="shared" si="659"/>
        <v>0</v>
      </c>
      <c r="I250" s="450">
        <f t="shared" si="660"/>
        <v>0</v>
      </c>
      <c r="J250" s="405">
        <f t="shared" si="661"/>
        <v>0</v>
      </c>
      <c r="K250" s="451">
        <f t="shared" si="662"/>
        <v>0</v>
      </c>
      <c r="L250" s="450"/>
      <c r="M250" s="448"/>
      <c r="N250" s="451">
        <f t="shared" si="663"/>
        <v>0</v>
      </c>
      <c r="O250" s="365">
        <f t="shared" si="641"/>
        <v>0</v>
      </c>
      <c r="P250" s="365">
        <f t="shared" si="642"/>
        <v>0</v>
      </c>
      <c r="Q250" s="10"/>
      <c r="R250" s="452" t="s">
        <v>298</v>
      </c>
      <c r="S250" s="453"/>
      <c r="U250" s="423">
        <f t="shared" si="664"/>
        <v>0</v>
      </c>
      <c r="V250" s="405">
        <f t="shared" si="665"/>
        <v>0</v>
      </c>
      <c r="W250" s="366">
        <f t="shared" si="666"/>
        <v>0</v>
      </c>
      <c r="X250" s="450"/>
      <c r="Z250" s="366">
        <f t="shared" si="667"/>
        <v>0</v>
      </c>
      <c r="AA250" s="463">
        <f t="shared" si="668"/>
        <v>0</v>
      </c>
      <c r="AB250" s="405">
        <f t="shared" si="669"/>
        <v>0</v>
      </c>
      <c r="AC250" s="366">
        <f t="shared" si="670"/>
        <v>0</v>
      </c>
      <c r="AD250" s="366">
        <f t="shared" si="671"/>
        <v>0</v>
      </c>
      <c r="AE250" s="455"/>
      <c r="AG250" s="366"/>
      <c r="AH250" s="366"/>
      <c r="AJ250" s="109">
        <f t="shared" si="634"/>
        <v>0</v>
      </c>
      <c r="AK250" s="252">
        <f t="shared" si="635"/>
        <v>0</v>
      </c>
      <c r="AL250" s="419">
        <f t="shared" si="636"/>
        <v>0</v>
      </c>
      <c r="AN250" s="453"/>
      <c r="AO250" s="453"/>
      <c r="AP250" s="453"/>
      <c r="AQ250" s="453"/>
      <c r="AR250" s="365">
        <f t="shared" si="652"/>
        <v>0</v>
      </c>
      <c r="AS250" s="455"/>
      <c r="AT250" s="456">
        <f>SUMIF(gdlivretrie21!$G$2:$G$386,A250,gdlivretrie21!$H$2:$H$386)</f>
        <v>0</v>
      </c>
      <c r="AU250" s="529">
        <f>SUMIF(gdlivretrie2022!$G$2:$G$386,A250,gdlivretrie2022!$H$2:$H$386)</f>
        <v>0</v>
      </c>
      <c r="AV250" s="365">
        <f t="shared" si="672"/>
        <v>0</v>
      </c>
      <c r="AW250" s="404">
        <f t="shared" si="654"/>
        <v>0</v>
      </c>
      <c r="AX250" s="365">
        <f t="shared" si="673"/>
        <v>0</v>
      </c>
      <c r="AY250" s="365"/>
      <c r="AZ250" s="76"/>
      <c r="BA250" s="365">
        <f t="shared" si="656"/>
        <v>0</v>
      </c>
      <c r="BB250" s="531"/>
      <c r="BC250" s="371"/>
      <c r="BD250" s="365"/>
      <c r="BF250" s="365"/>
      <c r="BH250" s="365">
        <f t="shared" si="657"/>
        <v>0</v>
      </c>
      <c r="BI250" s="365">
        <f t="shared" si="674"/>
        <v>0</v>
      </c>
      <c r="BJ250" s="371"/>
      <c r="BL250" s="365"/>
    </row>
    <row r="251" spans="1:64" ht="15.95" hidden="1" customHeight="1" outlineLevel="3">
      <c r="A251" s="519">
        <v>232420</v>
      </c>
      <c r="B251" s="520" t="s">
        <v>85</v>
      </c>
      <c r="C251" s="521" t="s">
        <v>297</v>
      </c>
      <c r="D251" s="453"/>
      <c r="E251" s="522"/>
      <c r="F251" s="450"/>
      <c r="G251" s="448"/>
      <c r="H251" s="451">
        <f>G251*F251</f>
        <v>0</v>
      </c>
      <c r="I251" s="450">
        <f t="shared" si="660"/>
        <v>0</v>
      </c>
      <c r="J251" s="405">
        <f t="shared" si="661"/>
        <v>0</v>
      </c>
      <c r="K251" s="451">
        <f>J251*I251</f>
        <v>0</v>
      </c>
      <c r="L251" s="450"/>
      <c r="M251" s="448"/>
      <c r="N251" s="451">
        <f>M251*L251</f>
        <v>0</v>
      </c>
      <c r="O251" s="365">
        <f t="shared" si="641"/>
        <v>0</v>
      </c>
      <c r="P251" s="365">
        <f t="shared" si="642"/>
        <v>0</v>
      </c>
      <c r="Q251" s="10"/>
      <c r="R251" s="452" t="s">
        <v>298</v>
      </c>
      <c r="S251" s="453"/>
      <c r="U251" s="423">
        <f t="shared" si="664"/>
        <v>0</v>
      </c>
      <c r="V251" s="405">
        <f t="shared" si="665"/>
        <v>0</v>
      </c>
      <c r="W251" s="366">
        <f>V251*U251</f>
        <v>0</v>
      </c>
      <c r="X251" s="450"/>
      <c r="Z251" s="366">
        <f>Y251*X251</f>
        <v>0</v>
      </c>
      <c r="AA251" s="463">
        <f t="shared" si="668"/>
        <v>0</v>
      </c>
      <c r="AB251" s="405">
        <f t="shared" si="669"/>
        <v>0</v>
      </c>
      <c r="AC251" s="366">
        <f t="shared" si="670"/>
        <v>0</v>
      </c>
      <c r="AD251" s="366">
        <f t="shared" si="671"/>
        <v>0</v>
      </c>
      <c r="AE251" s="455"/>
      <c r="AG251" s="366"/>
      <c r="AH251" s="366"/>
      <c r="AJ251" s="109">
        <f t="shared" si="634"/>
        <v>0</v>
      </c>
      <c r="AK251" s="252">
        <f t="shared" si="635"/>
        <v>0</v>
      </c>
      <c r="AL251" s="419">
        <f t="shared" si="636"/>
        <v>0</v>
      </c>
      <c r="AM251" s="17"/>
      <c r="AN251" s="453"/>
      <c r="AO251" s="453"/>
      <c r="AP251" s="453"/>
      <c r="AQ251" s="453"/>
      <c r="AR251" s="365">
        <f t="shared" si="652"/>
        <v>0</v>
      </c>
      <c r="AS251" s="455"/>
      <c r="AT251" s="456">
        <f>SUMIF(gdlivretrie21!$G$2:$G$386,A251,gdlivretrie21!$H$2:$H$386)</f>
        <v>0</v>
      </c>
      <c r="AU251" s="529">
        <f>SUMIF(gdlivretrie2022!$G$2:$G$386,A251,gdlivretrie2022!$H$2:$H$386)</f>
        <v>0</v>
      </c>
      <c r="AV251" s="365">
        <f t="shared" si="672"/>
        <v>0</v>
      </c>
      <c r="AW251" s="404">
        <f t="shared" si="654"/>
        <v>0</v>
      </c>
      <c r="AX251" s="365">
        <f t="shared" si="673"/>
        <v>0</v>
      </c>
      <c r="AY251" s="365"/>
      <c r="AZ251" s="76"/>
      <c r="BA251" s="365">
        <f t="shared" si="656"/>
        <v>0</v>
      </c>
      <c r="BB251" s="531"/>
      <c r="BC251" s="371"/>
      <c r="BD251" s="365"/>
      <c r="BF251" s="365"/>
      <c r="BH251" s="365">
        <f t="shared" si="657"/>
        <v>0</v>
      </c>
      <c r="BI251" s="365">
        <f t="shared" si="674"/>
        <v>0</v>
      </c>
      <c r="BJ251" s="371"/>
      <c r="BL251" s="365"/>
    </row>
    <row r="252" spans="1:64" ht="15.95" hidden="1" customHeight="1" outlineLevel="3">
      <c r="A252" s="519">
        <v>232411</v>
      </c>
      <c r="B252" s="520"/>
      <c r="C252" s="521" t="s">
        <v>297</v>
      </c>
      <c r="D252" s="453"/>
      <c r="E252" s="522"/>
      <c r="F252" s="450"/>
      <c r="G252" s="448"/>
      <c r="H252" s="451">
        <f t="shared" si="659"/>
        <v>0</v>
      </c>
      <c r="I252" s="450">
        <f t="shared" si="660"/>
        <v>0</v>
      </c>
      <c r="J252" s="405">
        <f t="shared" si="661"/>
        <v>0</v>
      </c>
      <c r="K252" s="451">
        <f t="shared" si="662"/>
        <v>0</v>
      </c>
      <c r="L252" s="450"/>
      <c r="M252" s="448"/>
      <c r="N252" s="451">
        <f t="shared" si="663"/>
        <v>0</v>
      </c>
      <c r="O252" s="365">
        <f t="shared" si="641"/>
        <v>0</v>
      </c>
      <c r="P252" s="365">
        <f t="shared" si="642"/>
        <v>0</v>
      </c>
      <c r="Q252" s="10"/>
      <c r="R252" s="452" t="s">
        <v>298</v>
      </c>
      <c r="S252" s="453"/>
      <c r="U252" s="423">
        <f t="shared" si="664"/>
        <v>0</v>
      </c>
      <c r="V252" s="405">
        <f t="shared" si="665"/>
        <v>0</v>
      </c>
      <c r="W252" s="366">
        <f t="shared" si="666"/>
        <v>0</v>
      </c>
      <c r="X252" s="450"/>
      <c r="Z252" s="366">
        <f t="shared" si="667"/>
        <v>0</v>
      </c>
      <c r="AA252" s="463">
        <f t="shared" si="668"/>
        <v>0</v>
      </c>
      <c r="AB252" s="405">
        <f t="shared" si="669"/>
        <v>0</v>
      </c>
      <c r="AC252" s="366">
        <f t="shared" si="670"/>
        <v>0</v>
      </c>
      <c r="AD252" s="366">
        <f t="shared" si="671"/>
        <v>0</v>
      </c>
      <c r="AE252" s="455"/>
      <c r="AG252" s="366"/>
      <c r="AH252" s="366"/>
      <c r="AJ252" s="109">
        <f t="shared" si="634"/>
        <v>0</v>
      </c>
      <c r="AK252" s="252">
        <f t="shared" si="635"/>
        <v>0</v>
      </c>
      <c r="AL252" s="419">
        <f t="shared" si="636"/>
        <v>0</v>
      </c>
      <c r="AN252" s="453"/>
      <c r="AO252" s="453"/>
      <c r="AP252" s="453"/>
      <c r="AQ252" s="453"/>
      <c r="AR252" s="365">
        <f t="shared" si="652"/>
        <v>0</v>
      </c>
      <c r="AS252" s="455"/>
      <c r="AT252" s="456">
        <f>SUMIF(gdlivretrie21!$G$2:$G$386,A252,gdlivretrie21!$H$2:$H$386)</f>
        <v>0</v>
      </c>
      <c r="AU252" s="529">
        <f>SUMIF(gdlivretrie2022!$G$2:$G$386,A252,gdlivretrie2022!$H$2:$H$386)</f>
        <v>0</v>
      </c>
      <c r="AV252" s="365">
        <f t="shared" si="672"/>
        <v>0</v>
      </c>
      <c r="AW252" s="404">
        <f t="shared" si="654"/>
        <v>0</v>
      </c>
      <c r="AX252" s="365">
        <f t="shared" si="673"/>
        <v>0</v>
      </c>
      <c r="AY252" s="365"/>
      <c r="AZ252" s="76"/>
      <c r="BA252" s="365">
        <f t="shared" si="656"/>
        <v>0</v>
      </c>
      <c r="BB252" s="531"/>
      <c r="BC252" s="371"/>
      <c r="BD252" s="365"/>
      <c r="BF252" s="365"/>
      <c r="BH252" s="365">
        <f t="shared" si="657"/>
        <v>0</v>
      </c>
      <c r="BI252" s="365">
        <f t="shared" si="674"/>
        <v>0</v>
      </c>
      <c r="BJ252" s="371"/>
      <c r="BL252" s="365"/>
    </row>
    <row r="253" spans="1:64" ht="15.95" hidden="1" customHeight="1" outlineLevel="3">
      <c r="A253" s="519">
        <v>232511</v>
      </c>
      <c r="B253" s="520"/>
      <c r="C253" s="521" t="s">
        <v>299</v>
      </c>
      <c r="D253" s="453"/>
      <c r="E253" s="522"/>
      <c r="F253" s="450"/>
      <c r="G253" s="448"/>
      <c r="H253" s="451">
        <f t="shared" si="659"/>
        <v>0</v>
      </c>
      <c r="I253" s="450">
        <f t="shared" si="660"/>
        <v>0</v>
      </c>
      <c r="J253" s="405">
        <f t="shared" si="661"/>
        <v>0</v>
      </c>
      <c r="K253" s="451">
        <f t="shared" si="662"/>
        <v>0</v>
      </c>
      <c r="L253" s="450"/>
      <c r="M253" s="448"/>
      <c r="N253" s="451">
        <f t="shared" si="663"/>
        <v>0</v>
      </c>
      <c r="O253" s="365">
        <f t="shared" si="641"/>
        <v>0</v>
      </c>
      <c r="P253" s="365">
        <f t="shared" si="642"/>
        <v>0</v>
      </c>
      <c r="Q253" s="10"/>
      <c r="R253" s="452" t="s">
        <v>300</v>
      </c>
      <c r="S253" s="453"/>
      <c r="U253" s="423">
        <f t="shared" si="664"/>
        <v>0</v>
      </c>
      <c r="V253" s="405">
        <f t="shared" si="665"/>
        <v>0</v>
      </c>
      <c r="W253" s="366">
        <f t="shared" si="666"/>
        <v>0</v>
      </c>
      <c r="X253" s="450"/>
      <c r="Z253" s="366">
        <f t="shared" si="667"/>
        <v>0</v>
      </c>
      <c r="AA253" s="463">
        <f t="shared" si="668"/>
        <v>0</v>
      </c>
      <c r="AB253" s="405">
        <f t="shared" si="669"/>
        <v>0</v>
      </c>
      <c r="AC253" s="366">
        <f t="shared" si="670"/>
        <v>0</v>
      </c>
      <c r="AD253" s="366">
        <f t="shared" si="671"/>
        <v>0</v>
      </c>
      <c r="AE253" s="455"/>
      <c r="AG253" s="366"/>
      <c r="AH253" s="366"/>
      <c r="AJ253" s="109">
        <f t="shared" si="634"/>
        <v>0</v>
      </c>
      <c r="AK253" s="252">
        <f t="shared" si="635"/>
        <v>0</v>
      </c>
      <c r="AL253" s="419">
        <f t="shared" si="636"/>
        <v>0</v>
      </c>
      <c r="AM253" s="17"/>
      <c r="AN253" s="453"/>
      <c r="AO253" s="453"/>
      <c r="AP253" s="453"/>
      <c r="AQ253" s="453"/>
      <c r="AR253" s="365">
        <f t="shared" si="652"/>
        <v>0</v>
      </c>
      <c r="AS253" s="455"/>
      <c r="AT253" s="456">
        <f>SUMIF(gdlivretrie21!$G$2:$G$386,A253,gdlivretrie21!$H$2:$H$386)</f>
        <v>0</v>
      </c>
      <c r="AU253" s="529">
        <f>SUMIF(gdlivretrie2022!$G$2:$G$386,A253,gdlivretrie2022!$H$2:$H$386)</f>
        <v>0</v>
      </c>
      <c r="AV253" s="365">
        <f t="shared" si="672"/>
        <v>0</v>
      </c>
      <c r="AW253" s="404">
        <f t="shared" si="654"/>
        <v>0</v>
      </c>
      <c r="AX253" s="365">
        <f t="shared" si="673"/>
        <v>0</v>
      </c>
      <c r="AY253" s="365"/>
      <c r="AZ253" s="76"/>
      <c r="BA253" s="365">
        <f t="shared" si="656"/>
        <v>0</v>
      </c>
      <c r="BB253" s="531"/>
      <c r="BC253" s="371"/>
      <c r="BD253" s="365"/>
      <c r="BF253" s="365"/>
      <c r="BH253" s="365">
        <f t="shared" si="657"/>
        <v>0</v>
      </c>
      <c r="BI253" s="365">
        <f t="shared" si="674"/>
        <v>0</v>
      </c>
      <c r="BJ253" s="371"/>
      <c r="BL253" s="365"/>
    </row>
    <row r="254" spans="1:64" ht="15.95" hidden="1" customHeight="1" outlineLevel="3">
      <c r="A254" s="519"/>
      <c r="B254" s="520"/>
      <c r="D254" s="453"/>
      <c r="E254" s="522"/>
      <c r="F254" s="450"/>
      <c r="G254" s="448"/>
      <c r="H254" s="451"/>
      <c r="J254" s="448"/>
      <c r="K254" s="451"/>
      <c r="L254" s="450"/>
      <c r="M254" s="448"/>
      <c r="N254" s="451"/>
      <c r="O254" s="451"/>
      <c r="P254" s="365"/>
      <c r="Q254" s="10"/>
      <c r="R254" s="452"/>
      <c r="S254" s="453"/>
      <c r="X254" s="450"/>
      <c r="AA254" s="463"/>
      <c r="AD254" s="366"/>
      <c r="AE254" s="455"/>
      <c r="AG254" s="366"/>
      <c r="AH254" s="366"/>
      <c r="AJ254" s="109">
        <f t="shared" si="634"/>
        <v>0</v>
      </c>
      <c r="AK254" s="252">
        <f t="shared" si="635"/>
        <v>0</v>
      </c>
      <c r="AL254" s="419">
        <f t="shared" si="636"/>
        <v>0</v>
      </c>
      <c r="AN254" s="453"/>
      <c r="AO254" s="453"/>
      <c r="AP254" s="453"/>
      <c r="AQ254" s="453"/>
      <c r="AR254" s="365"/>
      <c r="AS254" s="455"/>
      <c r="AT254" s="365"/>
      <c r="AU254" s="365"/>
      <c r="AV254" s="365"/>
      <c r="AW254" s="378"/>
      <c r="AX254" s="365"/>
      <c r="AY254" s="365"/>
      <c r="AZ254" s="76"/>
      <c r="BA254" s="365"/>
      <c r="BB254" s="531"/>
      <c r="BC254" s="371"/>
      <c r="BD254" s="365"/>
      <c r="BF254" s="365"/>
      <c r="BH254" s="365"/>
      <c r="BI254" s="365"/>
      <c r="BJ254" s="371"/>
      <c r="BL254" s="365"/>
    </row>
    <row r="255" spans="1:64" hidden="1" outlineLevel="2">
      <c r="A255" s="261">
        <v>233</v>
      </c>
      <c r="B255" s="29"/>
      <c r="C255" s="41" t="s">
        <v>301</v>
      </c>
      <c r="D255" s="453"/>
      <c r="E255" s="522"/>
      <c r="F255" s="450"/>
      <c r="G255" s="448"/>
      <c r="H255" s="65">
        <f>SUM(H256:H271)</f>
        <v>0</v>
      </c>
      <c r="J255" s="448"/>
      <c r="K255" s="65">
        <f>SUM(K256:K271)</f>
        <v>0</v>
      </c>
      <c r="L255" s="450"/>
      <c r="M255" s="448"/>
      <c r="N255" s="65">
        <f>SUM(N256:N271)</f>
        <v>0</v>
      </c>
      <c r="O255" s="65">
        <f>SUM(O256:O271)</f>
        <v>0</v>
      </c>
      <c r="P255" s="14">
        <f>SUM(P256:P271)</f>
        <v>0</v>
      </c>
      <c r="Q255" s="10"/>
      <c r="R255" s="71" t="s">
        <v>302</v>
      </c>
      <c r="S255" s="72"/>
      <c r="T255" s="73"/>
      <c r="W255" s="58">
        <f>SUM(W256:W271)</f>
        <v>0</v>
      </c>
      <c r="X255" s="450"/>
      <c r="Z255" s="58">
        <f>SUM(Z256:Z271)</f>
        <v>0</v>
      </c>
      <c r="AA255" s="463"/>
      <c r="AC255" s="58">
        <f>SUM(AC256:AC271)</f>
        <v>0</v>
      </c>
      <c r="AD255" s="58">
        <f>SUM(AD256:AD271)</f>
        <v>0</v>
      </c>
      <c r="AE255" s="15"/>
      <c r="AF255" s="58">
        <f>SUM(AF256:AF271)</f>
        <v>0</v>
      </c>
      <c r="AG255" s="58">
        <f>SUM(AG256:AG271)</f>
        <v>0</v>
      </c>
      <c r="AH255" s="58">
        <f>SUM(AH256:AH271)</f>
        <v>0</v>
      </c>
      <c r="AI255" s="10"/>
      <c r="AJ255" s="109">
        <f t="shared" si="634"/>
        <v>0</v>
      </c>
      <c r="AK255" s="252">
        <f t="shared" si="635"/>
        <v>0</v>
      </c>
      <c r="AL255" s="419">
        <f t="shared" si="636"/>
        <v>0</v>
      </c>
      <c r="AM255" s="17"/>
      <c r="AN255" s="72"/>
      <c r="AO255" s="72"/>
      <c r="AP255" s="72"/>
      <c r="AQ255" s="72"/>
      <c r="AR255" s="14">
        <f>SUM(AR256:AR271)</f>
        <v>0</v>
      </c>
      <c r="AS255" s="455"/>
      <c r="AT255" s="14">
        <f t="shared" ref="AT255:AY255" si="675">SUM(AT256:AT271)</f>
        <v>0</v>
      </c>
      <c r="AU255" s="14">
        <f t="shared" si="675"/>
        <v>0</v>
      </c>
      <c r="AV255" s="14">
        <f t="shared" si="675"/>
        <v>0</v>
      </c>
      <c r="AW255" s="76">
        <f t="shared" si="675"/>
        <v>0</v>
      </c>
      <c r="AX255" s="14">
        <f t="shared" si="675"/>
        <v>0</v>
      </c>
      <c r="AY255" s="58">
        <f t="shared" si="675"/>
        <v>0</v>
      </c>
      <c r="AZ255" s="14"/>
      <c r="BA255" s="58">
        <f>SUM(BA256:BA271)</f>
        <v>0</v>
      </c>
      <c r="BB255" s="531"/>
      <c r="BC255" s="521"/>
      <c r="BD255" s="58">
        <f t="shared" ref="BD255:BI255" si="676">SUM(BD256:BD271)</f>
        <v>0</v>
      </c>
      <c r="BE255" s="58">
        <f t="shared" si="676"/>
        <v>0</v>
      </c>
      <c r="BF255" s="14">
        <f t="shared" si="676"/>
        <v>0</v>
      </c>
      <c r="BG255" s="58">
        <f t="shared" si="676"/>
        <v>0</v>
      </c>
      <c r="BH255" s="14">
        <f t="shared" si="676"/>
        <v>0</v>
      </c>
      <c r="BI255" s="14">
        <f t="shared" si="676"/>
        <v>0</v>
      </c>
      <c r="BJ255" s="371"/>
      <c r="BK255" s="444"/>
      <c r="BL255" s="58">
        <f>SUM(BL256:BL271)</f>
        <v>0</v>
      </c>
    </row>
    <row r="256" spans="1:64" ht="15.95" hidden="1" customHeight="1" outlineLevel="3">
      <c r="A256" s="519"/>
      <c r="B256" s="520"/>
      <c r="D256" s="453"/>
      <c r="E256" s="522"/>
      <c r="F256" s="450"/>
      <c r="G256" s="448"/>
      <c r="H256" s="451"/>
      <c r="K256" s="451"/>
      <c r="L256" s="450"/>
      <c r="M256" s="448"/>
      <c r="N256" s="451"/>
      <c r="O256" s="451"/>
      <c r="P256" s="365"/>
      <c r="Q256" s="10"/>
      <c r="R256" s="452"/>
      <c r="S256" s="453"/>
      <c r="X256" s="450"/>
      <c r="AA256" s="463"/>
      <c r="AD256" s="366"/>
      <c r="AE256" s="455"/>
      <c r="AG256" s="366"/>
      <c r="AH256" s="366"/>
      <c r="AJ256" s="109"/>
      <c r="AK256" s="252"/>
      <c r="AL256" s="419"/>
      <c r="AN256" s="453"/>
      <c r="AO256" s="453"/>
      <c r="AP256" s="453"/>
      <c r="AQ256" s="453"/>
      <c r="AR256" s="365"/>
      <c r="AS256" s="455"/>
      <c r="AT256" s="456"/>
      <c r="AU256" s="529"/>
      <c r="AV256" s="365"/>
      <c r="AW256" s="404"/>
      <c r="AX256" s="365"/>
      <c r="AZ256" s="14"/>
      <c r="BB256" s="531"/>
      <c r="BC256" s="521"/>
      <c r="BF256" s="365"/>
      <c r="BH256" s="365"/>
      <c r="BI256" s="365"/>
      <c r="BJ256" s="371"/>
      <c r="BK256" s="444"/>
    </row>
    <row r="257" spans="1:64" ht="15.95" hidden="1" customHeight="1" outlineLevel="3">
      <c r="A257" s="519">
        <v>233111</v>
      </c>
      <c r="B257" s="520"/>
      <c r="C257" s="521" t="s">
        <v>303</v>
      </c>
      <c r="D257" s="453"/>
      <c r="E257" s="522"/>
      <c r="F257" s="450"/>
      <c r="G257" s="448"/>
      <c r="H257" s="451">
        <f t="shared" ref="H257" si="677">G257*F257</f>
        <v>0</v>
      </c>
      <c r="I257" s="450">
        <f t="shared" ref="I257" si="678">X257</f>
        <v>0</v>
      </c>
      <c r="J257" s="405">
        <f t="shared" ref="J257" si="679">Y257*$K$24</f>
        <v>0</v>
      </c>
      <c r="K257" s="451">
        <f t="shared" ref="K257" si="680">J257*I257</f>
        <v>0</v>
      </c>
      <c r="L257" s="450"/>
      <c r="M257" s="448"/>
      <c r="N257" s="451">
        <f t="shared" ref="N257" si="681">M257*L257</f>
        <v>0</v>
      </c>
      <c r="O257" s="365">
        <f t="shared" ref="O257:O270" si="682">H257+K257+N257</f>
        <v>0</v>
      </c>
      <c r="P257" s="365">
        <f t="shared" ref="P257:P270" si="683">SUM(H257-AX257)</f>
        <v>0</v>
      </c>
      <c r="Q257" s="10"/>
      <c r="R257" s="452" t="s">
        <v>304</v>
      </c>
      <c r="S257" s="453"/>
      <c r="U257" s="423">
        <f t="shared" ref="U257" si="684">F257</f>
        <v>0</v>
      </c>
      <c r="V257" s="405">
        <f t="shared" ref="V257" si="685">G257*$Z$24</f>
        <v>0</v>
      </c>
      <c r="W257" s="366">
        <f t="shared" ref="W257" si="686">V257*U257</f>
        <v>0</v>
      </c>
      <c r="X257" s="450"/>
      <c r="Z257" s="366">
        <f t="shared" ref="Z257" si="687">Y257*X257</f>
        <v>0</v>
      </c>
      <c r="AA257" s="463">
        <f t="shared" ref="AA257" si="688">L257</f>
        <v>0</v>
      </c>
      <c r="AB257" s="405">
        <f t="shared" ref="AB257" si="689">M257*$Z$24</f>
        <v>0</v>
      </c>
      <c r="AC257" s="366">
        <f t="shared" ref="AC257" si="690">AB257*AA257</f>
        <v>0</v>
      </c>
      <c r="AD257" s="366">
        <f t="shared" ref="AD257" si="691">W257+Z257+AC257</f>
        <v>0</v>
      </c>
      <c r="AE257" s="455"/>
      <c r="AG257" s="366"/>
      <c r="AH257" s="366"/>
      <c r="AJ257" s="109">
        <f t="shared" ref="AJ257" si="692">F257*G257</f>
        <v>0</v>
      </c>
      <c r="AK257" s="252">
        <f t="shared" ref="AK257" si="693">I257*J257</f>
        <v>0</v>
      </c>
      <c r="AL257" s="419">
        <f t="shared" ref="AL257" si="694">L257*M257</f>
        <v>0</v>
      </c>
      <c r="AN257" s="453"/>
      <c r="AO257" s="453"/>
      <c r="AP257" s="453"/>
      <c r="AQ257" s="453"/>
      <c r="AR257" s="365">
        <f t="shared" ref="AR257:AR270" si="695">AP257*AQ257</f>
        <v>0</v>
      </c>
      <c r="AS257" s="455"/>
      <c r="AT257" s="456">
        <f>SUMIF(gdlivretrie21!$G$2:$G$386,A257,gdlivretrie21!$H$2:$H$386)</f>
        <v>0</v>
      </c>
      <c r="AU257" s="529">
        <f>SUMIF(gdlivretrie2022!$G$2:$G$386,A257,gdlivretrie2022!$H$2:$H$386)</f>
        <v>0</v>
      </c>
      <c r="AV257" s="365">
        <f t="shared" ref="AV257" si="696">SUM(AT257:AU257)</f>
        <v>0</v>
      </c>
      <c r="AW257" s="404">
        <f t="shared" ref="AW257:AW270" si="697">IF(AR257=H257,IF(H257-AV257&gt;0,H257-AV257,0),IF(AR257-AV257&gt;=0,AR257-AV257,0))</f>
        <v>0</v>
      </c>
      <c r="AX257" s="365">
        <f t="shared" ref="AX257" si="698">SUM(AV257:AW257)</f>
        <v>0</v>
      </c>
      <c r="AZ257" s="14"/>
      <c r="BA257" s="366">
        <f t="shared" ref="BA257:BA270" si="699">SUM(AX257:AY257)</f>
        <v>0</v>
      </c>
      <c r="BB257" s="531"/>
      <c r="BC257" s="521"/>
      <c r="BF257" s="365"/>
      <c r="BH257" s="365">
        <f t="shared" ref="BH257:BH270" si="700">AX257-SUM(BD257:BG257)</f>
        <v>0</v>
      </c>
      <c r="BI257" s="365">
        <f t="shared" ref="BI257" si="701">SUM(BD257:BH257)</f>
        <v>0</v>
      </c>
      <c r="BJ257" s="371"/>
      <c r="BK257" s="444"/>
    </row>
    <row r="258" spans="1:64" ht="15.95" hidden="1" customHeight="1" outlineLevel="3">
      <c r="A258" s="519">
        <v>233211</v>
      </c>
      <c r="B258" s="520"/>
      <c r="C258" s="521" t="s">
        <v>305</v>
      </c>
      <c r="D258" s="453"/>
      <c r="E258" s="522"/>
      <c r="F258" s="450"/>
      <c r="G258" s="448"/>
      <c r="H258" s="451">
        <f t="shared" ref="H258:H270" si="702">G258*F258</f>
        <v>0</v>
      </c>
      <c r="I258" s="450">
        <f t="shared" ref="I258:I270" si="703">X258</f>
        <v>0</v>
      </c>
      <c r="J258" s="405">
        <f t="shared" ref="J258:J270" si="704">Y258*$K$24</f>
        <v>0</v>
      </c>
      <c r="K258" s="451">
        <f t="shared" ref="K258:K270" si="705">J258*I258</f>
        <v>0</v>
      </c>
      <c r="L258" s="450"/>
      <c r="M258" s="448"/>
      <c r="N258" s="451">
        <f t="shared" ref="N258:N270" si="706">M258*L258</f>
        <v>0</v>
      </c>
      <c r="O258" s="365">
        <f t="shared" si="682"/>
        <v>0</v>
      </c>
      <c r="P258" s="365">
        <f t="shared" si="683"/>
        <v>0</v>
      </c>
      <c r="Q258" s="10"/>
      <c r="R258" s="452" t="s">
        <v>306</v>
      </c>
      <c r="S258" s="453"/>
      <c r="U258" s="423">
        <f t="shared" ref="U258:U270" si="707">F258</f>
        <v>0</v>
      </c>
      <c r="V258" s="405">
        <f t="shared" ref="V258:V270" si="708">G258*$Z$24</f>
        <v>0</v>
      </c>
      <c r="W258" s="366">
        <f t="shared" ref="W258:W270" si="709">V258*U258</f>
        <v>0</v>
      </c>
      <c r="X258" s="450"/>
      <c r="Z258" s="366">
        <f t="shared" ref="Z258:Z270" si="710">Y258*X258</f>
        <v>0</v>
      </c>
      <c r="AA258" s="463">
        <f t="shared" ref="AA258:AA270" si="711">L258</f>
        <v>0</v>
      </c>
      <c r="AB258" s="405">
        <f t="shared" ref="AB258:AB270" si="712">M258*$Z$24</f>
        <v>0</v>
      </c>
      <c r="AC258" s="366">
        <f t="shared" ref="AC258:AC268" si="713">AB258*AA258</f>
        <v>0</v>
      </c>
      <c r="AD258" s="366">
        <f t="shared" ref="AD258:AD270" si="714">W258+Z258+AC258</f>
        <v>0</v>
      </c>
      <c r="AE258" s="455"/>
      <c r="AG258" s="366"/>
      <c r="AH258" s="366"/>
      <c r="AJ258" s="109">
        <f t="shared" si="634"/>
        <v>0</v>
      </c>
      <c r="AK258" s="252">
        <f t="shared" si="635"/>
        <v>0</v>
      </c>
      <c r="AL258" s="419">
        <f t="shared" si="636"/>
        <v>0</v>
      </c>
      <c r="AM258" s="17"/>
      <c r="AN258" s="453"/>
      <c r="AO258" s="453"/>
      <c r="AP258" s="453"/>
      <c r="AQ258" s="453"/>
      <c r="AR258" s="365">
        <f t="shared" si="695"/>
        <v>0</v>
      </c>
      <c r="AS258" s="455"/>
      <c r="AT258" s="456">
        <f>SUMIF(gdlivretrie21!$G$2:$G$386,A258,gdlivretrie21!$H$2:$H$386)</f>
        <v>0</v>
      </c>
      <c r="AU258" s="529">
        <f>SUMIF(gdlivretrie2022!$G$2:$G$386,A258,gdlivretrie2022!$H$2:$H$386)</f>
        <v>0</v>
      </c>
      <c r="AV258" s="365">
        <f t="shared" si="672"/>
        <v>0</v>
      </c>
      <c r="AW258" s="404">
        <f t="shared" si="697"/>
        <v>0</v>
      </c>
      <c r="AX258" s="365">
        <f t="shared" ref="AX258:AX270" si="715">SUM(AV258:AW258)</f>
        <v>0</v>
      </c>
      <c r="AZ258" s="14"/>
      <c r="BA258" s="366">
        <f t="shared" si="699"/>
        <v>0</v>
      </c>
      <c r="BB258" s="531"/>
      <c r="BC258" s="521"/>
      <c r="BF258" s="365"/>
      <c r="BH258" s="365">
        <f t="shared" si="700"/>
        <v>0</v>
      </c>
      <c r="BI258" s="365">
        <f t="shared" ref="BI258:BI270" si="716">SUM(BD258:BH258)</f>
        <v>0</v>
      </c>
      <c r="BJ258" s="371"/>
      <c r="BK258" s="444"/>
    </row>
    <row r="259" spans="1:64" ht="15.95" hidden="1" customHeight="1" outlineLevel="3">
      <c r="A259" s="519">
        <v>233310</v>
      </c>
      <c r="B259" s="520" t="s">
        <v>85</v>
      </c>
      <c r="C259" s="521" t="s">
        <v>307</v>
      </c>
      <c r="D259" s="453"/>
      <c r="E259" s="522"/>
      <c r="F259" s="450"/>
      <c r="G259" s="448"/>
      <c r="H259" s="451">
        <f t="shared" si="702"/>
        <v>0</v>
      </c>
      <c r="I259" s="450">
        <f t="shared" si="703"/>
        <v>0</v>
      </c>
      <c r="J259" s="405">
        <f t="shared" si="704"/>
        <v>0</v>
      </c>
      <c r="K259" s="451">
        <f t="shared" si="705"/>
        <v>0</v>
      </c>
      <c r="L259" s="450"/>
      <c r="M259" s="448"/>
      <c r="N259" s="451">
        <f t="shared" si="706"/>
        <v>0</v>
      </c>
      <c r="O259" s="365">
        <f t="shared" si="682"/>
        <v>0</v>
      </c>
      <c r="P259" s="365">
        <f t="shared" si="683"/>
        <v>0</v>
      </c>
      <c r="Q259" s="10"/>
      <c r="R259" s="452" t="s">
        <v>308</v>
      </c>
      <c r="S259" s="453"/>
      <c r="U259" s="423">
        <f t="shared" si="707"/>
        <v>0</v>
      </c>
      <c r="V259" s="405">
        <f t="shared" si="708"/>
        <v>0</v>
      </c>
      <c r="W259" s="366">
        <f t="shared" si="709"/>
        <v>0</v>
      </c>
      <c r="X259" s="450"/>
      <c r="Z259" s="366">
        <f t="shared" si="710"/>
        <v>0</v>
      </c>
      <c r="AA259" s="463">
        <f t="shared" si="711"/>
        <v>0</v>
      </c>
      <c r="AB259" s="405">
        <f t="shared" si="712"/>
        <v>0</v>
      </c>
      <c r="AC259" s="366">
        <f t="shared" si="713"/>
        <v>0</v>
      </c>
      <c r="AD259" s="366">
        <f t="shared" si="714"/>
        <v>0</v>
      </c>
      <c r="AE259" s="455"/>
      <c r="AG259" s="366"/>
      <c r="AH259" s="366"/>
      <c r="AJ259" s="109">
        <f t="shared" si="634"/>
        <v>0</v>
      </c>
      <c r="AK259" s="252">
        <f t="shared" si="635"/>
        <v>0</v>
      </c>
      <c r="AL259" s="419">
        <f t="shared" si="636"/>
        <v>0</v>
      </c>
      <c r="AN259" s="453"/>
      <c r="AO259" s="453"/>
      <c r="AP259" s="453"/>
      <c r="AQ259" s="453"/>
      <c r="AR259" s="365">
        <f t="shared" si="695"/>
        <v>0</v>
      </c>
      <c r="AS259" s="455"/>
      <c r="AT259" s="456">
        <f>SUMIF(gdlivretrie21!$G$2:$G$386,A259,gdlivretrie21!$H$2:$H$386)</f>
        <v>0</v>
      </c>
      <c r="AU259" s="529">
        <f>SUMIF(gdlivretrie2022!$G$2:$G$386,A259,gdlivretrie2022!$H$2:$H$386)</f>
        <v>0</v>
      </c>
      <c r="AV259" s="365">
        <f t="shared" si="672"/>
        <v>0</v>
      </c>
      <c r="AW259" s="404">
        <f t="shared" si="697"/>
        <v>0</v>
      </c>
      <c r="AX259" s="365">
        <f t="shared" si="715"/>
        <v>0</v>
      </c>
      <c r="AZ259" s="15"/>
      <c r="BA259" s="366">
        <f t="shared" si="699"/>
        <v>0</v>
      </c>
      <c r="BB259" s="420"/>
      <c r="BC259" s="444"/>
      <c r="BF259" s="365"/>
      <c r="BH259" s="365">
        <f t="shared" si="700"/>
        <v>0</v>
      </c>
      <c r="BI259" s="365">
        <f t="shared" si="716"/>
        <v>0</v>
      </c>
      <c r="BK259" s="444"/>
    </row>
    <row r="260" spans="1:64" ht="15.95" hidden="1" customHeight="1" outlineLevel="3">
      <c r="A260" s="519">
        <v>233311</v>
      </c>
      <c r="B260" s="520"/>
      <c r="C260" s="521" t="s">
        <v>309</v>
      </c>
      <c r="D260" s="453"/>
      <c r="E260" s="665"/>
      <c r="F260" s="450"/>
      <c r="G260" s="448"/>
      <c r="H260" s="451">
        <f t="shared" si="702"/>
        <v>0</v>
      </c>
      <c r="I260" s="450">
        <f t="shared" si="703"/>
        <v>0</v>
      </c>
      <c r="J260" s="405">
        <f t="shared" si="704"/>
        <v>0</v>
      </c>
      <c r="K260" s="451">
        <f t="shared" si="705"/>
        <v>0</v>
      </c>
      <c r="L260" s="450"/>
      <c r="M260" s="448"/>
      <c r="N260" s="451">
        <f t="shared" si="706"/>
        <v>0</v>
      </c>
      <c r="O260" s="365">
        <f t="shared" si="682"/>
        <v>0</v>
      </c>
      <c r="P260" s="365">
        <f t="shared" si="683"/>
        <v>0</v>
      </c>
      <c r="Q260" s="10"/>
      <c r="R260" s="452" t="s">
        <v>310</v>
      </c>
      <c r="S260" s="453"/>
      <c r="U260" s="423">
        <f t="shared" si="707"/>
        <v>0</v>
      </c>
      <c r="V260" s="405">
        <f t="shared" si="708"/>
        <v>0</v>
      </c>
      <c r="W260" s="366">
        <f t="shared" si="709"/>
        <v>0</v>
      </c>
      <c r="X260" s="450"/>
      <c r="Z260" s="366">
        <f t="shared" si="710"/>
        <v>0</v>
      </c>
      <c r="AA260" s="463">
        <f t="shared" si="711"/>
        <v>0</v>
      </c>
      <c r="AB260" s="405">
        <f t="shared" si="712"/>
        <v>0</v>
      </c>
      <c r="AC260" s="366">
        <f t="shared" si="713"/>
        <v>0</v>
      </c>
      <c r="AD260" s="366">
        <f t="shared" si="714"/>
        <v>0</v>
      </c>
      <c r="AE260" s="455"/>
      <c r="AG260" s="366"/>
      <c r="AH260" s="366"/>
      <c r="AJ260" s="109">
        <f t="shared" si="634"/>
        <v>0</v>
      </c>
      <c r="AK260" s="252">
        <f t="shared" si="635"/>
        <v>0</v>
      </c>
      <c r="AL260" s="419">
        <f t="shared" si="636"/>
        <v>0</v>
      </c>
      <c r="AM260" s="17"/>
      <c r="AN260" s="453"/>
      <c r="AO260" s="453"/>
      <c r="AP260" s="453"/>
      <c r="AQ260" s="453"/>
      <c r="AR260" s="365">
        <f t="shared" si="695"/>
        <v>0</v>
      </c>
      <c r="AS260" s="455"/>
      <c r="AT260" s="456">
        <f>SUMIF(gdlivretrie21!$G$2:$G$386,A260,gdlivretrie21!$H$2:$H$386)</f>
        <v>0</v>
      </c>
      <c r="AU260" s="529">
        <f>SUMIF(gdlivretrie2022!$G$2:$G$386,A260,gdlivretrie2022!$H$2:$H$386)</f>
        <v>0</v>
      </c>
      <c r="AV260" s="365">
        <f t="shared" si="672"/>
        <v>0</v>
      </c>
      <c r="AW260" s="404">
        <f t="shared" si="697"/>
        <v>0</v>
      </c>
      <c r="AX260" s="365">
        <f t="shared" si="715"/>
        <v>0</v>
      </c>
      <c r="AZ260" s="15"/>
      <c r="BA260" s="366">
        <f t="shared" si="699"/>
        <v>0</v>
      </c>
      <c r="BB260" s="420"/>
      <c r="BC260" s="444"/>
      <c r="BF260" s="365"/>
      <c r="BH260" s="365">
        <f t="shared" si="700"/>
        <v>0</v>
      </c>
      <c r="BI260" s="365">
        <f t="shared" si="716"/>
        <v>0</v>
      </c>
      <c r="BK260" s="444"/>
    </row>
    <row r="261" spans="1:64" ht="15.95" hidden="1" customHeight="1" outlineLevel="3">
      <c r="A261" s="519">
        <v>233321</v>
      </c>
      <c r="B261" s="520"/>
      <c r="C261" s="521" t="s">
        <v>311</v>
      </c>
      <c r="D261" s="453"/>
      <c r="E261" s="522"/>
      <c r="F261" s="450"/>
      <c r="G261" s="448"/>
      <c r="H261" s="451">
        <f t="shared" si="702"/>
        <v>0</v>
      </c>
      <c r="I261" s="450">
        <f t="shared" si="703"/>
        <v>0</v>
      </c>
      <c r="J261" s="405">
        <f t="shared" si="704"/>
        <v>0</v>
      </c>
      <c r="K261" s="451">
        <f t="shared" si="705"/>
        <v>0</v>
      </c>
      <c r="L261" s="450"/>
      <c r="M261" s="448"/>
      <c r="N261" s="451">
        <f t="shared" si="706"/>
        <v>0</v>
      </c>
      <c r="O261" s="365">
        <f t="shared" si="682"/>
        <v>0</v>
      </c>
      <c r="P261" s="365">
        <f t="shared" si="683"/>
        <v>0</v>
      </c>
      <c r="Q261" s="10"/>
      <c r="R261" s="452" t="s">
        <v>312</v>
      </c>
      <c r="S261" s="453"/>
      <c r="U261" s="423">
        <f t="shared" si="707"/>
        <v>0</v>
      </c>
      <c r="V261" s="405">
        <f t="shared" si="708"/>
        <v>0</v>
      </c>
      <c r="W261" s="366">
        <f t="shared" si="709"/>
        <v>0</v>
      </c>
      <c r="X261" s="450"/>
      <c r="Z261" s="366">
        <f t="shared" si="710"/>
        <v>0</v>
      </c>
      <c r="AA261" s="463">
        <f t="shared" si="711"/>
        <v>0</v>
      </c>
      <c r="AB261" s="405">
        <f t="shared" si="712"/>
        <v>0</v>
      </c>
      <c r="AC261" s="366">
        <f t="shared" si="713"/>
        <v>0</v>
      </c>
      <c r="AD261" s="366">
        <f t="shared" si="714"/>
        <v>0</v>
      </c>
      <c r="AE261" s="455"/>
      <c r="AG261" s="366"/>
      <c r="AH261" s="366"/>
      <c r="AJ261" s="109">
        <f t="shared" si="634"/>
        <v>0</v>
      </c>
      <c r="AK261" s="252">
        <f t="shared" si="635"/>
        <v>0</v>
      </c>
      <c r="AL261" s="419">
        <f t="shared" si="636"/>
        <v>0</v>
      </c>
      <c r="AN261" s="453"/>
      <c r="AO261" s="453"/>
      <c r="AP261" s="453"/>
      <c r="AQ261" s="453"/>
      <c r="AR261" s="365">
        <f t="shared" si="695"/>
        <v>0</v>
      </c>
      <c r="AS261" s="455"/>
      <c r="AT261" s="456">
        <f>SUMIF(gdlivretrie21!$G$2:$G$386,A261,gdlivretrie21!$H$2:$H$386)</f>
        <v>0</v>
      </c>
      <c r="AU261" s="529">
        <f>SUMIF(gdlivretrie2022!$G$2:$G$386,A261,gdlivretrie2022!$H$2:$H$386)</f>
        <v>0</v>
      </c>
      <c r="AV261" s="365">
        <f t="shared" si="672"/>
        <v>0</v>
      </c>
      <c r="AW261" s="404">
        <f t="shared" si="697"/>
        <v>0</v>
      </c>
      <c r="AX261" s="365">
        <f t="shared" si="715"/>
        <v>0</v>
      </c>
      <c r="AZ261" s="15"/>
      <c r="BA261" s="366">
        <f t="shared" si="699"/>
        <v>0</v>
      </c>
      <c r="BB261" s="420"/>
      <c r="BC261" s="444"/>
      <c r="BF261" s="365"/>
      <c r="BH261" s="365">
        <f t="shared" si="700"/>
        <v>0</v>
      </c>
      <c r="BI261" s="365">
        <f t="shared" si="716"/>
        <v>0</v>
      </c>
      <c r="BK261" s="444"/>
    </row>
    <row r="262" spans="1:64" ht="15.95" hidden="1" customHeight="1" outlineLevel="3">
      <c r="A262" s="519">
        <v>233411</v>
      </c>
      <c r="B262" s="520"/>
      <c r="C262" s="521" t="s">
        <v>313</v>
      </c>
      <c r="D262" s="453"/>
      <c r="E262" s="522"/>
      <c r="F262" s="450"/>
      <c r="G262" s="448"/>
      <c r="H262" s="451">
        <f t="shared" si="702"/>
        <v>0</v>
      </c>
      <c r="I262" s="450">
        <f t="shared" si="703"/>
        <v>0</v>
      </c>
      <c r="J262" s="405">
        <f t="shared" si="704"/>
        <v>0</v>
      </c>
      <c r="K262" s="451">
        <f t="shared" si="705"/>
        <v>0</v>
      </c>
      <c r="L262" s="450"/>
      <c r="M262" s="448"/>
      <c r="N262" s="451">
        <f t="shared" si="706"/>
        <v>0</v>
      </c>
      <c r="O262" s="365">
        <f t="shared" si="682"/>
        <v>0</v>
      </c>
      <c r="P262" s="365">
        <f t="shared" si="683"/>
        <v>0</v>
      </c>
      <c r="Q262" s="10"/>
      <c r="R262" s="452" t="s">
        <v>314</v>
      </c>
      <c r="S262" s="453"/>
      <c r="U262" s="423">
        <f t="shared" si="707"/>
        <v>0</v>
      </c>
      <c r="V262" s="405">
        <f t="shared" si="708"/>
        <v>0</v>
      </c>
      <c r="W262" s="366">
        <f t="shared" si="709"/>
        <v>0</v>
      </c>
      <c r="X262" s="450"/>
      <c r="Z262" s="366">
        <f t="shared" si="710"/>
        <v>0</v>
      </c>
      <c r="AA262" s="463">
        <f t="shared" si="711"/>
        <v>0</v>
      </c>
      <c r="AB262" s="405">
        <f t="shared" si="712"/>
        <v>0</v>
      </c>
      <c r="AC262" s="366">
        <f t="shared" si="713"/>
        <v>0</v>
      </c>
      <c r="AD262" s="366">
        <f t="shared" si="714"/>
        <v>0</v>
      </c>
      <c r="AE262" s="455"/>
      <c r="AG262" s="366"/>
      <c r="AH262" s="366"/>
      <c r="AJ262" s="109">
        <f t="shared" si="634"/>
        <v>0</v>
      </c>
      <c r="AK262" s="252">
        <f t="shared" si="635"/>
        <v>0</v>
      </c>
      <c r="AL262" s="419">
        <f t="shared" si="636"/>
        <v>0</v>
      </c>
      <c r="AM262" s="17"/>
      <c r="AN262" s="453"/>
      <c r="AO262" s="453"/>
      <c r="AP262" s="453"/>
      <c r="AQ262" s="453"/>
      <c r="AR262" s="365">
        <f t="shared" si="695"/>
        <v>0</v>
      </c>
      <c r="AS262" s="455"/>
      <c r="AT262" s="456">
        <f>SUMIF(gdlivretrie21!$G$2:$G$386,A262,gdlivretrie21!$H$2:$H$386)</f>
        <v>0</v>
      </c>
      <c r="AU262" s="529">
        <f>SUMIF(gdlivretrie2022!$G$2:$G$386,A262,gdlivretrie2022!$H$2:$H$386)</f>
        <v>0</v>
      </c>
      <c r="AV262" s="365">
        <f t="shared" si="672"/>
        <v>0</v>
      </c>
      <c r="AW262" s="404">
        <f t="shared" si="697"/>
        <v>0</v>
      </c>
      <c r="AX262" s="365">
        <f t="shared" si="715"/>
        <v>0</v>
      </c>
      <c r="AZ262" s="15"/>
      <c r="BA262" s="366">
        <f t="shared" si="699"/>
        <v>0</v>
      </c>
      <c r="BB262" s="420"/>
      <c r="BC262" s="444"/>
      <c r="BF262" s="365"/>
      <c r="BH262" s="365">
        <f t="shared" si="700"/>
        <v>0</v>
      </c>
      <c r="BI262" s="365">
        <f t="shared" si="716"/>
        <v>0</v>
      </c>
      <c r="BK262" s="444"/>
    </row>
    <row r="263" spans="1:64" ht="15.95" hidden="1" customHeight="1" outlineLevel="3">
      <c r="A263" s="519">
        <v>233511</v>
      </c>
      <c r="B263" s="520"/>
      <c r="C263" s="521" t="s">
        <v>315</v>
      </c>
      <c r="D263" s="453"/>
      <c r="E263" s="522"/>
      <c r="F263" s="450"/>
      <c r="G263" s="448"/>
      <c r="H263" s="451">
        <f t="shared" si="702"/>
        <v>0</v>
      </c>
      <c r="I263" s="450">
        <f t="shared" si="703"/>
        <v>0</v>
      </c>
      <c r="J263" s="405">
        <f t="shared" si="704"/>
        <v>0</v>
      </c>
      <c r="K263" s="451">
        <f t="shared" si="705"/>
        <v>0</v>
      </c>
      <c r="L263" s="450"/>
      <c r="M263" s="448"/>
      <c r="N263" s="451">
        <f t="shared" si="706"/>
        <v>0</v>
      </c>
      <c r="O263" s="365">
        <f t="shared" si="682"/>
        <v>0</v>
      </c>
      <c r="P263" s="365">
        <f t="shared" si="683"/>
        <v>0</v>
      </c>
      <c r="Q263" s="10"/>
      <c r="R263" s="452" t="s">
        <v>316</v>
      </c>
      <c r="S263" s="453"/>
      <c r="U263" s="423">
        <f t="shared" si="707"/>
        <v>0</v>
      </c>
      <c r="V263" s="405">
        <f t="shared" si="708"/>
        <v>0</v>
      </c>
      <c r="W263" s="366">
        <f t="shared" si="709"/>
        <v>0</v>
      </c>
      <c r="X263" s="450"/>
      <c r="Z263" s="366">
        <f t="shared" si="710"/>
        <v>0</v>
      </c>
      <c r="AA263" s="463">
        <f t="shared" si="711"/>
        <v>0</v>
      </c>
      <c r="AB263" s="405">
        <f t="shared" si="712"/>
        <v>0</v>
      </c>
      <c r="AC263" s="366">
        <f t="shared" si="713"/>
        <v>0</v>
      </c>
      <c r="AD263" s="366">
        <f t="shared" si="714"/>
        <v>0</v>
      </c>
      <c r="AE263" s="455"/>
      <c r="AG263" s="366"/>
      <c r="AH263" s="366"/>
      <c r="AJ263" s="109">
        <f t="shared" si="634"/>
        <v>0</v>
      </c>
      <c r="AK263" s="252">
        <f t="shared" si="635"/>
        <v>0</v>
      </c>
      <c r="AL263" s="419">
        <f t="shared" si="636"/>
        <v>0</v>
      </c>
      <c r="AN263" s="453"/>
      <c r="AO263" s="453"/>
      <c r="AP263" s="453"/>
      <c r="AQ263" s="453"/>
      <c r="AR263" s="365">
        <f t="shared" si="695"/>
        <v>0</v>
      </c>
      <c r="AS263" s="455"/>
      <c r="AT263" s="456">
        <f>SUMIF(gdlivretrie21!$G$2:$G$386,A263,gdlivretrie21!$H$2:$H$386)</f>
        <v>0</v>
      </c>
      <c r="AU263" s="529">
        <f>SUMIF(gdlivretrie2022!$G$2:$G$386,A263,gdlivretrie2022!$H$2:$H$386)</f>
        <v>0</v>
      </c>
      <c r="AV263" s="365">
        <f t="shared" si="672"/>
        <v>0</v>
      </c>
      <c r="AW263" s="404">
        <f t="shared" si="697"/>
        <v>0</v>
      </c>
      <c r="AX263" s="365">
        <f t="shared" si="715"/>
        <v>0</v>
      </c>
      <c r="AZ263" s="15"/>
      <c r="BA263" s="366">
        <f t="shared" si="699"/>
        <v>0</v>
      </c>
      <c r="BB263" s="420"/>
      <c r="BC263" s="444"/>
      <c r="BF263" s="365"/>
      <c r="BH263" s="365">
        <f t="shared" si="700"/>
        <v>0</v>
      </c>
      <c r="BI263" s="365">
        <f t="shared" si="716"/>
        <v>0</v>
      </c>
      <c r="BK263" s="444"/>
    </row>
    <row r="264" spans="1:64" ht="15.95" hidden="1" customHeight="1" outlineLevel="3">
      <c r="A264" s="519">
        <v>233611</v>
      </c>
      <c r="B264" s="520"/>
      <c r="C264" s="521" t="s">
        <v>317</v>
      </c>
      <c r="D264" s="453"/>
      <c r="E264" s="665"/>
      <c r="F264" s="450"/>
      <c r="G264" s="448"/>
      <c r="H264" s="451">
        <f t="shared" si="702"/>
        <v>0</v>
      </c>
      <c r="I264" s="450">
        <f t="shared" si="703"/>
        <v>0</v>
      </c>
      <c r="J264" s="405">
        <f t="shared" si="704"/>
        <v>0</v>
      </c>
      <c r="K264" s="451">
        <f t="shared" si="705"/>
        <v>0</v>
      </c>
      <c r="L264" s="450"/>
      <c r="M264" s="448"/>
      <c r="N264" s="451">
        <f t="shared" si="706"/>
        <v>0</v>
      </c>
      <c r="O264" s="365">
        <f t="shared" si="682"/>
        <v>0</v>
      </c>
      <c r="P264" s="365">
        <f t="shared" si="683"/>
        <v>0</v>
      </c>
      <c r="Q264" s="10"/>
      <c r="R264" s="452" t="s">
        <v>317</v>
      </c>
      <c r="S264" s="453"/>
      <c r="U264" s="423">
        <f t="shared" si="707"/>
        <v>0</v>
      </c>
      <c r="V264" s="405">
        <f t="shared" si="708"/>
        <v>0</v>
      </c>
      <c r="W264" s="366">
        <f t="shared" si="709"/>
        <v>0</v>
      </c>
      <c r="X264" s="450"/>
      <c r="Z264" s="366">
        <f t="shared" si="710"/>
        <v>0</v>
      </c>
      <c r="AA264" s="463">
        <f t="shared" si="711"/>
        <v>0</v>
      </c>
      <c r="AB264" s="405">
        <f t="shared" si="712"/>
        <v>0</v>
      </c>
      <c r="AC264" s="366">
        <f t="shared" si="713"/>
        <v>0</v>
      </c>
      <c r="AD264" s="366">
        <f t="shared" si="714"/>
        <v>0</v>
      </c>
      <c r="AE264" s="455"/>
      <c r="AG264" s="366"/>
      <c r="AH264" s="366"/>
      <c r="AJ264" s="109">
        <f t="shared" si="634"/>
        <v>0</v>
      </c>
      <c r="AK264" s="252">
        <f t="shared" si="635"/>
        <v>0</v>
      </c>
      <c r="AL264" s="419">
        <f t="shared" si="636"/>
        <v>0</v>
      </c>
      <c r="AM264" s="17"/>
      <c r="AN264" s="453"/>
      <c r="AO264" s="453"/>
      <c r="AP264" s="453"/>
      <c r="AQ264" s="453"/>
      <c r="AR264" s="365">
        <f t="shared" si="695"/>
        <v>0</v>
      </c>
      <c r="AS264" s="455"/>
      <c r="AT264" s="456">
        <f>SUMIF(gdlivretrie21!$G$2:$G$386,A264,gdlivretrie21!$H$2:$H$386)</f>
        <v>0</v>
      </c>
      <c r="AU264" s="529">
        <f>SUMIF(gdlivretrie2022!$G$2:$G$386,A264,gdlivretrie2022!$H$2:$H$386)</f>
        <v>0</v>
      </c>
      <c r="AV264" s="365">
        <f t="shared" si="672"/>
        <v>0</v>
      </c>
      <c r="AW264" s="404">
        <f t="shared" si="697"/>
        <v>0</v>
      </c>
      <c r="AX264" s="365">
        <f t="shared" si="715"/>
        <v>0</v>
      </c>
      <c r="AZ264" s="15"/>
      <c r="BA264" s="366">
        <f t="shared" si="699"/>
        <v>0</v>
      </c>
      <c r="BB264" s="420"/>
      <c r="BC264" s="444"/>
      <c r="BF264" s="365"/>
      <c r="BH264" s="365">
        <f t="shared" si="700"/>
        <v>0</v>
      </c>
      <c r="BI264" s="365">
        <f t="shared" si="716"/>
        <v>0</v>
      </c>
      <c r="BK264" s="444"/>
    </row>
    <row r="265" spans="1:64" ht="15.95" hidden="1" customHeight="1" outlineLevel="3">
      <c r="A265" s="519">
        <v>233711</v>
      </c>
      <c r="B265" s="520"/>
      <c r="C265" s="521" t="s">
        <v>318</v>
      </c>
      <c r="D265" s="453"/>
      <c r="E265" s="522"/>
      <c r="F265" s="450"/>
      <c r="G265" s="448"/>
      <c r="H265" s="451">
        <f t="shared" si="702"/>
        <v>0</v>
      </c>
      <c r="I265" s="450">
        <f t="shared" si="703"/>
        <v>0</v>
      </c>
      <c r="J265" s="405">
        <f t="shared" si="704"/>
        <v>0</v>
      </c>
      <c r="K265" s="451">
        <f t="shared" si="705"/>
        <v>0</v>
      </c>
      <c r="L265" s="450"/>
      <c r="M265" s="448"/>
      <c r="N265" s="451">
        <f t="shared" si="706"/>
        <v>0</v>
      </c>
      <c r="O265" s="365">
        <f t="shared" si="682"/>
        <v>0</v>
      </c>
      <c r="P265" s="365">
        <f t="shared" si="683"/>
        <v>0</v>
      </c>
      <c r="Q265" s="10"/>
      <c r="R265" s="452" t="s">
        <v>319</v>
      </c>
      <c r="S265" s="453"/>
      <c r="U265" s="423">
        <f t="shared" si="707"/>
        <v>0</v>
      </c>
      <c r="V265" s="405">
        <f t="shared" si="708"/>
        <v>0</v>
      </c>
      <c r="W265" s="366">
        <f t="shared" si="709"/>
        <v>0</v>
      </c>
      <c r="X265" s="450"/>
      <c r="Z265" s="366">
        <f t="shared" si="710"/>
        <v>0</v>
      </c>
      <c r="AA265" s="463">
        <f t="shared" si="711"/>
        <v>0</v>
      </c>
      <c r="AB265" s="405">
        <f t="shared" si="712"/>
        <v>0</v>
      </c>
      <c r="AC265" s="366">
        <f t="shared" si="713"/>
        <v>0</v>
      </c>
      <c r="AD265" s="366">
        <f t="shared" si="714"/>
        <v>0</v>
      </c>
      <c r="AE265" s="455"/>
      <c r="AG265" s="366"/>
      <c r="AH265" s="366"/>
      <c r="AJ265" s="109">
        <f t="shared" si="634"/>
        <v>0</v>
      </c>
      <c r="AK265" s="252">
        <f t="shared" si="635"/>
        <v>0</v>
      </c>
      <c r="AL265" s="419">
        <f t="shared" si="636"/>
        <v>0</v>
      </c>
      <c r="AN265" s="453"/>
      <c r="AO265" s="453"/>
      <c r="AP265" s="453"/>
      <c r="AQ265" s="453"/>
      <c r="AR265" s="365">
        <f t="shared" si="695"/>
        <v>0</v>
      </c>
      <c r="AS265" s="455"/>
      <c r="AT265" s="456">
        <f>SUMIF(gdlivretrie21!$G$2:$G$386,A265,gdlivretrie21!$H$2:$H$386)</f>
        <v>0</v>
      </c>
      <c r="AU265" s="529">
        <f>SUMIF(gdlivretrie2022!$G$2:$G$386,A265,gdlivretrie2022!$H$2:$H$386)</f>
        <v>0</v>
      </c>
      <c r="AV265" s="365">
        <f t="shared" si="672"/>
        <v>0</v>
      </c>
      <c r="AW265" s="404">
        <f t="shared" si="697"/>
        <v>0</v>
      </c>
      <c r="AX265" s="365">
        <f t="shared" si="715"/>
        <v>0</v>
      </c>
      <c r="AZ265" s="15"/>
      <c r="BA265" s="366">
        <f t="shared" si="699"/>
        <v>0</v>
      </c>
      <c r="BB265" s="420"/>
      <c r="BC265" s="444"/>
      <c r="BF265" s="365"/>
      <c r="BH265" s="365">
        <f t="shared" si="700"/>
        <v>0</v>
      </c>
      <c r="BI265" s="365">
        <f t="shared" si="716"/>
        <v>0</v>
      </c>
      <c r="BK265" s="444"/>
    </row>
    <row r="266" spans="1:64" ht="15.95" hidden="1" customHeight="1" outlineLevel="3">
      <c r="A266" s="519">
        <v>233811</v>
      </c>
      <c r="B266" s="520"/>
      <c r="C266" s="521" t="s">
        <v>320</v>
      </c>
      <c r="D266" s="453"/>
      <c r="E266" s="522"/>
      <c r="F266" s="450"/>
      <c r="G266" s="448"/>
      <c r="H266" s="451">
        <f t="shared" si="702"/>
        <v>0</v>
      </c>
      <c r="I266" s="450">
        <f t="shared" si="703"/>
        <v>0</v>
      </c>
      <c r="J266" s="405">
        <f t="shared" si="704"/>
        <v>0</v>
      </c>
      <c r="K266" s="451">
        <f t="shared" si="705"/>
        <v>0</v>
      </c>
      <c r="L266" s="450"/>
      <c r="M266" s="448"/>
      <c r="N266" s="451">
        <f t="shared" si="706"/>
        <v>0</v>
      </c>
      <c r="O266" s="365">
        <f t="shared" si="682"/>
        <v>0</v>
      </c>
      <c r="P266" s="365">
        <f t="shared" si="683"/>
        <v>0</v>
      </c>
      <c r="Q266" s="10"/>
      <c r="R266" s="452" t="s">
        <v>321</v>
      </c>
      <c r="S266" s="453"/>
      <c r="U266" s="423">
        <f t="shared" si="707"/>
        <v>0</v>
      </c>
      <c r="V266" s="405">
        <f t="shared" si="708"/>
        <v>0</v>
      </c>
      <c r="W266" s="366">
        <f t="shared" si="709"/>
        <v>0</v>
      </c>
      <c r="X266" s="450"/>
      <c r="Z266" s="366">
        <f t="shared" si="710"/>
        <v>0</v>
      </c>
      <c r="AA266" s="463">
        <f t="shared" si="711"/>
        <v>0</v>
      </c>
      <c r="AB266" s="405">
        <f t="shared" si="712"/>
        <v>0</v>
      </c>
      <c r="AC266" s="366">
        <f t="shared" si="713"/>
        <v>0</v>
      </c>
      <c r="AD266" s="366">
        <f t="shared" si="714"/>
        <v>0</v>
      </c>
      <c r="AE266" s="455"/>
      <c r="AG266" s="366"/>
      <c r="AH266" s="366"/>
      <c r="AJ266" s="109">
        <f t="shared" si="634"/>
        <v>0</v>
      </c>
      <c r="AK266" s="252">
        <f t="shared" si="635"/>
        <v>0</v>
      </c>
      <c r="AL266" s="419">
        <f t="shared" si="636"/>
        <v>0</v>
      </c>
      <c r="AM266" s="17"/>
      <c r="AN266" s="453"/>
      <c r="AO266" s="453"/>
      <c r="AP266" s="453"/>
      <c r="AQ266" s="453"/>
      <c r="AR266" s="365">
        <f t="shared" si="695"/>
        <v>0</v>
      </c>
      <c r="AS266" s="455"/>
      <c r="AT266" s="456">
        <f>SUMIF(gdlivretrie21!$G$2:$G$386,A266,gdlivretrie21!$H$2:$H$386)</f>
        <v>0</v>
      </c>
      <c r="AU266" s="529">
        <f>SUMIF(gdlivretrie2022!$G$2:$G$386,A266,gdlivretrie2022!$H$2:$H$386)</f>
        <v>0</v>
      </c>
      <c r="AV266" s="365">
        <f t="shared" si="672"/>
        <v>0</v>
      </c>
      <c r="AW266" s="404">
        <f t="shared" si="697"/>
        <v>0</v>
      </c>
      <c r="AX266" s="365">
        <f t="shared" si="715"/>
        <v>0</v>
      </c>
      <c r="AZ266" s="15"/>
      <c r="BA266" s="366">
        <f t="shared" si="699"/>
        <v>0</v>
      </c>
      <c r="BB266" s="420"/>
      <c r="BC266" s="444"/>
      <c r="BF266" s="365"/>
      <c r="BH266" s="365">
        <f t="shared" si="700"/>
        <v>0</v>
      </c>
      <c r="BI266" s="365">
        <f t="shared" si="716"/>
        <v>0</v>
      </c>
      <c r="BK266" s="444"/>
    </row>
    <row r="267" spans="1:64" ht="15.95" hidden="1" customHeight="1" outlineLevel="3">
      <c r="A267" s="519">
        <v>233910</v>
      </c>
      <c r="B267" s="520" t="s">
        <v>85</v>
      </c>
      <c r="C267" s="521" t="s">
        <v>322</v>
      </c>
      <c r="D267" s="453"/>
      <c r="E267" s="522"/>
      <c r="F267" s="450"/>
      <c r="G267" s="448"/>
      <c r="H267" s="451">
        <f t="shared" si="702"/>
        <v>0</v>
      </c>
      <c r="I267" s="450">
        <f t="shared" si="703"/>
        <v>0</v>
      </c>
      <c r="J267" s="405">
        <f t="shared" si="704"/>
        <v>0</v>
      </c>
      <c r="K267" s="451">
        <f t="shared" si="705"/>
        <v>0</v>
      </c>
      <c r="L267" s="450"/>
      <c r="M267" s="448"/>
      <c r="N267" s="451">
        <f t="shared" si="706"/>
        <v>0</v>
      </c>
      <c r="O267" s="365">
        <f t="shared" si="682"/>
        <v>0</v>
      </c>
      <c r="P267" s="365">
        <f t="shared" si="683"/>
        <v>0</v>
      </c>
      <c r="Q267" s="10"/>
      <c r="R267" s="452" t="s">
        <v>323</v>
      </c>
      <c r="S267" s="453"/>
      <c r="U267" s="423">
        <f t="shared" si="707"/>
        <v>0</v>
      </c>
      <c r="V267" s="405">
        <f t="shared" si="708"/>
        <v>0</v>
      </c>
      <c r="W267" s="366">
        <f t="shared" si="709"/>
        <v>0</v>
      </c>
      <c r="X267" s="450"/>
      <c r="Z267" s="366">
        <f t="shared" si="710"/>
        <v>0</v>
      </c>
      <c r="AA267" s="463">
        <f t="shared" si="711"/>
        <v>0</v>
      </c>
      <c r="AB267" s="405">
        <f t="shared" si="712"/>
        <v>0</v>
      </c>
      <c r="AC267" s="366">
        <f t="shared" si="713"/>
        <v>0</v>
      </c>
      <c r="AD267" s="366">
        <f t="shared" si="714"/>
        <v>0</v>
      </c>
      <c r="AE267" s="455"/>
      <c r="AG267" s="366"/>
      <c r="AH267" s="366"/>
      <c r="AJ267" s="109">
        <f t="shared" si="634"/>
        <v>0</v>
      </c>
      <c r="AK267" s="252">
        <f t="shared" si="635"/>
        <v>0</v>
      </c>
      <c r="AL267" s="419">
        <f t="shared" si="636"/>
        <v>0</v>
      </c>
      <c r="AN267" s="453"/>
      <c r="AO267" s="453"/>
      <c r="AP267" s="453"/>
      <c r="AQ267" s="453"/>
      <c r="AR267" s="365">
        <f t="shared" si="695"/>
        <v>0</v>
      </c>
      <c r="AS267" s="455"/>
      <c r="AT267" s="456">
        <f>SUMIF(gdlivretrie21!$G$2:$G$386,A267,gdlivretrie21!$H$2:$H$386)</f>
        <v>0</v>
      </c>
      <c r="AU267" s="529">
        <f>SUMIF(gdlivretrie2022!$G$2:$G$386,A267,gdlivretrie2022!$H$2:$H$386)</f>
        <v>0</v>
      </c>
      <c r="AV267" s="365">
        <f t="shared" si="672"/>
        <v>0</v>
      </c>
      <c r="AW267" s="404">
        <f t="shared" si="697"/>
        <v>0</v>
      </c>
      <c r="AX267" s="365">
        <f t="shared" si="715"/>
        <v>0</v>
      </c>
      <c r="AZ267" s="15"/>
      <c r="BA267" s="366">
        <f t="shared" si="699"/>
        <v>0</v>
      </c>
      <c r="BB267" s="420"/>
      <c r="BC267" s="444"/>
      <c r="BF267" s="365"/>
      <c r="BH267" s="365">
        <f t="shared" si="700"/>
        <v>0</v>
      </c>
      <c r="BI267" s="365">
        <f t="shared" si="716"/>
        <v>0</v>
      </c>
      <c r="BK267" s="444"/>
    </row>
    <row r="268" spans="1:64" ht="15.95" hidden="1" customHeight="1" outlineLevel="3">
      <c r="A268" s="519">
        <v>233911</v>
      </c>
      <c r="B268" s="520"/>
      <c r="C268" s="521" t="s">
        <v>324</v>
      </c>
      <c r="D268" s="453"/>
      <c r="E268" s="522"/>
      <c r="F268" s="450"/>
      <c r="G268" s="448"/>
      <c r="H268" s="451">
        <f t="shared" si="702"/>
        <v>0</v>
      </c>
      <c r="I268" s="450">
        <f t="shared" si="703"/>
        <v>0</v>
      </c>
      <c r="J268" s="405">
        <f t="shared" si="704"/>
        <v>0</v>
      </c>
      <c r="K268" s="451">
        <f t="shared" si="705"/>
        <v>0</v>
      </c>
      <c r="L268" s="450"/>
      <c r="M268" s="448"/>
      <c r="N268" s="451">
        <f t="shared" si="706"/>
        <v>0</v>
      </c>
      <c r="O268" s="365">
        <f t="shared" si="682"/>
        <v>0</v>
      </c>
      <c r="P268" s="365">
        <f t="shared" si="683"/>
        <v>0</v>
      </c>
      <c r="Q268" s="10"/>
      <c r="R268" s="452" t="s">
        <v>325</v>
      </c>
      <c r="S268" s="453"/>
      <c r="U268" s="423">
        <f t="shared" si="707"/>
        <v>0</v>
      </c>
      <c r="V268" s="405">
        <f t="shared" si="708"/>
        <v>0</v>
      </c>
      <c r="W268" s="366">
        <f t="shared" si="709"/>
        <v>0</v>
      </c>
      <c r="X268" s="450"/>
      <c r="Z268" s="366">
        <f t="shared" si="710"/>
        <v>0</v>
      </c>
      <c r="AA268" s="463">
        <f t="shared" si="711"/>
        <v>0</v>
      </c>
      <c r="AB268" s="405">
        <f t="shared" si="712"/>
        <v>0</v>
      </c>
      <c r="AC268" s="366">
        <f t="shared" si="713"/>
        <v>0</v>
      </c>
      <c r="AD268" s="366">
        <f t="shared" si="714"/>
        <v>0</v>
      </c>
      <c r="AE268" s="455"/>
      <c r="AG268" s="366"/>
      <c r="AH268" s="366"/>
      <c r="AJ268" s="109">
        <f t="shared" si="634"/>
        <v>0</v>
      </c>
      <c r="AK268" s="252">
        <f t="shared" si="635"/>
        <v>0</v>
      </c>
      <c r="AL268" s="419">
        <f t="shared" si="636"/>
        <v>0</v>
      </c>
      <c r="AM268" s="17"/>
      <c r="AN268" s="453"/>
      <c r="AO268" s="453"/>
      <c r="AP268" s="453"/>
      <c r="AQ268" s="453"/>
      <c r="AR268" s="365">
        <f t="shared" si="695"/>
        <v>0</v>
      </c>
      <c r="AS268" s="455"/>
      <c r="AT268" s="456">
        <f>SUMIF(gdlivretrie21!$G$2:$G$386,A268,gdlivretrie21!$H$2:$H$386)</f>
        <v>0</v>
      </c>
      <c r="AU268" s="529">
        <f>SUMIF(gdlivretrie2022!$G$2:$G$386,A268,gdlivretrie2022!$H$2:$H$386)</f>
        <v>0</v>
      </c>
      <c r="AV268" s="365">
        <f t="shared" si="672"/>
        <v>0</v>
      </c>
      <c r="AW268" s="404">
        <f t="shared" si="697"/>
        <v>0</v>
      </c>
      <c r="AX268" s="365">
        <f t="shared" si="715"/>
        <v>0</v>
      </c>
      <c r="AZ268" s="15"/>
      <c r="BA268" s="366">
        <f t="shared" si="699"/>
        <v>0</v>
      </c>
      <c r="BB268" s="420"/>
      <c r="BC268" s="444"/>
      <c r="BF268" s="365"/>
      <c r="BH268" s="365">
        <f t="shared" si="700"/>
        <v>0</v>
      </c>
      <c r="BI268" s="365">
        <f t="shared" si="716"/>
        <v>0</v>
      </c>
      <c r="BK268" s="444"/>
    </row>
    <row r="269" spans="1:64" ht="15.95" hidden="1" customHeight="1" outlineLevel="3">
      <c r="A269" s="519">
        <v>233912</v>
      </c>
      <c r="B269" s="520"/>
      <c r="C269" s="521" t="s">
        <v>324</v>
      </c>
      <c r="D269" s="453"/>
      <c r="E269" s="522"/>
      <c r="F269" s="450"/>
      <c r="G269" s="448"/>
      <c r="H269" s="451">
        <f>G269*F269</f>
        <v>0</v>
      </c>
      <c r="I269" s="450">
        <f t="shared" si="703"/>
        <v>0</v>
      </c>
      <c r="J269" s="405">
        <f t="shared" si="704"/>
        <v>0</v>
      </c>
      <c r="K269" s="451">
        <f>J269*I269</f>
        <v>0</v>
      </c>
      <c r="L269" s="450"/>
      <c r="M269" s="448"/>
      <c r="N269" s="451">
        <f>M269*L269</f>
        <v>0</v>
      </c>
      <c r="O269" s="365">
        <f t="shared" si="682"/>
        <v>0</v>
      </c>
      <c r="P269" s="365">
        <f t="shared" si="683"/>
        <v>0</v>
      </c>
      <c r="Q269" s="10"/>
      <c r="R269" s="452" t="s">
        <v>325</v>
      </c>
      <c r="S269" s="453"/>
      <c r="U269" s="423">
        <f t="shared" si="707"/>
        <v>0</v>
      </c>
      <c r="V269" s="405">
        <f t="shared" si="708"/>
        <v>0</v>
      </c>
      <c r="W269" s="366">
        <f>V269*U269</f>
        <v>0</v>
      </c>
      <c r="X269" s="450"/>
      <c r="Z269" s="366">
        <f>Y269*X269</f>
        <v>0</v>
      </c>
      <c r="AA269" s="463">
        <f t="shared" si="711"/>
        <v>0</v>
      </c>
      <c r="AB269" s="405">
        <f t="shared" si="712"/>
        <v>0</v>
      </c>
      <c r="AC269" s="366">
        <f>AB269*AA269</f>
        <v>0</v>
      </c>
      <c r="AD269" s="366">
        <f t="shared" si="714"/>
        <v>0</v>
      </c>
      <c r="AE269" s="455"/>
      <c r="AG269" s="366"/>
      <c r="AH269" s="366"/>
      <c r="AJ269" s="109">
        <f t="shared" si="634"/>
        <v>0</v>
      </c>
      <c r="AK269" s="252">
        <f t="shared" si="635"/>
        <v>0</v>
      </c>
      <c r="AL269" s="419">
        <f t="shared" si="636"/>
        <v>0</v>
      </c>
      <c r="AN269" s="453"/>
      <c r="AO269" s="453"/>
      <c r="AP269" s="453"/>
      <c r="AQ269" s="453"/>
      <c r="AR269" s="365">
        <f t="shared" si="695"/>
        <v>0</v>
      </c>
      <c r="AS269" s="455"/>
      <c r="AT269" s="456">
        <f>SUMIF(gdlivretrie21!$G$2:$G$386,A269,gdlivretrie21!$H$2:$H$386)</f>
        <v>0</v>
      </c>
      <c r="AU269" s="529">
        <f>SUMIF(gdlivretrie2022!$G$2:$G$386,A269,gdlivretrie2022!$H$2:$H$386)</f>
        <v>0</v>
      </c>
      <c r="AV269" s="365">
        <f t="shared" si="672"/>
        <v>0</v>
      </c>
      <c r="AW269" s="404">
        <f t="shared" si="697"/>
        <v>0</v>
      </c>
      <c r="AX269" s="365">
        <f t="shared" si="715"/>
        <v>0</v>
      </c>
      <c r="AZ269" s="15"/>
      <c r="BA269" s="366">
        <f t="shared" si="699"/>
        <v>0</v>
      </c>
      <c r="BB269" s="420"/>
      <c r="BC269" s="444"/>
      <c r="BF269" s="365"/>
      <c r="BH269" s="365">
        <f t="shared" si="700"/>
        <v>0</v>
      </c>
      <c r="BI269" s="365">
        <f t="shared" si="716"/>
        <v>0</v>
      </c>
      <c r="BK269" s="444"/>
    </row>
    <row r="270" spans="1:64" ht="15.95" hidden="1" customHeight="1" outlineLevel="3">
      <c r="A270" s="519">
        <v>233921</v>
      </c>
      <c r="B270" s="520"/>
      <c r="C270" s="521" t="s">
        <v>326</v>
      </c>
      <c r="D270" s="453"/>
      <c r="E270" s="522"/>
      <c r="F270" s="450"/>
      <c r="G270" s="448"/>
      <c r="H270" s="451">
        <f t="shared" si="702"/>
        <v>0</v>
      </c>
      <c r="I270" s="450">
        <f t="shared" si="703"/>
        <v>0</v>
      </c>
      <c r="J270" s="405">
        <f t="shared" si="704"/>
        <v>0</v>
      </c>
      <c r="K270" s="451">
        <f t="shared" si="705"/>
        <v>0</v>
      </c>
      <c r="L270" s="450"/>
      <c r="M270" s="448"/>
      <c r="N270" s="451">
        <f t="shared" si="706"/>
        <v>0</v>
      </c>
      <c r="O270" s="365">
        <f t="shared" si="682"/>
        <v>0</v>
      </c>
      <c r="P270" s="365">
        <f t="shared" si="683"/>
        <v>0</v>
      </c>
      <c r="Q270" s="10"/>
      <c r="R270" s="452" t="s">
        <v>327</v>
      </c>
      <c r="S270" s="453"/>
      <c r="U270" s="423">
        <f t="shared" si="707"/>
        <v>0</v>
      </c>
      <c r="V270" s="405">
        <f t="shared" si="708"/>
        <v>0</v>
      </c>
      <c r="W270" s="366">
        <f t="shared" si="709"/>
        <v>0</v>
      </c>
      <c r="X270" s="450"/>
      <c r="Z270" s="366">
        <f t="shared" si="710"/>
        <v>0</v>
      </c>
      <c r="AA270" s="463">
        <f t="shared" si="711"/>
        <v>0</v>
      </c>
      <c r="AB270" s="405">
        <f t="shared" si="712"/>
        <v>0</v>
      </c>
      <c r="AC270" s="366">
        <f>AB270*AA270</f>
        <v>0</v>
      </c>
      <c r="AD270" s="366">
        <f t="shared" si="714"/>
        <v>0</v>
      </c>
      <c r="AE270" s="455"/>
      <c r="AG270" s="366"/>
      <c r="AH270" s="366"/>
      <c r="AJ270" s="109">
        <f t="shared" si="634"/>
        <v>0</v>
      </c>
      <c r="AK270" s="252">
        <f t="shared" si="635"/>
        <v>0</v>
      </c>
      <c r="AL270" s="419">
        <f t="shared" si="636"/>
        <v>0</v>
      </c>
      <c r="AM270" s="17"/>
      <c r="AN270" s="453"/>
      <c r="AO270" s="453"/>
      <c r="AP270" s="453"/>
      <c r="AQ270" s="453"/>
      <c r="AR270" s="365">
        <f t="shared" si="695"/>
        <v>0</v>
      </c>
      <c r="AS270" s="455"/>
      <c r="AT270" s="456">
        <f>SUMIF(gdlivretrie21!$G$2:$G$386,A270,gdlivretrie21!$H$2:$H$386)</f>
        <v>0</v>
      </c>
      <c r="AU270" s="529">
        <f>SUMIF(gdlivretrie2022!$G$2:$G$386,A270,gdlivretrie2022!$H$2:$H$386)</f>
        <v>0</v>
      </c>
      <c r="AV270" s="365">
        <f t="shared" si="672"/>
        <v>0</v>
      </c>
      <c r="AW270" s="404">
        <f t="shared" si="697"/>
        <v>0</v>
      </c>
      <c r="AX270" s="365">
        <f t="shared" si="715"/>
        <v>0</v>
      </c>
      <c r="AZ270" s="14"/>
      <c r="BA270" s="366">
        <f t="shared" si="699"/>
        <v>0</v>
      </c>
      <c r="BB270" s="531"/>
      <c r="BC270" s="521"/>
      <c r="BF270" s="365"/>
      <c r="BH270" s="365">
        <f t="shared" si="700"/>
        <v>0</v>
      </c>
      <c r="BI270" s="365">
        <f t="shared" si="716"/>
        <v>0</v>
      </c>
      <c r="BJ270" s="371"/>
      <c r="BK270" s="444"/>
    </row>
    <row r="271" spans="1:64" ht="15.95" hidden="1" customHeight="1" outlineLevel="3">
      <c r="A271" s="519"/>
      <c r="B271" s="520"/>
      <c r="D271" s="453"/>
      <c r="E271" s="522"/>
      <c r="F271" s="450"/>
      <c r="G271" s="448"/>
      <c r="H271" s="451"/>
      <c r="J271" s="448"/>
      <c r="L271" s="450"/>
      <c r="M271" s="448"/>
      <c r="N271" s="451"/>
      <c r="O271" s="365"/>
      <c r="P271" s="365"/>
      <c r="Q271" s="10"/>
      <c r="R271" s="452"/>
      <c r="S271" s="453"/>
      <c r="X271" s="450"/>
      <c r="AA271" s="463"/>
      <c r="AD271" s="366"/>
      <c r="AE271" s="455"/>
      <c r="AG271" s="366"/>
      <c r="AH271" s="366"/>
      <c r="AJ271" s="109">
        <f t="shared" si="634"/>
        <v>0</v>
      </c>
      <c r="AK271" s="252">
        <f t="shared" si="635"/>
        <v>0</v>
      </c>
      <c r="AL271" s="419">
        <f t="shared" si="636"/>
        <v>0</v>
      </c>
      <c r="AN271" s="453"/>
      <c r="AO271" s="453"/>
      <c r="AP271" s="453"/>
      <c r="AQ271" s="453"/>
      <c r="AR271" s="365"/>
      <c r="AS271" s="455"/>
      <c r="AT271" s="365"/>
      <c r="AU271" s="365"/>
      <c r="AV271" s="365"/>
      <c r="AW271" s="378"/>
      <c r="AX271" s="365"/>
      <c r="AZ271" s="14"/>
      <c r="BB271" s="531"/>
      <c r="BC271" s="521"/>
      <c r="BF271" s="365"/>
      <c r="BH271" s="365"/>
      <c r="BI271" s="365"/>
      <c r="BJ271" s="371"/>
      <c r="BK271" s="444"/>
    </row>
    <row r="272" spans="1:64" hidden="1" outlineLevel="2">
      <c r="A272" s="261">
        <v>234</v>
      </c>
      <c r="B272" s="29"/>
      <c r="C272" s="41" t="s">
        <v>328</v>
      </c>
      <c r="D272" s="453"/>
      <c r="E272" s="522"/>
      <c r="F272" s="450"/>
      <c r="G272" s="448"/>
      <c r="H272" s="65">
        <f>SUM(H273:H284)</f>
        <v>0</v>
      </c>
      <c r="J272" s="448"/>
      <c r="K272" s="65">
        <f>SUM(K273:K284)</f>
        <v>0</v>
      </c>
      <c r="L272" s="450"/>
      <c r="M272" s="448"/>
      <c r="N272" s="65">
        <f>SUM(N273:N284)</f>
        <v>0</v>
      </c>
      <c r="O272" s="65">
        <f>SUM(O273:O284)</f>
        <v>0</v>
      </c>
      <c r="P272" s="65">
        <f t="shared" ref="P272" si="717">SUM(P273:P284)</f>
        <v>0</v>
      </c>
      <c r="Q272" s="10"/>
      <c r="R272" s="71" t="s">
        <v>329</v>
      </c>
      <c r="S272" s="453"/>
      <c r="W272" s="65">
        <f>SUM(W273:W284)</f>
        <v>0</v>
      </c>
      <c r="X272" s="450"/>
      <c r="Z272" s="65">
        <f>SUM(Z273:Z284)</f>
        <v>0</v>
      </c>
      <c r="AA272" s="463"/>
      <c r="AC272" s="65">
        <f>SUM(AC273:AC284)</f>
        <v>0</v>
      </c>
      <c r="AD272" s="65">
        <f>SUM(AD273:AD284)</f>
        <v>0</v>
      </c>
      <c r="AE272" s="15"/>
      <c r="AF272" s="65">
        <f t="shared" ref="AF272:AH272" si="718">SUM(AF273:AF284)</f>
        <v>0</v>
      </c>
      <c r="AG272" s="65">
        <f t="shared" si="718"/>
        <v>0</v>
      </c>
      <c r="AH272" s="65">
        <f t="shared" si="718"/>
        <v>0</v>
      </c>
      <c r="AJ272" s="109">
        <f t="shared" si="634"/>
        <v>0</v>
      </c>
      <c r="AK272" s="252">
        <f t="shared" si="635"/>
        <v>0</v>
      </c>
      <c r="AL272" s="419">
        <f t="shared" si="636"/>
        <v>0</v>
      </c>
      <c r="AM272" s="17"/>
      <c r="AN272" s="452"/>
      <c r="AO272" s="521"/>
      <c r="AP272" s="521"/>
      <c r="AQ272" s="521"/>
      <c r="AR272" s="58">
        <f t="shared" ref="AR272" si="719">SUM(AR273:AR284)</f>
        <v>0</v>
      </c>
      <c r="AS272" s="455"/>
      <c r="AT272" s="65">
        <f t="shared" ref="AT272:AV272" si="720">SUM(AT273:AT284)</f>
        <v>0</v>
      </c>
      <c r="AU272" s="14">
        <f t="shared" si="720"/>
        <v>0</v>
      </c>
      <c r="AV272" s="14">
        <f t="shared" si="720"/>
        <v>0</v>
      </c>
      <c r="AW272" s="58">
        <f t="shared" ref="AW272" si="721">SUM(AW273:AW284)</f>
        <v>0</v>
      </c>
      <c r="AX272" s="65">
        <f t="shared" ref="AX272" si="722">SUM(AX273:AX284)</f>
        <v>0</v>
      </c>
      <c r="AY272" s="58">
        <f t="shared" ref="AY272" si="723">SUM(AY273:AY284)</f>
        <v>0</v>
      </c>
      <c r="AZ272" s="14"/>
      <c r="BA272" s="58">
        <f t="shared" ref="BA272" si="724">SUM(BA273:BA284)</f>
        <v>0</v>
      </c>
      <c r="BB272" s="531"/>
      <c r="BC272" s="521"/>
      <c r="BD272" s="58">
        <f t="shared" ref="BD272" si="725">SUM(BD273:BD284)</f>
        <v>0</v>
      </c>
      <c r="BE272" s="65">
        <f t="shared" ref="BE272" si="726">SUM(BE273:BE284)</f>
        <v>0</v>
      </c>
      <c r="BF272" s="65">
        <f t="shared" ref="BF272" si="727">SUM(BF273:BF284)</f>
        <v>0</v>
      </c>
      <c r="BG272" s="65">
        <f t="shared" ref="BG272" si="728">SUM(BG273:BG284)</f>
        <v>0</v>
      </c>
      <c r="BH272" s="65">
        <f t="shared" ref="BH272:BI272" si="729">SUM(BH273:BH284)</f>
        <v>0</v>
      </c>
      <c r="BI272" s="65">
        <f t="shared" si="729"/>
        <v>0</v>
      </c>
      <c r="BJ272" s="371"/>
      <c r="BK272" s="444"/>
      <c r="BL272" s="58">
        <f t="shared" ref="BL272" si="730">SUM(BL273:BL284)</f>
        <v>0</v>
      </c>
    </row>
    <row r="273" spans="1:64" ht="15.95" hidden="1" customHeight="1" outlineLevel="3">
      <c r="A273" s="519"/>
      <c r="B273" s="520"/>
      <c r="D273" s="453"/>
      <c r="E273" s="522"/>
      <c r="F273" s="450"/>
      <c r="G273" s="448"/>
      <c r="H273" s="451"/>
      <c r="K273" s="451"/>
      <c r="L273" s="450"/>
      <c r="M273" s="448"/>
      <c r="N273" s="451"/>
      <c r="O273" s="451"/>
      <c r="P273" s="365"/>
      <c r="Q273" s="10"/>
      <c r="R273" s="452"/>
      <c r="S273" s="453"/>
      <c r="X273" s="450"/>
      <c r="AA273" s="463"/>
      <c r="AD273" s="366"/>
      <c r="AE273" s="455"/>
      <c r="AG273" s="366"/>
      <c r="AH273" s="366"/>
      <c r="AJ273" s="109"/>
      <c r="AK273" s="252"/>
      <c r="AL273" s="419"/>
      <c r="AN273" s="453"/>
      <c r="AO273" s="453"/>
      <c r="AP273" s="453"/>
      <c r="AQ273" s="453"/>
      <c r="AR273" s="365"/>
      <c r="AS273" s="455"/>
      <c r="AT273" s="456"/>
      <c r="AU273" s="529"/>
      <c r="AV273" s="365"/>
      <c r="AW273" s="404"/>
      <c r="AX273" s="365"/>
      <c r="AZ273" s="14"/>
      <c r="BB273" s="531"/>
      <c r="BC273" s="521"/>
      <c r="BF273" s="365"/>
      <c r="BH273" s="365"/>
      <c r="BI273" s="365"/>
      <c r="BJ273" s="371"/>
      <c r="BK273" s="444"/>
    </row>
    <row r="274" spans="1:64" ht="15.95" hidden="1" customHeight="1" outlineLevel="3">
      <c r="A274" s="519">
        <v>234111</v>
      </c>
      <c r="B274" s="520"/>
      <c r="C274" s="521" t="s">
        <v>330</v>
      </c>
      <c r="D274" s="453"/>
      <c r="E274" s="522"/>
      <c r="F274" s="450"/>
      <c r="G274" s="448"/>
      <c r="H274" s="451">
        <f t="shared" ref="H274:H282" si="731">F274*G274</f>
        <v>0</v>
      </c>
      <c r="I274" s="450">
        <f t="shared" ref="I274:I283" si="732">X274</f>
        <v>0</v>
      </c>
      <c r="J274" s="405">
        <f t="shared" ref="J274:J283" si="733">Y274*$K$24</f>
        <v>0</v>
      </c>
      <c r="K274" s="451">
        <f t="shared" ref="K274:K282" si="734">I274*J274</f>
        <v>0</v>
      </c>
      <c r="L274" s="450"/>
      <c r="M274" s="448"/>
      <c r="N274" s="451">
        <f t="shared" ref="N274:N282" si="735">L274*M274</f>
        <v>0</v>
      </c>
      <c r="O274" s="365">
        <f t="shared" ref="O274:O283" si="736">H274+K274+N274</f>
        <v>0</v>
      </c>
      <c r="P274" s="365">
        <f t="shared" ref="P274:P283" si="737">SUM(H274-AX274)</f>
        <v>0</v>
      </c>
      <c r="Q274" s="10"/>
      <c r="R274" s="452" t="s">
        <v>331</v>
      </c>
      <c r="S274" s="453"/>
      <c r="U274" s="423">
        <f t="shared" ref="U274:U283" si="738">F274</f>
        <v>0</v>
      </c>
      <c r="V274" s="405">
        <f t="shared" ref="V274:V283" si="739">G274*$Z$24</f>
        <v>0</v>
      </c>
      <c r="W274" s="366">
        <f t="shared" ref="W274:W282" si="740">V274*U274</f>
        <v>0</v>
      </c>
      <c r="X274" s="450"/>
      <c r="Z274" s="366">
        <f t="shared" ref="Z274:Z282" si="741">Y274*X274</f>
        <v>0</v>
      </c>
      <c r="AA274" s="463">
        <f t="shared" ref="AA274:AA283" si="742">L274</f>
        <v>0</v>
      </c>
      <c r="AB274" s="405">
        <f t="shared" ref="AB274:AB283" si="743">M274*$Z$24</f>
        <v>0</v>
      </c>
      <c r="AC274" s="366">
        <f t="shared" ref="AC274:AC282" si="744">AB274*AA274</f>
        <v>0</v>
      </c>
      <c r="AD274" s="366">
        <f t="shared" ref="AD274:AD283" si="745">W274+Z274+AC274</f>
        <v>0</v>
      </c>
      <c r="AE274" s="455"/>
      <c r="AG274" s="366"/>
      <c r="AH274" s="366"/>
      <c r="AJ274" s="109">
        <f t="shared" si="634"/>
        <v>0</v>
      </c>
      <c r="AK274" s="252">
        <f t="shared" si="635"/>
        <v>0</v>
      </c>
      <c r="AL274" s="419">
        <f t="shared" si="636"/>
        <v>0</v>
      </c>
      <c r="AN274" s="453"/>
      <c r="AO274" s="453"/>
      <c r="AP274" s="453"/>
      <c r="AQ274" s="453"/>
      <c r="AR274" s="365">
        <f t="shared" ref="AR274:AR283" si="746">AP274*AQ274</f>
        <v>0</v>
      </c>
      <c r="AS274" s="455"/>
      <c r="AT274" s="456">
        <f>SUMIF(gdlivretrie21!$G$2:$G$386,A274,gdlivretrie21!$H$2:$H$386)</f>
        <v>0</v>
      </c>
      <c r="AU274" s="529">
        <f>SUMIF(gdlivretrie2022!$G$2:$G$386,A274,gdlivretrie2022!$H$2:$H$386)</f>
        <v>0</v>
      </c>
      <c r="AV274" s="365">
        <f t="shared" ref="AV274:AV283" si="747">SUM(AT274:AU274)</f>
        <v>0</v>
      </c>
      <c r="AW274" s="404">
        <f t="shared" ref="AW274:AW283" si="748">IF(AR274=H274,IF(H274-AV274&gt;0,H274-AV274,0),IF(AR274-AV274&gt;=0,AR274-AV274,0))</f>
        <v>0</v>
      </c>
      <c r="AX274" s="365">
        <f t="shared" ref="AX274:AX283" si="749">SUM(AV274:AW274)</f>
        <v>0</v>
      </c>
      <c r="AZ274" s="14"/>
      <c r="BA274" s="366">
        <f t="shared" ref="BA274:BA283" si="750">SUM(AX274:AY274)</f>
        <v>0</v>
      </c>
      <c r="BB274" s="531"/>
      <c r="BC274" s="371"/>
      <c r="BD274" s="365"/>
      <c r="BF274" s="365"/>
      <c r="BH274" s="365">
        <f t="shared" ref="BH274:BH283" si="751">AX274-SUM(BD274:BG274)</f>
        <v>0</v>
      </c>
      <c r="BI274" s="365">
        <f t="shared" ref="BI274:BI283" si="752">SUM(BD274:BH274)</f>
        <v>0</v>
      </c>
      <c r="BJ274" s="371"/>
      <c r="BK274" s="444"/>
    </row>
    <row r="275" spans="1:64" ht="15.95" hidden="1" customHeight="1" outlineLevel="3">
      <c r="A275" s="519">
        <v>234211</v>
      </c>
      <c r="B275" s="520"/>
      <c r="C275" s="521" t="s">
        <v>332</v>
      </c>
      <c r="D275" s="453"/>
      <c r="E275" s="522"/>
      <c r="F275" s="450"/>
      <c r="G275" s="448"/>
      <c r="H275" s="451">
        <f t="shared" si="731"/>
        <v>0</v>
      </c>
      <c r="I275" s="450">
        <f t="shared" si="732"/>
        <v>0</v>
      </c>
      <c r="J275" s="405">
        <f t="shared" si="733"/>
        <v>0</v>
      </c>
      <c r="K275" s="451">
        <f t="shared" si="734"/>
        <v>0</v>
      </c>
      <c r="L275" s="450"/>
      <c r="M275" s="448"/>
      <c r="N275" s="451">
        <f t="shared" si="735"/>
        <v>0</v>
      </c>
      <c r="O275" s="365">
        <f t="shared" si="736"/>
        <v>0</v>
      </c>
      <c r="P275" s="365">
        <f t="shared" si="737"/>
        <v>0</v>
      </c>
      <c r="Q275" s="10"/>
      <c r="R275" s="452" t="s">
        <v>333</v>
      </c>
      <c r="S275" s="453"/>
      <c r="U275" s="423">
        <f t="shared" si="738"/>
        <v>0</v>
      </c>
      <c r="V275" s="405">
        <f t="shared" si="739"/>
        <v>0</v>
      </c>
      <c r="W275" s="366">
        <f t="shared" si="740"/>
        <v>0</v>
      </c>
      <c r="X275" s="450"/>
      <c r="Z275" s="366">
        <f t="shared" si="741"/>
        <v>0</v>
      </c>
      <c r="AA275" s="463">
        <f t="shared" si="742"/>
        <v>0</v>
      </c>
      <c r="AB275" s="405">
        <f t="shared" si="743"/>
        <v>0</v>
      </c>
      <c r="AC275" s="366">
        <f t="shared" si="744"/>
        <v>0</v>
      </c>
      <c r="AD275" s="366">
        <f t="shared" si="745"/>
        <v>0</v>
      </c>
      <c r="AE275" s="455"/>
      <c r="AG275" s="366"/>
      <c r="AH275" s="366"/>
      <c r="AJ275" s="109">
        <f t="shared" ref="AJ275:AJ305" si="753">F275*G275</f>
        <v>0</v>
      </c>
      <c r="AK275" s="252">
        <f t="shared" ref="AK275:AK305" si="754">I275*J275</f>
        <v>0</v>
      </c>
      <c r="AL275" s="419">
        <f t="shared" ref="AL275:AL305" si="755">L275*M275</f>
        <v>0</v>
      </c>
      <c r="AM275" s="17"/>
      <c r="AN275" s="453"/>
      <c r="AO275" s="453"/>
      <c r="AP275" s="453"/>
      <c r="AQ275" s="453"/>
      <c r="AR275" s="365">
        <f t="shared" si="746"/>
        <v>0</v>
      </c>
      <c r="AS275" s="455"/>
      <c r="AT275" s="456">
        <f>SUMIF(gdlivretrie21!$G$2:$G$386,A275,gdlivretrie21!$H$2:$H$386)</f>
        <v>0</v>
      </c>
      <c r="AU275" s="529">
        <f>SUMIF(gdlivretrie2022!$G$2:$G$386,A275,gdlivretrie2022!$H$2:$H$386)</f>
        <v>0</v>
      </c>
      <c r="AV275" s="366">
        <f t="shared" si="747"/>
        <v>0</v>
      </c>
      <c r="AW275" s="404">
        <f t="shared" si="748"/>
        <v>0</v>
      </c>
      <c r="AX275" s="365">
        <f t="shared" si="749"/>
        <v>0</v>
      </c>
      <c r="AZ275" s="14"/>
      <c r="BA275" s="366">
        <f t="shared" si="750"/>
        <v>0</v>
      </c>
      <c r="BB275" s="531"/>
      <c r="BC275" s="371"/>
      <c r="BD275" s="365"/>
      <c r="BF275" s="365"/>
      <c r="BH275" s="365">
        <f t="shared" si="751"/>
        <v>0</v>
      </c>
      <c r="BI275" s="365">
        <f t="shared" si="752"/>
        <v>0</v>
      </c>
      <c r="BJ275" s="371"/>
      <c r="BK275" s="444"/>
    </row>
    <row r="276" spans="1:64" ht="15.95" hidden="1" customHeight="1" outlineLevel="3">
      <c r="A276" s="519">
        <v>234311</v>
      </c>
      <c r="B276" s="520"/>
      <c r="C276" s="521" t="s">
        <v>334</v>
      </c>
      <c r="D276" s="453"/>
      <c r="E276" s="522"/>
      <c r="F276" s="450"/>
      <c r="G276" s="448"/>
      <c r="H276" s="451">
        <f t="shared" si="731"/>
        <v>0</v>
      </c>
      <c r="I276" s="450">
        <f t="shared" si="732"/>
        <v>0</v>
      </c>
      <c r="J276" s="405">
        <f t="shared" si="733"/>
        <v>0</v>
      </c>
      <c r="K276" s="451">
        <f t="shared" si="734"/>
        <v>0</v>
      </c>
      <c r="L276" s="450"/>
      <c r="M276" s="448"/>
      <c r="N276" s="451">
        <f t="shared" si="735"/>
        <v>0</v>
      </c>
      <c r="O276" s="365">
        <f t="shared" si="736"/>
        <v>0</v>
      </c>
      <c r="P276" s="365">
        <f t="shared" si="737"/>
        <v>0</v>
      </c>
      <c r="Q276" s="10"/>
      <c r="R276" s="452" t="s">
        <v>335</v>
      </c>
      <c r="S276" s="453"/>
      <c r="U276" s="423">
        <f t="shared" si="738"/>
        <v>0</v>
      </c>
      <c r="V276" s="405">
        <f t="shared" si="739"/>
        <v>0</v>
      </c>
      <c r="W276" s="366">
        <f t="shared" si="740"/>
        <v>0</v>
      </c>
      <c r="X276" s="450"/>
      <c r="Z276" s="366">
        <f t="shared" si="741"/>
        <v>0</v>
      </c>
      <c r="AA276" s="463">
        <f t="shared" si="742"/>
        <v>0</v>
      </c>
      <c r="AB276" s="405">
        <f t="shared" si="743"/>
        <v>0</v>
      </c>
      <c r="AC276" s="366">
        <f t="shared" si="744"/>
        <v>0</v>
      </c>
      <c r="AD276" s="366">
        <f t="shared" si="745"/>
        <v>0</v>
      </c>
      <c r="AE276" s="455"/>
      <c r="AG276" s="366"/>
      <c r="AH276" s="366"/>
      <c r="AJ276" s="109">
        <f t="shared" si="753"/>
        <v>0</v>
      </c>
      <c r="AK276" s="252">
        <f t="shared" si="754"/>
        <v>0</v>
      </c>
      <c r="AL276" s="419">
        <f t="shared" si="755"/>
        <v>0</v>
      </c>
      <c r="AN276" s="453"/>
      <c r="AO276" s="453"/>
      <c r="AP276" s="453"/>
      <c r="AQ276" s="453"/>
      <c r="AR276" s="365">
        <f t="shared" si="746"/>
        <v>0</v>
      </c>
      <c r="AS276" s="455"/>
      <c r="AT276" s="456">
        <f>SUMIF(gdlivretrie21!$G$2:$G$386,A276,gdlivretrie21!$H$2:$H$386)</f>
        <v>0</v>
      </c>
      <c r="AU276" s="456">
        <f>SUMIF(gdlivretrie2022!$G$2:$G$386,A276,gdlivretrie2022!$H$2:$H$386)</f>
        <v>0</v>
      </c>
      <c r="AV276" s="365">
        <f t="shared" si="747"/>
        <v>0</v>
      </c>
      <c r="AW276" s="404">
        <f t="shared" si="748"/>
        <v>0</v>
      </c>
      <c r="AX276" s="365">
        <f t="shared" si="749"/>
        <v>0</v>
      </c>
      <c r="AZ276" s="15"/>
      <c r="BA276" s="366">
        <f t="shared" si="750"/>
        <v>0</v>
      </c>
      <c r="BB276" s="420"/>
      <c r="BD276" s="365"/>
      <c r="BF276" s="365"/>
      <c r="BH276" s="365">
        <f t="shared" si="751"/>
        <v>0</v>
      </c>
      <c r="BI276" s="365">
        <f t="shared" si="752"/>
        <v>0</v>
      </c>
      <c r="BK276" s="444"/>
    </row>
    <row r="277" spans="1:64" ht="15.95" hidden="1" customHeight="1" outlineLevel="3">
      <c r="A277" s="519">
        <v>234411</v>
      </c>
      <c r="B277" s="520"/>
      <c r="C277" s="521" t="s">
        <v>336</v>
      </c>
      <c r="D277" s="453"/>
      <c r="E277" s="522"/>
      <c r="F277" s="450"/>
      <c r="G277" s="448"/>
      <c r="H277" s="451">
        <f t="shared" si="731"/>
        <v>0</v>
      </c>
      <c r="I277" s="450">
        <f t="shared" si="732"/>
        <v>0</v>
      </c>
      <c r="J277" s="405">
        <f t="shared" si="733"/>
        <v>0</v>
      </c>
      <c r="K277" s="451">
        <f t="shared" si="734"/>
        <v>0</v>
      </c>
      <c r="L277" s="450"/>
      <c r="M277" s="448"/>
      <c r="N277" s="451">
        <f t="shared" si="735"/>
        <v>0</v>
      </c>
      <c r="O277" s="365">
        <f t="shared" si="736"/>
        <v>0</v>
      </c>
      <c r="P277" s="365">
        <f t="shared" si="737"/>
        <v>0</v>
      </c>
      <c r="Q277" s="10"/>
      <c r="R277" s="452" t="s">
        <v>337</v>
      </c>
      <c r="S277" s="453"/>
      <c r="U277" s="423">
        <f t="shared" si="738"/>
        <v>0</v>
      </c>
      <c r="V277" s="405">
        <f t="shared" si="739"/>
        <v>0</v>
      </c>
      <c r="W277" s="366">
        <f t="shared" si="740"/>
        <v>0</v>
      </c>
      <c r="X277" s="450"/>
      <c r="Z277" s="366">
        <f t="shared" si="741"/>
        <v>0</v>
      </c>
      <c r="AA277" s="463">
        <f t="shared" si="742"/>
        <v>0</v>
      </c>
      <c r="AB277" s="405">
        <f t="shared" si="743"/>
        <v>0</v>
      </c>
      <c r="AC277" s="366">
        <f t="shared" si="744"/>
        <v>0</v>
      </c>
      <c r="AD277" s="366">
        <f t="shared" si="745"/>
        <v>0</v>
      </c>
      <c r="AE277" s="455"/>
      <c r="AG277" s="366"/>
      <c r="AH277" s="366"/>
      <c r="AJ277" s="109">
        <f t="shared" si="753"/>
        <v>0</v>
      </c>
      <c r="AK277" s="252">
        <f t="shared" si="754"/>
        <v>0</v>
      </c>
      <c r="AL277" s="419">
        <f t="shared" si="755"/>
        <v>0</v>
      </c>
      <c r="AM277" s="17"/>
      <c r="AN277" s="453"/>
      <c r="AO277" s="453"/>
      <c r="AP277" s="453"/>
      <c r="AQ277" s="453"/>
      <c r="AR277" s="365">
        <f t="shared" si="746"/>
        <v>0</v>
      </c>
      <c r="AS277" s="455"/>
      <c r="AT277" s="456">
        <f>SUMIF(gdlivretrie21!$G$2:$G$386,A277,gdlivretrie21!$H$2:$H$386)</f>
        <v>0</v>
      </c>
      <c r="AU277" s="456">
        <f>SUMIF(gdlivretrie2022!$G$2:$G$386,A277,gdlivretrie2022!$H$2:$H$386)</f>
        <v>0</v>
      </c>
      <c r="AV277" s="365">
        <f t="shared" si="747"/>
        <v>0</v>
      </c>
      <c r="AW277" s="404">
        <f t="shared" si="748"/>
        <v>0</v>
      </c>
      <c r="AX277" s="365">
        <f t="shared" si="749"/>
        <v>0</v>
      </c>
      <c r="AZ277" s="15"/>
      <c r="BA277" s="366">
        <f t="shared" si="750"/>
        <v>0</v>
      </c>
      <c r="BB277" s="420"/>
      <c r="BD277" s="365"/>
      <c r="BF277" s="365"/>
      <c r="BH277" s="365">
        <f t="shared" si="751"/>
        <v>0</v>
      </c>
      <c r="BI277" s="365">
        <f t="shared" si="752"/>
        <v>0</v>
      </c>
      <c r="BK277" s="444"/>
    </row>
    <row r="278" spans="1:64" ht="15.95" hidden="1" customHeight="1" outlineLevel="3">
      <c r="A278" s="519">
        <v>234511</v>
      </c>
      <c r="B278" s="520"/>
      <c r="C278" s="521" t="s">
        <v>338</v>
      </c>
      <c r="D278" s="453"/>
      <c r="E278" s="522"/>
      <c r="F278" s="450"/>
      <c r="G278" s="448"/>
      <c r="H278" s="451">
        <f t="shared" si="731"/>
        <v>0</v>
      </c>
      <c r="I278" s="450">
        <f t="shared" si="732"/>
        <v>0</v>
      </c>
      <c r="J278" s="405">
        <f t="shared" si="733"/>
        <v>0</v>
      </c>
      <c r="K278" s="451">
        <f t="shared" si="734"/>
        <v>0</v>
      </c>
      <c r="L278" s="450"/>
      <c r="M278" s="448"/>
      <c r="N278" s="451">
        <f t="shared" si="735"/>
        <v>0</v>
      </c>
      <c r="O278" s="365">
        <f t="shared" si="736"/>
        <v>0</v>
      </c>
      <c r="P278" s="365">
        <f t="shared" si="737"/>
        <v>0</v>
      </c>
      <c r="Q278" s="10"/>
      <c r="R278" s="452" t="s">
        <v>339</v>
      </c>
      <c r="S278" s="453"/>
      <c r="U278" s="423">
        <f t="shared" si="738"/>
        <v>0</v>
      </c>
      <c r="V278" s="405">
        <f t="shared" si="739"/>
        <v>0</v>
      </c>
      <c r="W278" s="366">
        <f t="shared" si="740"/>
        <v>0</v>
      </c>
      <c r="X278" s="450"/>
      <c r="Z278" s="366">
        <f t="shared" si="741"/>
        <v>0</v>
      </c>
      <c r="AA278" s="463">
        <f t="shared" si="742"/>
        <v>0</v>
      </c>
      <c r="AB278" s="405">
        <f t="shared" si="743"/>
        <v>0</v>
      </c>
      <c r="AC278" s="366">
        <f t="shared" si="744"/>
        <v>0</v>
      </c>
      <c r="AD278" s="366">
        <f t="shared" si="745"/>
        <v>0</v>
      </c>
      <c r="AE278" s="455"/>
      <c r="AG278" s="366"/>
      <c r="AH278" s="366"/>
      <c r="AJ278" s="109">
        <f t="shared" si="753"/>
        <v>0</v>
      </c>
      <c r="AK278" s="252">
        <f t="shared" si="754"/>
        <v>0</v>
      </c>
      <c r="AL278" s="419">
        <f t="shared" si="755"/>
        <v>0</v>
      </c>
      <c r="AN278" s="453"/>
      <c r="AO278" s="453"/>
      <c r="AP278" s="453"/>
      <c r="AQ278" s="453"/>
      <c r="AR278" s="365">
        <f t="shared" si="746"/>
        <v>0</v>
      </c>
      <c r="AS278" s="455"/>
      <c r="AT278" s="456">
        <f>SUMIF(gdlivretrie21!$G$2:$G$386,A278,gdlivretrie21!$H$2:$H$386)</f>
        <v>0</v>
      </c>
      <c r="AU278" s="456">
        <f>SUMIF(gdlivretrie2022!$G$2:$G$386,A278,gdlivretrie2022!$H$2:$H$386)</f>
        <v>0</v>
      </c>
      <c r="AV278" s="365">
        <f t="shared" si="747"/>
        <v>0</v>
      </c>
      <c r="AW278" s="404">
        <f t="shared" si="748"/>
        <v>0</v>
      </c>
      <c r="AX278" s="365">
        <f t="shared" si="749"/>
        <v>0</v>
      </c>
      <c r="AZ278" s="15"/>
      <c r="BA278" s="366">
        <f t="shared" si="750"/>
        <v>0</v>
      </c>
      <c r="BB278" s="420"/>
      <c r="BD278" s="365"/>
      <c r="BF278" s="365"/>
      <c r="BH278" s="365">
        <f t="shared" si="751"/>
        <v>0</v>
      </c>
      <c r="BI278" s="365">
        <f t="shared" si="752"/>
        <v>0</v>
      </c>
      <c r="BK278" s="444"/>
    </row>
    <row r="279" spans="1:64" ht="15.95" hidden="1" customHeight="1" outlineLevel="3">
      <c r="A279" s="519">
        <v>234611</v>
      </c>
      <c r="B279" s="520"/>
      <c r="C279" s="521" t="s">
        <v>340</v>
      </c>
      <c r="D279" s="453"/>
      <c r="E279" s="522"/>
      <c r="F279" s="450"/>
      <c r="G279" s="448"/>
      <c r="H279" s="451">
        <f t="shared" si="731"/>
        <v>0</v>
      </c>
      <c r="I279" s="450">
        <f t="shared" si="732"/>
        <v>0</v>
      </c>
      <c r="J279" s="405">
        <f t="shared" si="733"/>
        <v>0</v>
      </c>
      <c r="K279" s="451">
        <f t="shared" si="734"/>
        <v>0</v>
      </c>
      <c r="L279" s="450"/>
      <c r="M279" s="448"/>
      <c r="N279" s="451">
        <f t="shared" si="735"/>
        <v>0</v>
      </c>
      <c r="O279" s="365">
        <f t="shared" si="736"/>
        <v>0</v>
      </c>
      <c r="P279" s="365">
        <f t="shared" si="737"/>
        <v>0</v>
      </c>
      <c r="Q279" s="10"/>
      <c r="R279" s="452" t="s">
        <v>341</v>
      </c>
      <c r="S279" s="453"/>
      <c r="U279" s="423">
        <f t="shared" si="738"/>
        <v>0</v>
      </c>
      <c r="V279" s="405">
        <f t="shared" si="739"/>
        <v>0</v>
      </c>
      <c r="W279" s="366">
        <f t="shared" si="740"/>
        <v>0</v>
      </c>
      <c r="X279" s="450"/>
      <c r="Z279" s="366">
        <f t="shared" si="741"/>
        <v>0</v>
      </c>
      <c r="AA279" s="463">
        <f t="shared" si="742"/>
        <v>0</v>
      </c>
      <c r="AB279" s="405">
        <f t="shared" si="743"/>
        <v>0</v>
      </c>
      <c r="AC279" s="366">
        <f t="shared" si="744"/>
        <v>0</v>
      </c>
      <c r="AD279" s="366">
        <f t="shared" si="745"/>
        <v>0</v>
      </c>
      <c r="AE279" s="455"/>
      <c r="AG279" s="366"/>
      <c r="AH279" s="366"/>
      <c r="AJ279" s="109">
        <f t="shared" si="753"/>
        <v>0</v>
      </c>
      <c r="AK279" s="252">
        <f t="shared" si="754"/>
        <v>0</v>
      </c>
      <c r="AL279" s="419">
        <f t="shared" si="755"/>
        <v>0</v>
      </c>
      <c r="AM279" s="17"/>
      <c r="AN279" s="453"/>
      <c r="AO279" s="453"/>
      <c r="AP279" s="453"/>
      <c r="AQ279" s="453"/>
      <c r="AR279" s="365">
        <f t="shared" si="746"/>
        <v>0</v>
      </c>
      <c r="AS279" s="455"/>
      <c r="AT279" s="456">
        <f>SUMIF(gdlivretrie21!$G$2:$G$386,A279,gdlivretrie21!$H$2:$H$386)</f>
        <v>0</v>
      </c>
      <c r="AU279" s="456">
        <f>SUMIF(gdlivretrie2022!$G$2:$G$386,A279,gdlivretrie2022!$H$2:$H$386)</f>
        <v>0</v>
      </c>
      <c r="AV279" s="365">
        <f t="shared" si="747"/>
        <v>0</v>
      </c>
      <c r="AW279" s="404">
        <f t="shared" si="748"/>
        <v>0</v>
      </c>
      <c r="AX279" s="365">
        <f t="shared" si="749"/>
        <v>0</v>
      </c>
      <c r="AZ279" s="15"/>
      <c r="BA279" s="366">
        <f t="shared" si="750"/>
        <v>0</v>
      </c>
      <c r="BB279" s="420"/>
      <c r="BD279" s="365"/>
      <c r="BF279" s="365"/>
      <c r="BH279" s="365">
        <f t="shared" si="751"/>
        <v>0</v>
      </c>
      <c r="BI279" s="365">
        <f t="shared" si="752"/>
        <v>0</v>
      </c>
      <c r="BK279" s="444"/>
    </row>
    <row r="280" spans="1:64" ht="15.95" hidden="1" customHeight="1" outlineLevel="3">
      <c r="A280" s="519">
        <v>234711</v>
      </c>
      <c r="B280" s="520"/>
      <c r="C280" s="521" t="s">
        <v>342</v>
      </c>
      <c r="D280" s="453"/>
      <c r="E280" s="522"/>
      <c r="F280" s="450"/>
      <c r="G280" s="448"/>
      <c r="H280" s="451">
        <f t="shared" si="731"/>
        <v>0</v>
      </c>
      <c r="I280" s="450">
        <f t="shared" si="732"/>
        <v>0</v>
      </c>
      <c r="J280" s="405">
        <f t="shared" si="733"/>
        <v>0</v>
      </c>
      <c r="K280" s="451">
        <f t="shared" si="734"/>
        <v>0</v>
      </c>
      <c r="L280" s="450"/>
      <c r="M280" s="448"/>
      <c r="N280" s="451">
        <f t="shared" si="735"/>
        <v>0</v>
      </c>
      <c r="O280" s="365">
        <f t="shared" si="736"/>
        <v>0</v>
      </c>
      <c r="P280" s="365">
        <f t="shared" si="737"/>
        <v>0</v>
      </c>
      <c r="Q280" s="10"/>
      <c r="R280" s="452" t="s">
        <v>343</v>
      </c>
      <c r="S280" s="453"/>
      <c r="U280" s="423">
        <f t="shared" si="738"/>
        <v>0</v>
      </c>
      <c r="V280" s="405">
        <f t="shared" si="739"/>
        <v>0</v>
      </c>
      <c r="W280" s="366">
        <f t="shared" si="740"/>
        <v>0</v>
      </c>
      <c r="X280" s="450"/>
      <c r="Z280" s="366">
        <f t="shared" si="741"/>
        <v>0</v>
      </c>
      <c r="AA280" s="463">
        <f t="shared" si="742"/>
        <v>0</v>
      </c>
      <c r="AB280" s="405">
        <f t="shared" si="743"/>
        <v>0</v>
      </c>
      <c r="AC280" s="366">
        <f t="shared" si="744"/>
        <v>0</v>
      </c>
      <c r="AD280" s="366">
        <f t="shared" si="745"/>
        <v>0</v>
      </c>
      <c r="AE280" s="455"/>
      <c r="AG280" s="366"/>
      <c r="AH280" s="366"/>
      <c r="AJ280" s="109">
        <f t="shared" si="753"/>
        <v>0</v>
      </c>
      <c r="AK280" s="252">
        <f t="shared" si="754"/>
        <v>0</v>
      </c>
      <c r="AL280" s="419">
        <f t="shared" si="755"/>
        <v>0</v>
      </c>
      <c r="AN280" s="453"/>
      <c r="AO280" s="453"/>
      <c r="AP280" s="453"/>
      <c r="AQ280" s="453"/>
      <c r="AR280" s="365">
        <f t="shared" si="746"/>
        <v>0</v>
      </c>
      <c r="AS280" s="455"/>
      <c r="AT280" s="456">
        <f>SUMIF(gdlivretrie21!$G$2:$G$386,A280,gdlivretrie21!$H$2:$H$386)</f>
        <v>0</v>
      </c>
      <c r="AU280" s="456">
        <f>SUMIF(gdlivretrie2022!$G$2:$G$386,A280,gdlivretrie2022!$H$2:$H$386)</f>
        <v>0</v>
      </c>
      <c r="AV280" s="365">
        <f t="shared" si="747"/>
        <v>0</v>
      </c>
      <c r="AW280" s="404">
        <f t="shared" si="748"/>
        <v>0</v>
      </c>
      <c r="AX280" s="365">
        <f t="shared" si="749"/>
        <v>0</v>
      </c>
      <c r="AZ280" s="15"/>
      <c r="BA280" s="366">
        <f t="shared" si="750"/>
        <v>0</v>
      </c>
      <c r="BB280" s="420"/>
      <c r="BD280" s="365"/>
      <c r="BF280" s="365"/>
      <c r="BH280" s="365">
        <f t="shared" si="751"/>
        <v>0</v>
      </c>
      <c r="BI280" s="365">
        <f t="shared" si="752"/>
        <v>0</v>
      </c>
      <c r="BK280" s="444"/>
    </row>
    <row r="281" spans="1:64" ht="15.95" hidden="1" customHeight="1" outlineLevel="3">
      <c r="A281" s="519">
        <v>234801</v>
      </c>
      <c r="B281" s="520"/>
      <c r="C281" s="521" t="s">
        <v>344</v>
      </c>
      <c r="D281" s="453"/>
      <c r="E281" s="522"/>
      <c r="F281" s="450"/>
      <c r="G281" s="448"/>
      <c r="H281" s="451">
        <f t="shared" si="731"/>
        <v>0</v>
      </c>
      <c r="I281" s="450">
        <f t="shared" si="732"/>
        <v>0</v>
      </c>
      <c r="J281" s="405">
        <f t="shared" si="733"/>
        <v>0</v>
      </c>
      <c r="K281" s="451">
        <f t="shared" si="734"/>
        <v>0</v>
      </c>
      <c r="L281" s="450"/>
      <c r="M281" s="448"/>
      <c r="N281" s="451">
        <f t="shared" si="735"/>
        <v>0</v>
      </c>
      <c r="O281" s="365">
        <f t="shared" si="736"/>
        <v>0</v>
      </c>
      <c r="P281" s="365">
        <f t="shared" si="737"/>
        <v>0</v>
      </c>
      <c r="Q281" s="10"/>
      <c r="R281" s="452" t="s">
        <v>345</v>
      </c>
      <c r="S281" s="453"/>
      <c r="U281" s="423">
        <f t="shared" si="738"/>
        <v>0</v>
      </c>
      <c r="V281" s="405">
        <f t="shared" si="739"/>
        <v>0</v>
      </c>
      <c r="W281" s="366">
        <f t="shared" si="740"/>
        <v>0</v>
      </c>
      <c r="X281" s="450"/>
      <c r="Z281" s="366">
        <f t="shared" si="741"/>
        <v>0</v>
      </c>
      <c r="AA281" s="463">
        <f t="shared" si="742"/>
        <v>0</v>
      </c>
      <c r="AB281" s="405">
        <f t="shared" si="743"/>
        <v>0</v>
      </c>
      <c r="AC281" s="366">
        <f t="shared" si="744"/>
        <v>0</v>
      </c>
      <c r="AD281" s="366">
        <f t="shared" si="745"/>
        <v>0</v>
      </c>
      <c r="AE281" s="455"/>
      <c r="AG281" s="366"/>
      <c r="AH281" s="366"/>
      <c r="AJ281" s="109">
        <f t="shared" si="753"/>
        <v>0</v>
      </c>
      <c r="AK281" s="252">
        <f t="shared" si="754"/>
        <v>0</v>
      </c>
      <c r="AL281" s="419">
        <f t="shared" si="755"/>
        <v>0</v>
      </c>
      <c r="AM281" s="17"/>
      <c r="AN281" s="453"/>
      <c r="AO281" s="453"/>
      <c r="AP281" s="453"/>
      <c r="AQ281" s="453"/>
      <c r="AR281" s="365">
        <f t="shared" si="746"/>
        <v>0</v>
      </c>
      <c r="AS281" s="455"/>
      <c r="AT281" s="456">
        <f>SUMIF(gdlivretrie21!$G$2:$G$386,A281,gdlivretrie21!$H$2:$H$386)</f>
        <v>0</v>
      </c>
      <c r="AU281" s="456">
        <f>SUMIF(gdlivretrie2022!$G$2:$G$386,A281,gdlivretrie2022!$H$2:$H$386)</f>
        <v>0</v>
      </c>
      <c r="AV281" s="365">
        <f t="shared" si="747"/>
        <v>0</v>
      </c>
      <c r="AW281" s="404">
        <f t="shared" si="748"/>
        <v>0</v>
      </c>
      <c r="AX281" s="365">
        <f t="shared" si="749"/>
        <v>0</v>
      </c>
      <c r="AZ281" s="15"/>
      <c r="BA281" s="366">
        <f t="shared" si="750"/>
        <v>0</v>
      </c>
      <c r="BB281" s="420"/>
      <c r="BD281" s="365"/>
      <c r="BF281" s="365"/>
      <c r="BH281" s="365">
        <f t="shared" si="751"/>
        <v>0</v>
      </c>
      <c r="BI281" s="365">
        <f t="shared" si="752"/>
        <v>0</v>
      </c>
      <c r="BK281" s="444"/>
    </row>
    <row r="282" spans="1:64" ht="15.95" hidden="1" customHeight="1" outlineLevel="3">
      <c r="A282" s="519">
        <v>234811</v>
      </c>
      <c r="B282" s="520"/>
      <c r="C282" s="521" t="s">
        <v>346</v>
      </c>
      <c r="D282" s="453"/>
      <c r="E282" s="522"/>
      <c r="F282" s="450"/>
      <c r="G282" s="448"/>
      <c r="H282" s="451">
        <f t="shared" si="731"/>
        <v>0</v>
      </c>
      <c r="I282" s="450">
        <f t="shared" si="732"/>
        <v>0</v>
      </c>
      <c r="J282" s="405">
        <f t="shared" si="733"/>
        <v>0</v>
      </c>
      <c r="K282" s="451">
        <f t="shared" si="734"/>
        <v>0</v>
      </c>
      <c r="L282" s="450"/>
      <c r="M282" s="448"/>
      <c r="N282" s="451">
        <f t="shared" si="735"/>
        <v>0</v>
      </c>
      <c r="O282" s="365">
        <f t="shared" si="736"/>
        <v>0</v>
      </c>
      <c r="P282" s="365">
        <f t="shared" si="737"/>
        <v>0</v>
      </c>
      <c r="Q282" s="10"/>
      <c r="R282" s="452" t="s">
        <v>347</v>
      </c>
      <c r="S282" s="453"/>
      <c r="U282" s="423">
        <f t="shared" si="738"/>
        <v>0</v>
      </c>
      <c r="V282" s="405">
        <f t="shared" si="739"/>
        <v>0</v>
      </c>
      <c r="W282" s="366">
        <f t="shared" si="740"/>
        <v>0</v>
      </c>
      <c r="X282" s="450"/>
      <c r="Z282" s="366">
        <f t="shared" si="741"/>
        <v>0</v>
      </c>
      <c r="AA282" s="463">
        <f t="shared" si="742"/>
        <v>0</v>
      </c>
      <c r="AB282" s="405">
        <f t="shared" si="743"/>
        <v>0</v>
      </c>
      <c r="AC282" s="366">
        <f t="shared" si="744"/>
        <v>0</v>
      </c>
      <c r="AD282" s="366">
        <f t="shared" si="745"/>
        <v>0</v>
      </c>
      <c r="AE282" s="455"/>
      <c r="AG282" s="366"/>
      <c r="AH282" s="366"/>
      <c r="AJ282" s="109">
        <f t="shared" si="753"/>
        <v>0</v>
      </c>
      <c r="AK282" s="252">
        <f t="shared" si="754"/>
        <v>0</v>
      </c>
      <c r="AL282" s="419">
        <f t="shared" si="755"/>
        <v>0</v>
      </c>
      <c r="AN282" s="453"/>
      <c r="AO282" s="453"/>
      <c r="AP282" s="453"/>
      <c r="AQ282" s="453"/>
      <c r="AR282" s="365">
        <f t="shared" si="746"/>
        <v>0</v>
      </c>
      <c r="AS282" s="455"/>
      <c r="AT282" s="456">
        <f>SUMIF(gdlivretrie21!$G$2:$G$386,A282,gdlivretrie21!$H$2:$H$386)</f>
        <v>0</v>
      </c>
      <c r="AU282" s="456">
        <f>SUMIF(gdlivretrie2022!$G$2:$G$386,A282,gdlivretrie2022!$H$2:$H$386)</f>
        <v>0</v>
      </c>
      <c r="AV282" s="365">
        <f t="shared" si="747"/>
        <v>0</v>
      </c>
      <c r="AW282" s="404">
        <f t="shared" si="748"/>
        <v>0</v>
      </c>
      <c r="AX282" s="365">
        <f t="shared" si="749"/>
        <v>0</v>
      </c>
      <c r="AZ282" s="15"/>
      <c r="BA282" s="366">
        <f t="shared" si="750"/>
        <v>0</v>
      </c>
      <c r="BB282" s="420"/>
      <c r="BD282" s="365"/>
      <c r="BF282" s="365"/>
      <c r="BH282" s="365">
        <f t="shared" si="751"/>
        <v>0</v>
      </c>
      <c r="BI282" s="365">
        <f t="shared" si="752"/>
        <v>0</v>
      </c>
      <c r="BK282" s="444"/>
    </row>
    <row r="283" spans="1:64" ht="15.95" hidden="1" customHeight="1" outlineLevel="3">
      <c r="A283" s="519">
        <v>234821</v>
      </c>
      <c r="B283" s="520"/>
      <c r="C283" s="521" t="s">
        <v>348</v>
      </c>
      <c r="D283" s="453"/>
      <c r="E283" s="522"/>
      <c r="F283" s="450"/>
      <c r="G283" s="448"/>
      <c r="H283" s="451">
        <f>F283*G283</f>
        <v>0</v>
      </c>
      <c r="I283" s="450">
        <f t="shared" si="732"/>
        <v>0</v>
      </c>
      <c r="J283" s="405">
        <f t="shared" si="733"/>
        <v>0</v>
      </c>
      <c r="K283" s="451">
        <f>I283*J283</f>
        <v>0</v>
      </c>
      <c r="L283" s="450"/>
      <c r="M283" s="448"/>
      <c r="N283" s="451">
        <f>L283*M283</f>
        <v>0</v>
      </c>
      <c r="O283" s="365">
        <f t="shared" si="736"/>
        <v>0</v>
      </c>
      <c r="P283" s="365">
        <f t="shared" si="737"/>
        <v>0</v>
      </c>
      <c r="Q283" s="10"/>
      <c r="R283" s="452" t="s">
        <v>349</v>
      </c>
      <c r="S283" s="453"/>
      <c r="U283" s="423">
        <f t="shared" si="738"/>
        <v>0</v>
      </c>
      <c r="V283" s="405">
        <f t="shared" si="739"/>
        <v>0</v>
      </c>
      <c r="W283" s="366">
        <f>V283*U283</f>
        <v>0</v>
      </c>
      <c r="X283" s="450"/>
      <c r="Z283" s="366">
        <f>Y283*X283</f>
        <v>0</v>
      </c>
      <c r="AA283" s="463">
        <f t="shared" si="742"/>
        <v>0</v>
      </c>
      <c r="AB283" s="405">
        <f t="shared" si="743"/>
        <v>0</v>
      </c>
      <c r="AC283" s="366">
        <f>AB283*AA283</f>
        <v>0</v>
      </c>
      <c r="AD283" s="366">
        <f t="shared" si="745"/>
        <v>0</v>
      </c>
      <c r="AE283" s="455"/>
      <c r="AG283" s="366"/>
      <c r="AH283" s="366"/>
      <c r="AJ283" s="109">
        <f t="shared" si="753"/>
        <v>0</v>
      </c>
      <c r="AK283" s="252">
        <f t="shared" si="754"/>
        <v>0</v>
      </c>
      <c r="AL283" s="419">
        <f t="shared" si="755"/>
        <v>0</v>
      </c>
      <c r="AM283" s="17"/>
      <c r="AN283" s="453"/>
      <c r="AO283" s="453"/>
      <c r="AP283" s="453"/>
      <c r="AQ283" s="453"/>
      <c r="AR283" s="365">
        <f t="shared" si="746"/>
        <v>0</v>
      </c>
      <c r="AS283" s="455"/>
      <c r="AT283" s="456">
        <f>SUMIF(gdlivretrie21!$G$2:$G$386,A283,gdlivretrie21!$H$2:$H$386)</f>
        <v>0</v>
      </c>
      <c r="AU283" s="456">
        <f>SUMIF(gdlivretrie2022!$G$2:$G$386,A283,gdlivretrie2022!$H$2:$H$386)</f>
        <v>0</v>
      </c>
      <c r="AV283" s="365">
        <f t="shared" si="747"/>
        <v>0</v>
      </c>
      <c r="AW283" s="404">
        <f t="shared" si="748"/>
        <v>0</v>
      </c>
      <c r="AX283" s="365">
        <f t="shared" si="749"/>
        <v>0</v>
      </c>
      <c r="AZ283" s="15"/>
      <c r="BA283" s="366">
        <f t="shared" si="750"/>
        <v>0</v>
      </c>
      <c r="BB283" s="420"/>
      <c r="BD283" s="365"/>
      <c r="BF283" s="365"/>
      <c r="BH283" s="365">
        <f t="shared" si="751"/>
        <v>0</v>
      </c>
      <c r="BI283" s="365">
        <f t="shared" si="752"/>
        <v>0</v>
      </c>
      <c r="BK283" s="444"/>
    </row>
    <row r="284" spans="1:64" ht="15.95" hidden="1" customHeight="1" outlineLevel="3">
      <c r="A284" s="519"/>
      <c r="B284" s="520"/>
      <c r="D284" s="453"/>
      <c r="E284" s="522"/>
      <c r="F284" s="450"/>
      <c r="G284" s="448"/>
      <c r="H284" s="451"/>
      <c r="J284" s="448"/>
      <c r="K284" s="451"/>
      <c r="L284" s="450"/>
      <c r="M284" s="448"/>
      <c r="N284" s="451"/>
      <c r="O284" s="451"/>
      <c r="P284" s="365"/>
      <c r="Q284" s="10"/>
      <c r="R284" s="452"/>
      <c r="S284" s="453"/>
      <c r="X284" s="450"/>
      <c r="AA284" s="463"/>
      <c r="AD284" s="366"/>
      <c r="AE284" s="455"/>
      <c r="AG284" s="366"/>
      <c r="AH284" s="366"/>
      <c r="AJ284" s="109">
        <f t="shared" si="753"/>
        <v>0</v>
      </c>
      <c r="AK284" s="252">
        <f t="shared" si="754"/>
        <v>0</v>
      </c>
      <c r="AL284" s="419">
        <f t="shared" si="755"/>
        <v>0</v>
      </c>
      <c r="AN284" s="453"/>
      <c r="AO284" s="453"/>
      <c r="AP284" s="453"/>
      <c r="AQ284" s="453"/>
      <c r="AR284" s="365"/>
      <c r="AS284" s="455"/>
      <c r="AT284" s="365"/>
      <c r="AU284" s="378"/>
      <c r="AV284" s="365"/>
      <c r="AW284" s="378"/>
      <c r="AX284" s="365"/>
      <c r="AZ284" s="15"/>
      <c r="BB284" s="420"/>
      <c r="BD284" s="365"/>
      <c r="BF284" s="365"/>
      <c r="BH284" s="365"/>
      <c r="BI284" s="365"/>
      <c r="BK284" s="444"/>
    </row>
    <row r="285" spans="1:64" hidden="1" outlineLevel="2">
      <c r="A285" s="261">
        <v>235</v>
      </c>
      <c r="B285" s="29"/>
      <c r="C285" s="41" t="s">
        <v>350</v>
      </c>
      <c r="D285" s="453"/>
      <c r="E285" s="522"/>
      <c r="F285" s="450"/>
      <c r="G285" s="448"/>
      <c r="H285" s="65">
        <f>SUM(H286:H300)</f>
        <v>0</v>
      </c>
      <c r="J285" s="448"/>
      <c r="K285" s="65">
        <f>SUM(K286:K300)</f>
        <v>0</v>
      </c>
      <c r="L285" s="450"/>
      <c r="M285" s="448"/>
      <c r="N285" s="65">
        <f>SUM(N286:N300)</f>
        <v>0</v>
      </c>
      <c r="O285" s="65">
        <f>SUM(O286:O300)</f>
        <v>0</v>
      </c>
      <c r="P285" s="14">
        <f>SUM(P286:P300)</f>
        <v>0</v>
      </c>
      <c r="Q285" s="10"/>
      <c r="R285" s="71" t="s">
        <v>351</v>
      </c>
      <c r="S285" s="72"/>
      <c r="T285" s="73"/>
      <c r="W285" s="58">
        <f>SUM(W286:W300)</f>
        <v>0</v>
      </c>
      <c r="X285" s="63"/>
      <c r="Y285" s="64"/>
      <c r="Z285" s="58">
        <f>SUM(Z286:Z300)</f>
        <v>0</v>
      </c>
      <c r="AA285" s="463"/>
      <c r="AC285" s="58">
        <f>SUM(AC286:AC300)</f>
        <v>0</v>
      </c>
      <c r="AD285" s="58">
        <f>SUM(AD286:AD300)</f>
        <v>0</v>
      </c>
      <c r="AE285" s="15"/>
      <c r="AF285" s="58">
        <f>SUM(AF286:AF300)</f>
        <v>0</v>
      </c>
      <c r="AG285" s="58">
        <f>SUM(AG286:AG300)</f>
        <v>0</v>
      </c>
      <c r="AH285" s="58">
        <f>SUM(AH286:AH300)</f>
        <v>0</v>
      </c>
      <c r="AI285" s="10"/>
      <c r="AJ285" s="109">
        <f t="shared" si="753"/>
        <v>0</v>
      </c>
      <c r="AK285" s="252">
        <f t="shared" si="754"/>
        <v>0</v>
      </c>
      <c r="AL285" s="419">
        <f t="shared" si="755"/>
        <v>0</v>
      </c>
      <c r="AM285" s="17"/>
      <c r="AN285" s="72"/>
      <c r="AO285" s="72"/>
      <c r="AP285" s="72"/>
      <c r="AQ285" s="72"/>
      <c r="AR285" s="14">
        <f t="shared" ref="AR285" si="756">SUM(AR286:AR300)</f>
        <v>0</v>
      </c>
      <c r="AS285" s="15"/>
      <c r="AT285" s="14">
        <f t="shared" ref="AT285:AY285" si="757">SUM(AT286:AT300)</f>
        <v>0</v>
      </c>
      <c r="AU285" s="76">
        <f t="shared" si="757"/>
        <v>0</v>
      </c>
      <c r="AV285" s="14">
        <f t="shared" si="757"/>
        <v>0</v>
      </c>
      <c r="AW285" s="76">
        <f t="shared" si="757"/>
        <v>0</v>
      </c>
      <c r="AX285" s="14">
        <f t="shared" si="757"/>
        <v>0</v>
      </c>
      <c r="AY285" s="58">
        <f t="shared" si="757"/>
        <v>0</v>
      </c>
      <c r="AZ285" s="15"/>
      <c r="BA285" s="58">
        <f>SUM(BA286:BA300)</f>
        <v>0</v>
      </c>
      <c r="BB285" s="420"/>
      <c r="BD285" s="14">
        <f>SUM(BD286:BD300)</f>
        <v>0</v>
      </c>
      <c r="BE285" s="58">
        <f t="shared" ref="BE285:BI285" si="758">SUM(BE286:BE300)</f>
        <v>0</v>
      </c>
      <c r="BF285" s="14">
        <f t="shared" si="758"/>
        <v>0</v>
      </c>
      <c r="BG285" s="58">
        <f t="shared" si="758"/>
        <v>0</v>
      </c>
      <c r="BH285" s="14">
        <f t="shared" si="758"/>
        <v>0</v>
      </c>
      <c r="BI285" s="14">
        <f t="shared" si="758"/>
        <v>0</v>
      </c>
      <c r="BK285" s="444"/>
      <c r="BL285" s="58">
        <f>SUM(BL286:BL300)</f>
        <v>0</v>
      </c>
    </row>
    <row r="286" spans="1:64" ht="15.95" hidden="1" customHeight="1" outlineLevel="3">
      <c r="A286" s="519"/>
      <c r="B286" s="520"/>
      <c r="D286" s="453"/>
      <c r="E286" s="522"/>
      <c r="F286" s="450"/>
      <c r="G286" s="448"/>
      <c r="H286" s="451"/>
      <c r="K286" s="451"/>
      <c r="L286" s="450"/>
      <c r="M286" s="448"/>
      <c r="N286" s="451"/>
      <c r="O286" s="451"/>
      <c r="P286" s="365"/>
      <c r="Q286" s="10"/>
      <c r="R286" s="452"/>
      <c r="S286" s="453"/>
      <c r="X286" s="450"/>
      <c r="AA286" s="463"/>
      <c r="AD286" s="366"/>
      <c r="AE286" s="455"/>
      <c r="AG286" s="366"/>
      <c r="AH286" s="366"/>
      <c r="AJ286" s="109"/>
      <c r="AK286" s="252"/>
      <c r="AL286" s="419"/>
      <c r="AN286" s="453"/>
      <c r="AO286" s="453"/>
      <c r="AP286" s="453"/>
      <c r="AQ286" s="453"/>
      <c r="AR286" s="365"/>
      <c r="AS286" s="455"/>
      <c r="AT286" s="456"/>
      <c r="AU286" s="456"/>
      <c r="AV286" s="365"/>
      <c r="AW286" s="404"/>
      <c r="AX286" s="365"/>
      <c r="AZ286" s="15"/>
      <c r="BB286" s="420"/>
      <c r="BD286" s="365"/>
      <c r="BF286" s="365"/>
      <c r="BH286" s="365"/>
      <c r="BI286" s="365"/>
      <c r="BK286" s="444"/>
    </row>
    <row r="287" spans="1:64" ht="15.95" hidden="1" customHeight="1" outlineLevel="3">
      <c r="A287" s="519">
        <v>235110</v>
      </c>
      <c r="B287" s="520" t="s">
        <v>85</v>
      </c>
      <c r="C287" s="521" t="s">
        <v>352</v>
      </c>
      <c r="D287" s="453"/>
      <c r="E287" s="665"/>
      <c r="F287" s="450"/>
      <c r="G287" s="448"/>
      <c r="H287" s="451">
        <f t="shared" ref="H287" si="759">G287*F287</f>
        <v>0</v>
      </c>
      <c r="I287" s="450">
        <f t="shared" ref="I287" si="760">X287</f>
        <v>0</v>
      </c>
      <c r="J287" s="405">
        <f t="shared" ref="J287" si="761">Y287*$K$24</f>
        <v>0</v>
      </c>
      <c r="K287" s="451">
        <f t="shared" ref="K287" si="762">J287*I287</f>
        <v>0</v>
      </c>
      <c r="L287" s="450"/>
      <c r="M287" s="448"/>
      <c r="N287" s="451">
        <f t="shared" ref="N287" si="763">M287*L287</f>
        <v>0</v>
      </c>
      <c r="O287" s="365">
        <f t="shared" ref="O287:O299" si="764">H287+K287+N287</f>
        <v>0</v>
      </c>
      <c r="P287" s="365">
        <f t="shared" ref="P287:P299" si="765">SUM(H287-AX287)</f>
        <v>0</v>
      </c>
      <c r="Q287" s="10"/>
      <c r="R287" s="452" t="s">
        <v>353</v>
      </c>
      <c r="S287" s="453"/>
      <c r="U287" s="423">
        <f t="shared" ref="U287" si="766">F287</f>
        <v>0</v>
      </c>
      <c r="V287" s="405">
        <f t="shared" ref="V287" si="767">G287*$Z$24</f>
        <v>0</v>
      </c>
      <c r="W287" s="366">
        <f t="shared" ref="W287" si="768">V287*U287</f>
        <v>0</v>
      </c>
      <c r="X287" s="450"/>
      <c r="Z287" s="366">
        <f t="shared" ref="Z287" si="769">Y287*X287</f>
        <v>0</v>
      </c>
      <c r="AA287" s="463">
        <f t="shared" ref="AA287" si="770">L287</f>
        <v>0</v>
      </c>
      <c r="AB287" s="405">
        <f t="shared" ref="AB287" si="771">M287*$Z$24</f>
        <v>0</v>
      </c>
      <c r="AC287" s="366">
        <f>AB287*AA287</f>
        <v>0</v>
      </c>
      <c r="AD287" s="366">
        <f>W287+Z287+AC287</f>
        <v>0</v>
      </c>
      <c r="AE287" s="455"/>
      <c r="AG287" s="366"/>
      <c r="AH287" s="366"/>
      <c r="AJ287" s="109">
        <f t="shared" ref="AJ287" si="772">F287*G287</f>
        <v>0</v>
      </c>
      <c r="AK287" s="252">
        <f t="shared" ref="AK287" si="773">I287*J287</f>
        <v>0</v>
      </c>
      <c r="AL287" s="419">
        <f t="shared" ref="AL287" si="774">L287*M287</f>
        <v>0</v>
      </c>
      <c r="AN287" s="453"/>
      <c r="AO287" s="453"/>
      <c r="AP287" s="453"/>
      <c r="AQ287" s="453"/>
      <c r="AR287" s="365">
        <f t="shared" ref="AR287:AR299" si="775">AP287*AQ287</f>
        <v>0</v>
      </c>
      <c r="AS287" s="455"/>
      <c r="AT287" s="456">
        <f>SUMIF(gdlivretrie21!$G$2:$G$386,A287,gdlivretrie21!$H$2:$H$386)</f>
        <v>0</v>
      </c>
      <c r="AU287" s="456">
        <f>SUMIF(gdlivretrie2022!$G$2:$G$386,A287,gdlivretrie2022!$H$2:$H$386)</f>
        <v>0</v>
      </c>
      <c r="AV287" s="365">
        <f t="shared" ref="AV287" si="776">SUM(AT287:AU287)</f>
        <v>0</v>
      </c>
      <c r="AW287" s="404">
        <f t="shared" ref="AW287:AW299" si="777">IF(AR287=H287,IF(H287-AV287&gt;0,H287-AV287,0),IF(AR287-AV287&gt;=0,AR287-AV287,0))</f>
        <v>0</v>
      </c>
      <c r="AX287" s="365">
        <f t="shared" ref="AX287" si="778">SUM(AV287:AW287)</f>
        <v>0</v>
      </c>
      <c r="AZ287" s="15"/>
      <c r="BA287" s="366">
        <f t="shared" ref="BA287:BA299" si="779">SUM(AX287:AY287)</f>
        <v>0</v>
      </c>
      <c r="BB287" s="420"/>
      <c r="BD287" s="365"/>
      <c r="BF287" s="365"/>
      <c r="BH287" s="365">
        <f t="shared" ref="BH287:BH299" si="780">AX287-SUM(BD287:BG287)</f>
        <v>0</v>
      </c>
      <c r="BI287" s="365">
        <f t="shared" ref="BI287" si="781">SUM(BD287:BH287)</f>
        <v>0</v>
      </c>
      <c r="BK287" s="444"/>
    </row>
    <row r="288" spans="1:64" ht="15.95" hidden="1" customHeight="1" outlineLevel="3">
      <c r="A288" s="519">
        <v>235111</v>
      </c>
      <c r="B288" s="520"/>
      <c r="C288" s="521" t="s">
        <v>354</v>
      </c>
      <c r="D288" s="453"/>
      <c r="E288" s="665"/>
      <c r="F288" s="450"/>
      <c r="G288" s="448"/>
      <c r="H288" s="451">
        <f>G288*F288</f>
        <v>0</v>
      </c>
      <c r="I288" s="450">
        <f t="shared" ref="I288:I299" si="782">X288</f>
        <v>0</v>
      </c>
      <c r="J288" s="405">
        <f t="shared" ref="J288:J299" si="783">Y288*$K$24</f>
        <v>0</v>
      </c>
      <c r="K288" s="451">
        <f>J288*I288</f>
        <v>0</v>
      </c>
      <c r="L288" s="450"/>
      <c r="M288" s="448"/>
      <c r="N288" s="451">
        <f>M288*L288</f>
        <v>0</v>
      </c>
      <c r="O288" s="365">
        <f t="shared" si="764"/>
        <v>0</v>
      </c>
      <c r="P288" s="365">
        <f t="shared" si="765"/>
        <v>0</v>
      </c>
      <c r="Q288" s="10"/>
      <c r="R288" s="452" t="s">
        <v>355</v>
      </c>
      <c r="S288" s="453"/>
      <c r="U288" s="423">
        <f t="shared" ref="U288:U299" si="784">F288</f>
        <v>0</v>
      </c>
      <c r="V288" s="405">
        <f t="shared" ref="V288:V299" si="785">G288*$Z$24</f>
        <v>0</v>
      </c>
      <c r="W288" s="366">
        <f>V288*U288</f>
        <v>0</v>
      </c>
      <c r="X288" s="450"/>
      <c r="Z288" s="366">
        <f>Y288*X288</f>
        <v>0</v>
      </c>
      <c r="AA288" s="463">
        <f t="shared" ref="AA288:AA299" si="786">L288</f>
        <v>0</v>
      </c>
      <c r="AB288" s="405">
        <f t="shared" ref="AB288:AB299" si="787">M288*$Z$24</f>
        <v>0</v>
      </c>
      <c r="AC288" s="366">
        <f>AB288*AA288</f>
        <v>0</v>
      </c>
      <c r="AD288" s="366">
        <f t="shared" ref="AD288:AD299" si="788">W288+Z288+AC288</f>
        <v>0</v>
      </c>
      <c r="AE288" s="455"/>
      <c r="AG288" s="366"/>
      <c r="AH288" s="366"/>
      <c r="AJ288" s="109">
        <f t="shared" si="753"/>
        <v>0</v>
      </c>
      <c r="AK288" s="252">
        <f t="shared" si="754"/>
        <v>0</v>
      </c>
      <c r="AL288" s="419">
        <f t="shared" si="755"/>
        <v>0</v>
      </c>
      <c r="AM288" s="17"/>
      <c r="AN288" s="453"/>
      <c r="AO288" s="453"/>
      <c r="AP288" s="453"/>
      <c r="AQ288" s="453"/>
      <c r="AR288" s="365">
        <f t="shared" si="775"/>
        <v>0</v>
      </c>
      <c r="AS288" s="455"/>
      <c r="AT288" s="456">
        <f>SUMIF(gdlivretrie21!$G$2:$G$386,A288,gdlivretrie21!$H$2:$H$386)</f>
        <v>0</v>
      </c>
      <c r="AU288" s="456">
        <f>SUMIF(gdlivretrie2022!$G$2:$G$386,A288,gdlivretrie2022!$H$2:$H$386)</f>
        <v>0</v>
      </c>
      <c r="AV288" s="365">
        <f t="shared" ref="AV288:AV299" si="789">SUM(AT288:AU288)</f>
        <v>0</v>
      </c>
      <c r="AW288" s="404">
        <f t="shared" si="777"/>
        <v>0</v>
      </c>
      <c r="AX288" s="365">
        <f t="shared" ref="AX288:AX299" si="790">SUM(AV288:AW288)</f>
        <v>0</v>
      </c>
      <c r="AZ288" s="15"/>
      <c r="BA288" s="366">
        <f t="shared" si="779"/>
        <v>0</v>
      </c>
      <c r="BB288" s="420"/>
      <c r="BD288" s="365"/>
      <c r="BF288" s="365"/>
      <c r="BH288" s="365">
        <f t="shared" si="780"/>
        <v>0</v>
      </c>
      <c r="BI288" s="365">
        <f t="shared" ref="BI288:BI299" si="791">SUM(BD288:BH288)</f>
        <v>0</v>
      </c>
      <c r="BK288" s="444"/>
    </row>
    <row r="289" spans="1:214" ht="15.95" hidden="1" customHeight="1" outlineLevel="3">
      <c r="A289" s="519">
        <v>235121</v>
      </c>
      <c r="B289" s="520"/>
      <c r="C289" s="521" t="s">
        <v>356</v>
      </c>
      <c r="D289" s="453"/>
      <c r="E289" s="522"/>
      <c r="F289" s="450"/>
      <c r="G289" s="448"/>
      <c r="H289" s="451">
        <f t="shared" ref="H289:H297" si="792">G289*F289</f>
        <v>0</v>
      </c>
      <c r="I289" s="450">
        <f t="shared" si="782"/>
        <v>0</v>
      </c>
      <c r="J289" s="405">
        <f t="shared" si="783"/>
        <v>0</v>
      </c>
      <c r="K289" s="451">
        <f t="shared" ref="K289:K297" si="793">J289*I289</f>
        <v>0</v>
      </c>
      <c r="L289" s="450"/>
      <c r="M289" s="448"/>
      <c r="N289" s="451">
        <f t="shared" ref="N289:N297" si="794">M289*L289</f>
        <v>0</v>
      </c>
      <c r="O289" s="365">
        <f t="shared" si="764"/>
        <v>0</v>
      </c>
      <c r="P289" s="365">
        <f t="shared" si="765"/>
        <v>0</v>
      </c>
      <c r="Q289" s="10"/>
      <c r="R289" s="452" t="s">
        <v>357</v>
      </c>
      <c r="S289" s="453"/>
      <c r="U289" s="423">
        <f t="shared" si="784"/>
        <v>0</v>
      </c>
      <c r="V289" s="405">
        <f t="shared" si="785"/>
        <v>0</v>
      </c>
      <c r="W289" s="366">
        <f t="shared" ref="W289:W299" si="795">V289*U289</f>
        <v>0</v>
      </c>
      <c r="X289" s="450"/>
      <c r="Z289" s="366">
        <f t="shared" ref="Z289:Z299" si="796">Y289*X289</f>
        <v>0</v>
      </c>
      <c r="AA289" s="463">
        <f t="shared" si="786"/>
        <v>0</v>
      </c>
      <c r="AB289" s="405">
        <f t="shared" si="787"/>
        <v>0</v>
      </c>
      <c r="AC289" s="366">
        <f t="shared" ref="AC289:AC295" si="797">AB289*AA289</f>
        <v>0</v>
      </c>
      <c r="AD289" s="366">
        <f t="shared" si="788"/>
        <v>0</v>
      </c>
      <c r="AE289" s="455"/>
      <c r="AG289" s="366"/>
      <c r="AH289" s="366"/>
      <c r="AJ289" s="109">
        <f t="shared" si="753"/>
        <v>0</v>
      </c>
      <c r="AK289" s="252">
        <f t="shared" si="754"/>
        <v>0</v>
      </c>
      <c r="AL289" s="419">
        <f t="shared" si="755"/>
        <v>0</v>
      </c>
      <c r="AN289" s="453"/>
      <c r="AO289" s="453"/>
      <c r="AP289" s="453"/>
      <c r="AQ289" s="453"/>
      <c r="AR289" s="365">
        <f t="shared" si="775"/>
        <v>0</v>
      </c>
      <c r="AS289" s="455"/>
      <c r="AT289" s="456">
        <f>SUMIF(gdlivretrie21!$G$2:$G$386,A289,gdlivretrie21!$H$2:$H$386)</f>
        <v>0</v>
      </c>
      <c r="AU289" s="456">
        <f>SUMIF(gdlivretrie2022!$G$2:$G$386,A289,gdlivretrie2022!$H$2:$H$386)</f>
        <v>0</v>
      </c>
      <c r="AV289" s="365">
        <f t="shared" si="789"/>
        <v>0</v>
      </c>
      <c r="AW289" s="404">
        <f t="shared" si="777"/>
        <v>0</v>
      </c>
      <c r="AX289" s="365">
        <f t="shared" si="790"/>
        <v>0</v>
      </c>
      <c r="AZ289" s="15"/>
      <c r="BA289" s="366">
        <f t="shared" si="779"/>
        <v>0</v>
      </c>
      <c r="BB289" s="420"/>
      <c r="BD289" s="365"/>
      <c r="BF289" s="365"/>
      <c r="BH289" s="365">
        <f t="shared" si="780"/>
        <v>0</v>
      </c>
      <c r="BI289" s="365">
        <f t="shared" si="791"/>
        <v>0</v>
      </c>
      <c r="BK289" s="444"/>
    </row>
    <row r="290" spans="1:214" hidden="1" outlineLevel="3">
      <c r="A290" s="519">
        <v>235211</v>
      </c>
      <c r="B290" s="520"/>
      <c r="C290" s="521" t="s">
        <v>358</v>
      </c>
      <c r="D290" s="666"/>
      <c r="E290" s="665"/>
      <c r="F290" s="450"/>
      <c r="G290" s="448"/>
      <c r="H290" s="451">
        <f t="shared" ref="H290" si="798">G290*F290</f>
        <v>0</v>
      </c>
      <c r="I290" s="450">
        <f t="shared" ref="I290" si="799">X290</f>
        <v>0</v>
      </c>
      <c r="J290" s="405">
        <f t="shared" ref="J290" si="800">Y290*$K$24</f>
        <v>0</v>
      </c>
      <c r="K290" s="451">
        <f t="shared" ref="K290" si="801">J290*I290</f>
        <v>0</v>
      </c>
      <c r="L290" s="450"/>
      <c r="M290" s="448"/>
      <c r="N290" s="451">
        <f t="shared" ref="N290" si="802">M290*L290</f>
        <v>0</v>
      </c>
      <c r="O290" s="365">
        <f t="shared" ref="O290" si="803">H290+K290+N290</f>
        <v>0</v>
      </c>
      <c r="P290" s="365">
        <f t="shared" si="765"/>
        <v>0</v>
      </c>
      <c r="Q290" s="10"/>
      <c r="R290" s="452" t="s">
        <v>359</v>
      </c>
      <c r="S290" s="453"/>
      <c r="U290" s="423">
        <f t="shared" ref="U290" si="804">F290</f>
        <v>0</v>
      </c>
      <c r="V290" s="405">
        <f t="shared" ref="V290" si="805">G290*$Z$24</f>
        <v>0</v>
      </c>
      <c r="W290" s="366">
        <f t="shared" ref="W290" si="806">V290*U290</f>
        <v>0</v>
      </c>
      <c r="X290" s="450"/>
      <c r="Z290" s="366">
        <f t="shared" ref="Z290" si="807">Y290*X290</f>
        <v>0</v>
      </c>
      <c r="AA290" s="463">
        <f t="shared" ref="AA290" si="808">L290</f>
        <v>0</v>
      </c>
      <c r="AB290" s="405">
        <f t="shared" ref="AB290" si="809">M290*$Z$24</f>
        <v>0</v>
      </c>
      <c r="AC290" s="366">
        <f t="shared" ref="AC290" si="810">AB290*AA290</f>
        <v>0</v>
      </c>
      <c r="AD290" s="366">
        <f t="shared" ref="AD290" si="811">W290+Z290+AC290</f>
        <v>0</v>
      </c>
      <c r="AE290" s="455"/>
      <c r="AG290" s="366"/>
      <c r="AH290" s="366"/>
      <c r="AJ290" s="109">
        <f t="shared" ref="AJ290" si="812">F290*G290</f>
        <v>0</v>
      </c>
      <c r="AK290" s="252">
        <f t="shared" ref="AK290" si="813">I290*J290</f>
        <v>0</v>
      </c>
      <c r="AL290" s="419">
        <f t="shared" ref="AL290" si="814">L290*M290</f>
        <v>0</v>
      </c>
      <c r="AM290" s="17"/>
      <c r="AN290" s="453"/>
      <c r="AO290" s="453"/>
      <c r="AP290" s="453"/>
      <c r="AQ290" s="453"/>
      <c r="AR290" s="365">
        <f t="shared" si="775"/>
        <v>0</v>
      </c>
      <c r="AS290" s="455"/>
      <c r="AT290" s="456">
        <f>SUMIF(gdlivretrie21!$G$2:$G$386,A290,gdlivretrie21!$H$2:$H$386)</f>
        <v>0</v>
      </c>
      <c r="AU290" s="456">
        <f>SUMIF(gdlivretrie2022!$G$2:$G$386,A290,gdlivretrie2022!$H$2:$H$386)</f>
        <v>0</v>
      </c>
      <c r="AV290" s="365">
        <f t="shared" ref="AV290" si="815">SUM(AT290:AU290)</f>
        <v>0</v>
      </c>
      <c r="AW290" s="404">
        <f t="shared" si="777"/>
        <v>0</v>
      </c>
      <c r="AX290" s="365">
        <f t="shared" ref="AX290" si="816">SUM(AV290:AW290)</f>
        <v>0</v>
      </c>
      <c r="AZ290" s="15"/>
      <c r="BA290" s="366">
        <f t="shared" ref="BA290" si="817">SUM(AX290:AY290)</f>
        <v>0</v>
      </c>
      <c r="BB290" s="420"/>
      <c r="BD290" s="365"/>
      <c r="BF290" s="365"/>
      <c r="BH290" s="365">
        <f t="shared" si="780"/>
        <v>0</v>
      </c>
      <c r="BI290" s="365">
        <f t="shared" ref="BI290" si="818">SUM(BD290:BH290)</f>
        <v>0</v>
      </c>
      <c r="BK290" s="444"/>
    </row>
    <row r="291" spans="1:214" hidden="1" outlineLevel="3">
      <c r="A291" s="519">
        <v>235212</v>
      </c>
      <c r="B291" s="520"/>
      <c r="C291" s="667" t="s">
        <v>1631</v>
      </c>
      <c r="D291" s="666"/>
      <c r="E291" s="665"/>
      <c r="F291" s="450"/>
      <c r="G291" s="448"/>
      <c r="H291" s="451">
        <f t="shared" si="792"/>
        <v>0</v>
      </c>
      <c r="I291" s="450">
        <f t="shared" si="782"/>
        <v>0</v>
      </c>
      <c r="J291" s="405">
        <f t="shared" si="783"/>
        <v>0</v>
      </c>
      <c r="K291" s="451">
        <f t="shared" si="793"/>
        <v>0</v>
      </c>
      <c r="L291" s="450"/>
      <c r="M291" s="448"/>
      <c r="N291" s="451">
        <f t="shared" si="794"/>
        <v>0</v>
      </c>
      <c r="O291" s="365">
        <f t="shared" si="764"/>
        <v>0</v>
      </c>
      <c r="P291" s="365">
        <f t="shared" si="765"/>
        <v>0</v>
      </c>
      <c r="Q291" s="10"/>
      <c r="R291" s="452" t="s">
        <v>359</v>
      </c>
      <c r="S291" s="453"/>
      <c r="U291" s="423">
        <f t="shared" si="784"/>
        <v>0</v>
      </c>
      <c r="V291" s="405">
        <f t="shared" si="785"/>
        <v>0</v>
      </c>
      <c r="W291" s="366">
        <f t="shared" si="795"/>
        <v>0</v>
      </c>
      <c r="X291" s="450"/>
      <c r="Z291" s="366">
        <f t="shared" si="796"/>
        <v>0</v>
      </c>
      <c r="AA291" s="463">
        <f t="shared" si="786"/>
        <v>0</v>
      </c>
      <c r="AB291" s="405">
        <f t="shared" si="787"/>
        <v>0</v>
      </c>
      <c r="AC291" s="366">
        <f t="shared" si="797"/>
        <v>0</v>
      </c>
      <c r="AD291" s="366">
        <f t="shared" si="788"/>
        <v>0</v>
      </c>
      <c r="AE291" s="455"/>
      <c r="AG291" s="366"/>
      <c r="AH291" s="366"/>
      <c r="AJ291" s="109">
        <f t="shared" si="753"/>
        <v>0</v>
      </c>
      <c r="AK291" s="252">
        <f t="shared" si="754"/>
        <v>0</v>
      </c>
      <c r="AL291" s="419">
        <f t="shared" si="755"/>
        <v>0</v>
      </c>
      <c r="AM291" s="17"/>
      <c r="AN291" s="453"/>
      <c r="AO291" s="453"/>
      <c r="AP291" s="453"/>
      <c r="AQ291" s="453"/>
      <c r="AR291" s="365">
        <f t="shared" si="775"/>
        <v>0</v>
      </c>
      <c r="AS291" s="455"/>
      <c r="AT291" s="456">
        <f>SUMIF(gdlivretrie21!$G$2:$G$386,A291,gdlivretrie21!$H$2:$H$386)</f>
        <v>0</v>
      </c>
      <c r="AU291" s="456">
        <f>SUMIF(gdlivretrie2022!$G$2:$G$386,A291,gdlivretrie2022!$H$2:$H$386)</f>
        <v>0</v>
      </c>
      <c r="AV291" s="365">
        <f t="shared" si="789"/>
        <v>0</v>
      </c>
      <c r="AW291" s="404">
        <f t="shared" si="777"/>
        <v>0</v>
      </c>
      <c r="AX291" s="365">
        <f t="shared" si="790"/>
        <v>0</v>
      </c>
      <c r="AZ291" s="15"/>
      <c r="BA291" s="366">
        <f t="shared" si="779"/>
        <v>0</v>
      </c>
      <c r="BB291" s="420"/>
      <c r="BD291" s="365"/>
      <c r="BF291" s="365"/>
      <c r="BH291" s="365">
        <f t="shared" si="780"/>
        <v>0</v>
      </c>
      <c r="BI291" s="365">
        <f t="shared" si="791"/>
        <v>0</v>
      </c>
      <c r="BK291" s="444"/>
    </row>
    <row r="292" spans="1:214" s="182" customFormat="1" ht="15.95" hidden="1" customHeight="1" outlineLevel="3">
      <c r="A292" s="519">
        <v>235311</v>
      </c>
      <c r="B292" s="520"/>
      <c r="C292" s="521" t="s">
        <v>360</v>
      </c>
      <c r="D292" s="453"/>
      <c r="E292" s="522"/>
      <c r="F292" s="450"/>
      <c r="G292" s="448"/>
      <c r="H292" s="451">
        <f t="shared" si="792"/>
        <v>0</v>
      </c>
      <c r="I292" s="450">
        <f t="shared" si="782"/>
        <v>0</v>
      </c>
      <c r="J292" s="405">
        <f t="shared" si="783"/>
        <v>0</v>
      </c>
      <c r="K292" s="451">
        <f t="shared" si="793"/>
        <v>0</v>
      </c>
      <c r="L292" s="450"/>
      <c r="M292" s="448"/>
      <c r="N292" s="451">
        <f t="shared" si="794"/>
        <v>0</v>
      </c>
      <c r="O292" s="365">
        <f t="shared" si="764"/>
        <v>0</v>
      </c>
      <c r="P292" s="365">
        <f t="shared" si="765"/>
        <v>0</v>
      </c>
      <c r="Q292" s="10"/>
      <c r="R292" s="452" t="s">
        <v>361</v>
      </c>
      <c r="S292" s="453"/>
      <c r="T292" s="422"/>
      <c r="U292" s="423">
        <f t="shared" si="784"/>
        <v>0</v>
      </c>
      <c r="V292" s="405">
        <f t="shared" si="785"/>
        <v>0</v>
      </c>
      <c r="W292" s="366">
        <f t="shared" si="795"/>
        <v>0</v>
      </c>
      <c r="X292" s="450"/>
      <c r="Y292" s="405"/>
      <c r="Z292" s="366">
        <f t="shared" si="796"/>
        <v>0</v>
      </c>
      <c r="AA292" s="463">
        <f t="shared" si="786"/>
        <v>0</v>
      </c>
      <c r="AB292" s="405">
        <f t="shared" si="787"/>
        <v>0</v>
      </c>
      <c r="AC292" s="366">
        <f t="shared" si="797"/>
        <v>0</v>
      </c>
      <c r="AD292" s="366">
        <f t="shared" si="788"/>
        <v>0</v>
      </c>
      <c r="AE292" s="455"/>
      <c r="AF292" s="366"/>
      <c r="AG292" s="366"/>
      <c r="AH292" s="366"/>
      <c r="AI292" s="181"/>
      <c r="AJ292" s="109">
        <f t="shared" si="753"/>
        <v>0</v>
      </c>
      <c r="AK292" s="252">
        <f t="shared" si="754"/>
        <v>0</v>
      </c>
      <c r="AL292" s="419">
        <f t="shared" si="755"/>
        <v>0</v>
      </c>
      <c r="AM292" s="375"/>
      <c r="AN292" s="453"/>
      <c r="AO292" s="453"/>
      <c r="AP292" s="453"/>
      <c r="AQ292" s="453"/>
      <c r="AR292" s="365">
        <f t="shared" si="775"/>
        <v>0</v>
      </c>
      <c r="AS292" s="455"/>
      <c r="AT292" s="456">
        <f>SUMIF(gdlivretrie21!$G$2:$G$386,A292,gdlivretrie21!$H$2:$H$386)</f>
        <v>0</v>
      </c>
      <c r="AU292" s="456">
        <f>SUMIF(gdlivretrie2022!$G$2:$G$386,A292,gdlivretrie2022!$H$2:$H$386)</f>
        <v>0</v>
      </c>
      <c r="AV292" s="365">
        <f t="shared" si="789"/>
        <v>0</v>
      </c>
      <c r="AW292" s="404">
        <f t="shared" si="777"/>
        <v>0</v>
      </c>
      <c r="AX292" s="365">
        <f t="shared" si="790"/>
        <v>0</v>
      </c>
      <c r="AY292" s="366"/>
      <c r="AZ292" s="15"/>
      <c r="BA292" s="366">
        <f t="shared" si="779"/>
        <v>0</v>
      </c>
      <c r="BB292" s="110"/>
      <c r="BC292" s="375"/>
      <c r="BD292" s="365"/>
      <c r="BE292" s="366"/>
      <c r="BF292" s="365"/>
      <c r="BG292" s="366"/>
      <c r="BH292" s="365">
        <f t="shared" si="780"/>
        <v>0</v>
      </c>
      <c r="BI292" s="365">
        <f t="shared" si="791"/>
        <v>0</v>
      </c>
      <c r="BJ292" s="111"/>
      <c r="BK292" s="196"/>
      <c r="BL292" s="366"/>
      <c r="BM292" s="111"/>
      <c r="BN292" s="111"/>
      <c r="BO292" s="111"/>
      <c r="BP292" s="111"/>
      <c r="BQ292" s="111"/>
      <c r="BR292" s="111"/>
      <c r="BS292" s="111"/>
      <c r="BT292" s="111"/>
      <c r="BU292" s="111"/>
      <c r="BV292" s="111"/>
      <c r="BW292" s="111"/>
      <c r="BX292" s="111"/>
      <c r="BY292" s="111"/>
      <c r="BZ292" s="111"/>
      <c r="CA292" s="111"/>
      <c r="CB292" s="111"/>
      <c r="CC292" s="111"/>
      <c r="CD292" s="111"/>
      <c r="CE292" s="111"/>
      <c r="CF292" s="111"/>
      <c r="CG292" s="111"/>
      <c r="CH292" s="111"/>
      <c r="CI292" s="111"/>
      <c r="CJ292" s="111"/>
      <c r="CK292" s="111"/>
      <c r="CL292" s="111"/>
      <c r="CM292" s="111"/>
      <c r="CN292" s="111"/>
      <c r="CO292" s="111"/>
      <c r="CP292" s="111"/>
      <c r="CQ292" s="111"/>
      <c r="CR292" s="111"/>
      <c r="CS292" s="111"/>
      <c r="CT292" s="111"/>
      <c r="CU292" s="111"/>
      <c r="CV292" s="111"/>
      <c r="CW292" s="111"/>
      <c r="CX292" s="111"/>
      <c r="CY292" s="111"/>
      <c r="CZ292" s="111"/>
      <c r="DA292" s="111"/>
      <c r="DB292" s="111"/>
      <c r="DC292" s="111"/>
      <c r="DD292" s="111"/>
      <c r="DE292" s="111"/>
      <c r="DF292" s="111"/>
      <c r="DG292" s="111"/>
      <c r="DH292" s="111"/>
      <c r="DI292" s="111"/>
      <c r="DJ292" s="111"/>
      <c r="DK292" s="111"/>
      <c r="DL292" s="111"/>
      <c r="DM292" s="111"/>
      <c r="DN292" s="111"/>
      <c r="DO292" s="111"/>
      <c r="DP292" s="111"/>
      <c r="DQ292" s="111"/>
      <c r="DR292" s="111"/>
      <c r="DS292" s="111"/>
      <c r="DT292" s="111"/>
      <c r="DU292" s="111"/>
      <c r="DV292" s="111"/>
      <c r="DW292" s="111"/>
      <c r="DX292" s="111"/>
      <c r="DY292" s="111"/>
      <c r="DZ292" s="111"/>
      <c r="EA292" s="111"/>
      <c r="EB292" s="111"/>
      <c r="EC292" s="111"/>
      <c r="ED292" s="111"/>
      <c r="EE292" s="111"/>
      <c r="EF292" s="111"/>
      <c r="EG292" s="111"/>
      <c r="EH292" s="111"/>
      <c r="EI292" s="111"/>
      <c r="EJ292" s="111"/>
      <c r="EK292" s="111"/>
      <c r="EL292" s="111"/>
      <c r="EM292" s="111"/>
      <c r="EN292" s="111"/>
      <c r="EO292" s="111"/>
      <c r="EP292" s="111"/>
      <c r="EQ292" s="111"/>
      <c r="ER292" s="111"/>
      <c r="ES292" s="111"/>
      <c r="ET292" s="111"/>
      <c r="EU292" s="111"/>
      <c r="EV292" s="111"/>
      <c r="EW292" s="111"/>
      <c r="EX292" s="111"/>
      <c r="EY292" s="111"/>
      <c r="EZ292" s="111"/>
      <c r="FA292" s="111"/>
      <c r="FB292" s="111"/>
      <c r="FC292" s="111"/>
      <c r="FD292" s="111"/>
      <c r="FE292" s="111"/>
      <c r="FF292" s="111"/>
      <c r="FG292" s="111"/>
      <c r="FH292" s="111"/>
      <c r="FI292" s="111"/>
      <c r="FJ292" s="111"/>
      <c r="FK292" s="111"/>
      <c r="FL292" s="111"/>
      <c r="FM292" s="111"/>
      <c r="FN292" s="111"/>
      <c r="FO292" s="111"/>
      <c r="FP292" s="111"/>
      <c r="FQ292" s="111"/>
      <c r="FR292" s="111"/>
      <c r="FS292" s="111"/>
      <c r="FT292" s="111"/>
      <c r="FU292" s="111"/>
      <c r="FV292" s="111"/>
      <c r="FW292" s="111"/>
      <c r="FX292" s="111"/>
      <c r="FY292" s="111"/>
      <c r="FZ292" s="111"/>
      <c r="GA292" s="111"/>
      <c r="GB292" s="111"/>
      <c r="GC292" s="111"/>
      <c r="GD292" s="111"/>
      <c r="GE292" s="111"/>
      <c r="GF292" s="111"/>
      <c r="GG292" s="111"/>
      <c r="GH292" s="111"/>
      <c r="GI292" s="111"/>
      <c r="GJ292" s="111"/>
      <c r="GK292" s="111"/>
      <c r="GL292" s="111"/>
      <c r="GM292" s="111"/>
      <c r="GN292" s="111"/>
      <c r="GO292" s="111"/>
      <c r="GP292" s="111"/>
      <c r="GQ292" s="111"/>
      <c r="GR292" s="111"/>
      <c r="GS292" s="111"/>
      <c r="GT292" s="111"/>
      <c r="GU292" s="111"/>
      <c r="GV292" s="111"/>
      <c r="GW292" s="111"/>
      <c r="GX292" s="111"/>
      <c r="GY292" s="111"/>
      <c r="GZ292" s="111"/>
      <c r="HA292" s="111"/>
      <c r="HB292" s="111"/>
      <c r="HC292" s="111"/>
      <c r="HD292" s="111"/>
      <c r="HE292" s="111"/>
      <c r="HF292" s="111"/>
    </row>
    <row r="293" spans="1:214" ht="15.95" hidden="1" customHeight="1" outlineLevel="3">
      <c r="A293" s="519">
        <v>235411</v>
      </c>
      <c r="B293" s="520"/>
      <c r="C293" s="521" t="s">
        <v>362</v>
      </c>
      <c r="D293" s="453"/>
      <c r="E293" s="522"/>
      <c r="F293" s="450"/>
      <c r="G293" s="448"/>
      <c r="H293" s="451">
        <f t="shared" si="792"/>
        <v>0</v>
      </c>
      <c r="I293" s="450">
        <f t="shared" si="782"/>
        <v>0</v>
      </c>
      <c r="J293" s="405">
        <f t="shared" si="783"/>
        <v>0</v>
      </c>
      <c r="K293" s="451">
        <f t="shared" si="793"/>
        <v>0</v>
      </c>
      <c r="L293" s="450"/>
      <c r="M293" s="448"/>
      <c r="N293" s="451">
        <f t="shared" si="794"/>
        <v>0</v>
      </c>
      <c r="O293" s="365">
        <f t="shared" si="764"/>
        <v>0</v>
      </c>
      <c r="P293" s="365">
        <f t="shared" si="765"/>
        <v>0</v>
      </c>
      <c r="Q293" s="10"/>
      <c r="R293" s="452" t="s">
        <v>363</v>
      </c>
      <c r="S293" s="453"/>
      <c r="U293" s="423">
        <f t="shared" si="784"/>
        <v>0</v>
      </c>
      <c r="V293" s="405">
        <f t="shared" si="785"/>
        <v>0</v>
      </c>
      <c r="W293" s="366">
        <f t="shared" si="795"/>
        <v>0</v>
      </c>
      <c r="X293" s="450"/>
      <c r="Z293" s="366">
        <f t="shared" si="796"/>
        <v>0</v>
      </c>
      <c r="AA293" s="463">
        <f t="shared" si="786"/>
        <v>0</v>
      </c>
      <c r="AB293" s="405">
        <f t="shared" si="787"/>
        <v>0</v>
      </c>
      <c r="AC293" s="366">
        <f t="shared" si="797"/>
        <v>0</v>
      </c>
      <c r="AD293" s="366">
        <f t="shared" si="788"/>
        <v>0</v>
      </c>
      <c r="AE293" s="455"/>
      <c r="AG293" s="366"/>
      <c r="AH293" s="366"/>
      <c r="AJ293" s="109">
        <f t="shared" si="753"/>
        <v>0</v>
      </c>
      <c r="AK293" s="252">
        <f t="shared" si="754"/>
        <v>0</v>
      </c>
      <c r="AL293" s="419">
        <f t="shared" si="755"/>
        <v>0</v>
      </c>
      <c r="AM293" s="17"/>
      <c r="AN293" s="453"/>
      <c r="AO293" s="453"/>
      <c r="AP293" s="453"/>
      <c r="AQ293" s="453"/>
      <c r="AR293" s="365">
        <f t="shared" si="775"/>
        <v>0</v>
      </c>
      <c r="AS293" s="455"/>
      <c r="AT293" s="456">
        <f>SUMIF(gdlivretrie21!$G$2:$G$386,A293,gdlivretrie21!$H$2:$H$386)</f>
        <v>0</v>
      </c>
      <c r="AU293" s="456">
        <f>SUMIF(gdlivretrie2022!$G$2:$G$386,A293,gdlivretrie2022!$H$2:$H$386)</f>
        <v>0</v>
      </c>
      <c r="AV293" s="365">
        <f t="shared" si="789"/>
        <v>0</v>
      </c>
      <c r="AW293" s="404">
        <f t="shared" si="777"/>
        <v>0</v>
      </c>
      <c r="AX293" s="365">
        <f t="shared" si="790"/>
        <v>0</v>
      </c>
      <c r="AZ293" s="15"/>
      <c r="BA293" s="366">
        <f t="shared" si="779"/>
        <v>0</v>
      </c>
      <c r="BB293" s="420"/>
      <c r="BD293" s="365"/>
      <c r="BF293" s="365"/>
      <c r="BH293" s="365">
        <f t="shared" si="780"/>
        <v>0</v>
      </c>
      <c r="BI293" s="365">
        <f t="shared" si="791"/>
        <v>0</v>
      </c>
      <c r="BK293" s="444"/>
    </row>
    <row r="294" spans="1:214" ht="15.95" hidden="1" customHeight="1" outlineLevel="3">
      <c r="A294" s="519">
        <v>235511</v>
      </c>
      <c r="B294" s="520"/>
      <c r="C294" s="521" t="s">
        <v>364</v>
      </c>
      <c r="D294" s="453"/>
      <c r="E294" s="522"/>
      <c r="F294" s="450"/>
      <c r="G294" s="448"/>
      <c r="H294" s="451">
        <f t="shared" si="792"/>
        <v>0</v>
      </c>
      <c r="I294" s="450">
        <f t="shared" si="782"/>
        <v>0</v>
      </c>
      <c r="J294" s="405">
        <f t="shared" si="783"/>
        <v>0</v>
      </c>
      <c r="K294" s="451">
        <f t="shared" si="793"/>
        <v>0</v>
      </c>
      <c r="L294" s="450"/>
      <c r="M294" s="448"/>
      <c r="N294" s="451">
        <f t="shared" si="794"/>
        <v>0</v>
      </c>
      <c r="O294" s="365">
        <f t="shared" si="764"/>
        <v>0</v>
      </c>
      <c r="P294" s="365">
        <f t="shared" si="765"/>
        <v>0</v>
      </c>
      <c r="Q294" s="10"/>
      <c r="R294" s="452" t="s">
        <v>365</v>
      </c>
      <c r="S294" s="453"/>
      <c r="U294" s="423">
        <f t="shared" si="784"/>
        <v>0</v>
      </c>
      <c r="V294" s="405">
        <f t="shared" si="785"/>
        <v>0</v>
      </c>
      <c r="W294" s="366">
        <f t="shared" si="795"/>
        <v>0</v>
      </c>
      <c r="X294" s="450"/>
      <c r="Z294" s="366">
        <f t="shared" si="796"/>
        <v>0</v>
      </c>
      <c r="AA294" s="463">
        <f t="shared" si="786"/>
        <v>0</v>
      </c>
      <c r="AB294" s="405">
        <f t="shared" si="787"/>
        <v>0</v>
      </c>
      <c r="AC294" s="366">
        <f t="shared" si="797"/>
        <v>0</v>
      </c>
      <c r="AD294" s="366">
        <f t="shared" si="788"/>
        <v>0</v>
      </c>
      <c r="AE294" s="455"/>
      <c r="AG294" s="366"/>
      <c r="AH294" s="366"/>
      <c r="AJ294" s="109">
        <f t="shared" si="753"/>
        <v>0</v>
      </c>
      <c r="AK294" s="252">
        <f t="shared" si="754"/>
        <v>0</v>
      </c>
      <c r="AL294" s="419">
        <f t="shared" si="755"/>
        <v>0</v>
      </c>
      <c r="AN294" s="453"/>
      <c r="AO294" s="453"/>
      <c r="AP294" s="453"/>
      <c r="AQ294" s="453"/>
      <c r="AR294" s="365">
        <f t="shared" si="775"/>
        <v>0</v>
      </c>
      <c r="AS294" s="455"/>
      <c r="AT294" s="456">
        <f>SUMIF(gdlivretrie21!$G$2:$G$386,A294,gdlivretrie21!$H$2:$H$386)</f>
        <v>0</v>
      </c>
      <c r="AU294" s="456">
        <f>SUMIF(gdlivretrie2022!$G$2:$G$386,A294,gdlivretrie2022!$H$2:$H$386)</f>
        <v>0</v>
      </c>
      <c r="AV294" s="365">
        <f t="shared" si="789"/>
        <v>0</v>
      </c>
      <c r="AW294" s="404">
        <f t="shared" si="777"/>
        <v>0</v>
      </c>
      <c r="AX294" s="365">
        <f t="shared" si="790"/>
        <v>0</v>
      </c>
      <c r="AZ294" s="15"/>
      <c r="BA294" s="366">
        <f t="shared" si="779"/>
        <v>0</v>
      </c>
      <c r="BB294" s="420"/>
      <c r="BD294" s="365"/>
      <c r="BF294" s="365"/>
      <c r="BH294" s="365">
        <f t="shared" si="780"/>
        <v>0</v>
      </c>
      <c r="BI294" s="365">
        <f t="shared" si="791"/>
        <v>0</v>
      </c>
      <c r="BK294" s="444"/>
    </row>
    <row r="295" spans="1:214" s="182" customFormat="1" ht="15.95" hidden="1" customHeight="1" outlineLevel="3">
      <c r="A295" s="519">
        <v>235611</v>
      </c>
      <c r="B295" s="520"/>
      <c r="C295" s="521" t="s">
        <v>366</v>
      </c>
      <c r="D295" s="453"/>
      <c r="E295" s="522"/>
      <c r="F295" s="450"/>
      <c r="G295" s="448"/>
      <c r="H295" s="451">
        <f t="shared" si="792"/>
        <v>0</v>
      </c>
      <c r="I295" s="450">
        <f t="shared" si="782"/>
        <v>0</v>
      </c>
      <c r="J295" s="405">
        <f t="shared" si="783"/>
        <v>0</v>
      </c>
      <c r="K295" s="451">
        <f t="shared" si="793"/>
        <v>0</v>
      </c>
      <c r="L295" s="450"/>
      <c r="M295" s="448"/>
      <c r="N295" s="451">
        <f t="shared" si="794"/>
        <v>0</v>
      </c>
      <c r="O295" s="365">
        <f t="shared" si="764"/>
        <v>0</v>
      </c>
      <c r="P295" s="365">
        <f t="shared" si="765"/>
        <v>0</v>
      </c>
      <c r="Q295" s="10"/>
      <c r="R295" s="452" t="s">
        <v>367</v>
      </c>
      <c r="S295" s="453"/>
      <c r="T295" s="422"/>
      <c r="U295" s="423">
        <f t="shared" si="784"/>
        <v>0</v>
      </c>
      <c r="V295" s="405">
        <f t="shared" si="785"/>
        <v>0</v>
      </c>
      <c r="W295" s="366">
        <f t="shared" si="795"/>
        <v>0</v>
      </c>
      <c r="X295" s="450"/>
      <c r="Y295" s="405"/>
      <c r="Z295" s="366">
        <f t="shared" si="796"/>
        <v>0</v>
      </c>
      <c r="AA295" s="463">
        <f t="shared" si="786"/>
        <v>0</v>
      </c>
      <c r="AB295" s="405">
        <f t="shared" si="787"/>
        <v>0</v>
      </c>
      <c r="AC295" s="366">
        <f t="shared" si="797"/>
        <v>0</v>
      </c>
      <c r="AD295" s="366">
        <f t="shared" si="788"/>
        <v>0</v>
      </c>
      <c r="AE295" s="455"/>
      <c r="AF295" s="366"/>
      <c r="AG295" s="366"/>
      <c r="AH295" s="366"/>
      <c r="AI295" s="181"/>
      <c r="AJ295" s="109">
        <f t="shared" si="753"/>
        <v>0</v>
      </c>
      <c r="AK295" s="252">
        <f t="shared" si="754"/>
        <v>0</v>
      </c>
      <c r="AL295" s="419">
        <f t="shared" si="755"/>
        <v>0</v>
      </c>
      <c r="AM295" s="17"/>
      <c r="AN295" s="453"/>
      <c r="AO295" s="453"/>
      <c r="AP295" s="453"/>
      <c r="AQ295" s="453"/>
      <c r="AR295" s="365">
        <f t="shared" si="775"/>
        <v>0</v>
      </c>
      <c r="AS295" s="455"/>
      <c r="AT295" s="456">
        <f>SUMIF(gdlivretrie21!$G$2:$G$386,A295,gdlivretrie21!$H$2:$H$386)</f>
        <v>0</v>
      </c>
      <c r="AU295" s="456">
        <f>SUMIF(gdlivretrie2022!$G$2:$G$386,A295,gdlivretrie2022!$H$2:$H$386)</f>
        <v>0</v>
      </c>
      <c r="AV295" s="365">
        <f t="shared" si="789"/>
        <v>0</v>
      </c>
      <c r="AW295" s="404">
        <f t="shared" si="777"/>
        <v>0</v>
      </c>
      <c r="AX295" s="365">
        <f t="shared" si="790"/>
        <v>0</v>
      </c>
      <c r="AY295" s="366"/>
      <c r="AZ295" s="15"/>
      <c r="BA295" s="366">
        <f t="shared" si="779"/>
        <v>0</v>
      </c>
      <c r="BB295" s="110"/>
      <c r="BC295" s="375"/>
      <c r="BD295" s="365"/>
      <c r="BE295" s="366"/>
      <c r="BF295" s="365"/>
      <c r="BG295" s="366"/>
      <c r="BH295" s="365">
        <f t="shared" si="780"/>
        <v>0</v>
      </c>
      <c r="BI295" s="365">
        <f t="shared" si="791"/>
        <v>0</v>
      </c>
      <c r="BJ295" s="111"/>
      <c r="BK295" s="196"/>
      <c r="BL295" s="366"/>
      <c r="BM295" s="111"/>
      <c r="BN295" s="111"/>
      <c r="BO295" s="111"/>
      <c r="BP295" s="111"/>
      <c r="BQ295" s="111"/>
      <c r="BR295" s="111"/>
      <c r="BS295" s="111"/>
      <c r="BT295" s="111"/>
      <c r="BU295" s="111"/>
      <c r="BV295" s="111"/>
      <c r="BW295" s="111"/>
      <c r="BX295" s="111"/>
      <c r="BY295" s="111"/>
      <c r="BZ295" s="111"/>
      <c r="CA295" s="111"/>
      <c r="CB295" s="111"/>
      <c r="CC295" s="111"/>
      <c r="CD295" s="111"/>
      <c r="CE295" s="111"/>
      <c r="CF295" s="111"/>
      <c r="CG295" s="111"/>
      <c r="CH295" s="111"/>
      <c r="CI295" s="111"/>
      <c r="CJ295" s="111"/>
      <c r="CK295" s="111"/>
      <c r="CL295" s="111"/>
      <c r="CM295" s="111"/>
      <c r="CN295" s="111"/>
      <c r="CO295" s="111"/>
      <c r="CP295" s="111"/>
      <c r="CQ295" s="111"/>
      <c r="CR295" s="111"/>
      <c r="CS295" s="111"/>
      <c r="CT295" s="111"/>
      <c r="CU295" s="111"/>
      <c r="CV295" s="111"/>
      <c r="CW295" s="111"/>
      <c r="CX295" s="111"/>
      <c r="CY295" s="111"/>
      <c r="CZ295" s="111"/>
      <c r="DA295" s="111"/>
      <c r="DB295" s="111"/>
      <c r="DC295" s="111"/>
      <c r="DD295" s="111"/>
      <c r="DE295" s="111"/>
      <c r="DF295" s="111"/>
      <c r="DG295" s="111"/>
      <c r="DH295" s="111"/>
      <c r="DI295" s="111"/>
      <c r="DJ295" s="111"/>
      <c r="DK295" s="111"/>
      <c r="DL295" s="111"/>
      <c r="DM295" s="111"/>
      <c r="DN295" s="111"/>
      <c r="DO295" s="111"/>
      <c r="DP295" s="111"/>
      <c r="DQ295" s="111"/>
      <c r="DR295" s="111"/>
      <c r="DS295" s="111"/>
      <c r="DT295" s="111"/>
      <c r="DU295" s="111"/>
      <c r="DV295" s="111"/>
      <c r="DW295" s="111"/>
      <c r="DX295" s="111"/>
      <c r="DY295" s="111"/>
      <c r="DZ295" s="111"/>
      <c r="EA295" s="111"/>
      <c r="EB295" s="111"/>
      <c r="EC295" s="111"/>
      <c r="ED295" s="111"/>
      <c r="EE295" s="111"/>
      <c r="EF295" s="111"/>
      <c r="EG295" s="111"/>
      <c r="EH295" s="111"/>
      <c r="EI295" s="111"/>
      <c r="EJ295" s="111"/>
      <c r="EK295" s="111"/>
      <c r="EL295" s="111"/>
      <c r="EM295" s="111"/>
      <c r="EN295" s="111"/>
      <c r="EO295" s="111"/>
      <c r="EP295" s="111"/>
      <c r="EQ295" s="111"/>
      <c r="ER295" s="111"/>
      <c r="ES295" s="111"/>
      <c r="ET295" s="111"/>
      <c r="EU295" s="111"/>
      <c r="EV295" s="111"/>
      <c r="EW295" s="111"/>
      <c r="EX295" s="111"/>
      <c r="EY295" s="111"/>
      <c r="EZ295" s="111"/>
      <c r="FA295" s="111"/>
      <c r="FB295" s="111"/>
      <c r="FC295" s="111"/>
      <c r="FD295" s="111"/>
      <c r="FE295" s="111"/>
      <c r="FF295" s="111"/>
      <c r="FG295" s="111"/>
      <c r="FH295" s="111"/>
      <c r="FI295" s="111"/>
      <c r="FJ295" s="111"/>
      <c r="FK295" s="111"/>
      <c r="FL295" s="111"/>
      <c r="FM295" s="111"/>
      <c r="FN295" s="111"/>
      <c r="FO295" s="111"/>
      <c r="FP295" s="111"/>
      <c r="FQ295" s="111"/>
      <c r="FR295" s="111"/>
      <c r="FS295" s="111"/>
      <c r="FT295" s="111"/>
      <c r="FU295" s="111"/>
      <c r="FV295" s="111"/>
      <c r="FW295" s="111"/>
      <c r="FX295" s="111"/>
      <c r="FY295" s="111"/>
      <c r="FZ295" s="111"/>
      <c r="GA295" s="111"/>
      <c r="GB295" s="111"/>
      <c r="GC295" s="111"/>
      <c r="GD295" s="111"/>
      <c r="GE295" s="111"/>
      <c r="GF295" s="111"/>
      <c r="GG295" s="111"/>
      <c r="GH295" s="111"/>
      <c r="GI295" s="111"/>
      <c r="GJ295" s="111"/>
      <c r="GK295" s="111"/>
      <c r="GL295" s="111"/>
      <c r="GM295" s="111"/>
      <c r="GN295" s="111"/>
      <c r="GO295" s="111"/>
      <c r="GP295" s="111"/>
      <c r="GQ295" s="111"/>
      <c r="GR295" s="111"/>
      <c r="GS295" s="111"/>
      <c r="GT295" s="111"/>
      <c r="GU295" s="111"/>
      <c r="GV295" s="111"/>
      <c r="GW295" s="111"/>
      <c r="GX295" s="111"/>
      <c r="GY295" s="111"/>
      <c r="GZ295" s="111"/>
      <c r="HA295" s="111"/>
      <c r="HB295" s="111"/>
      <c r="HC295" s="111"/>
      <c r="HD295" s="111"/>
      <c r="HE295" s="111"/>
      <c r="HF295" s="111"/>
    </row>
    <row r="296" spans="1:214" ht="15.95" hidden="1" customHeight="1" outlineLevel="3">
      <c r="A296" s="519">
        <v>235711</v>
      </c>
      <c r="B296" s="520"/>
      <c r="C296" s="521" t="s">
        <v>368</v>
      </c>
      <c r="D296" s="453"/>
      <c r="E296" s="522"/>
      <c r="F296" s="450"/>
      <c r="G296" s="448"/>
      <c r="H296" s="451">
        <f>G296*F296</f>
        <v>0</v>
      </c>
      <c r="I296" s="450">
        <f t="shared" si="782"/>
        <v>0</v>
      </c>
      <c r="J296" s="405">
        <f t="shared" si="783"/>
        <v>0</v>
      </c>
      <c r="K296" s="451">
        <f>J296*I296</f>
        <v>0</v>
      </c>
      <c r="L296" s="450"/>
      <c r="M296" s="448"/>
      <c r="N296" s="451">
        <f>M296*L296</f>
        <v>0</v>
      </c>
      <c r="O296" s="365">
        <f t="shared" si="764"/>
        <v>0</v>
      </c>
      <c r="P296" s="365">
        <f t="shared" si="765"/>
        <v>0</v>
      </c>
      <c r="Q296" s="10"/>
      <c r="R296" s="452" t="s">
        <v>369</v>
      </c>
      <c r="S296" s="453"/>
      <c r="U296" s="423">
        <f t="shared" si="784"/>
        <v>0</v>
      </c>
      <c r="V296" s="405">
        <f t="shared" si="785"/>
        <v>0</v>
      </c>
      <c r="W296" s="366">
        <f>V296*U296</f>
        <v>0</v>
      </c>
      <c r="X296" s="450"/>
      <c r="Z296" s="366">
        <f>Y296*X296</f>
        <v>0</v>
      </c>
      <c r="AA296" s="463">
        <f t="shared" si="786"/>
        <v>0</v>
      </c>
      <c r="AB296" s="405">
        <f t="shared" si="787"/>
        <v>0</v>
      </c>
      <c r="AC296" s="366">
        <f>AB296*AA296</f>
        <v>0</v>
      </c>
      <c r="AD296" s="366">
        <f t="shared" si="788"/>
        <v>0</v>
      </c>
      <c r="AE296" s="455"/>
      <c r="AG296" s="366"/>
      <c r="AH296" s="366"/>
      <c r="AJ296" s="109">
        <f t="shared" si="753"/>
        <v>0</v>
      </c>
      <c r="AK296" s="252">
        <f t="shared" si="754"/>
        <v>0</v>
      </c>
      <c r="AL296" s="419">
        <f t="shared" si="755"/>
        <v>0</v>
      </c>
      <c r="AN296" s="453"/>
      <c r="AO296" s="453"/>
      <c r="AP296" s="453"/>
      <c r="AQ296" s="453"/>
      <c r="AR296" s="365">
        <f t="shared" si="775"/>
        <v>0</v>
      </c>
      <c r="AS296" s="455"/>
      <c r="AT296" s="456">
        <f>SUMIF(gdlivretrie21!$G$2:$G$386,A296,gdlivretrie21!$H$2:$H$386)</f>
        <v>0</v>
      </c>
      <c r="AU296" s="456">
        <f>SUMIF(gdlivretrie2022!$G$2:$G$386,A296,gdlivretrie2022!$H$2:$H$386)</f>
        <v>0</v>
      </c>
      <c r="AV296" s="365">
        <f t="shared" si="789"/>
        <v>0</v>
      </c>
      <c r="AW296" s="404">
        <f t="shared" si="777"/>
        <v>0</v>
      </c>
      <c r="AX296" s="365">
        <f t="shared" si="790"/>
        <v>0</v>
      </c>
      <c r="AZ296" s="15"/>
      <c r="BA296" s="366">
        <f t="shared" si="779"/>
        <v>0</v>
      </c>
      <c r="BB296" s="420"/>
      <c r="BD296" s="365"/>
      <c r="BF296" s="365"/>
      <c r="BH296" s="365">
        <f t="shared" si="780"/>
        <v>0</v>
      </c>
      <c r="BI296" s="365">
        <f t="shared" si="791"/>
        <v>0</v>
      </c>
      <c r="BK296" s="444"/>
    </row>
    <row r="297" spans="1:214" ht="15.95" hidden="1" customHeight="1" outlineLevel="3">
      <c r="A297" s="519">
        <v>235721</v>
      </c>
      <c r="B297" s="520"/>
      <c r="C297" s="521" t="s">
        <v>370</v>
      </c>
      <c r="D297" s="453"/>
      <c r="E297" s="522"/>
      <c r="F297" s="450"/>
      <c r="G297" s="448"/>
      <c r="H297" s="451">
        <f t="shared" si="792"/>
        <v>0</v>
      </c>
      <c r="I297" s="450">
        <f t="shared" si="782"/>
        <v>0</v>
      </c>
      <c r="J297" s="405">
        <f t="shared" si="783"/>
        <v>0</v>
      </c>
      <c r="K297" s="451">
        <f t="shared" si="793"/>
        <v>0</v>
      </c>
      <c r="L297" s="450"/>
      <c r="M297" s="448"/>
      <c r="N297" s="451">
        <f t="shared" si="794"/>
        <v>0</v>
      </c>
      <c r="O297" s="365">
        <f t="shared" si="764"/>
        <v>0</v>
      </c>
      <c r="P297" s="365">
        <f t="shared" si="765"/>
        <v>0</v>
      </c>
      <c r="Q297" s="10"/>
      <c r="R297" s="452" t="s">
        <v>370</v>
      </c>
      <c r="S297" s="453"/>
      <c r="U297" s="423">
        <f t="shared" si="784"/>
        <v>0</v>
      </c>
      <c r="V297" s="405">
        <f t="shared" si="785"/>
        <v>0</v>
      </c>
      <c r="W297" s="366">
        <f t="shared" si="795"/>
        <v>0</v>
      </c>
      <c r="X297" s="450"/>
      <c r="Z297" s="366">
        <f t="shared" si="796"/>
        <v>0</v>
      </c>
      <c r="AA297" s="463">
        <f t="shared" si="786"/>
        <v>0</v>
      </c>
      <c r="AB297" s="405">
        <f t="shared" si="787"/>
        <v>0</v>
      </c>
      <c r="AC297" s="366">
        <f>AB297*AA297</f>
        <v>0</v>
      </c>
      <c r="AD297" s="366">
        <f t="shared" si="788"/>
        <v>0</v>
      </c>
      <c r="AE297" s="455"/>
      <c r="AG297" s="366"/>
      <c r="AH297" s="366"/>
      <c r="AJ297" s="109">
        <f t="shared" si="753"/>
        <v>0</v>
      </c>
      <c r="AK297" s="252">
        <f t="shared" si="754"/>
        <v>0</v>
      </c>
      <c r="AL297" s="419">
        <f t="shared" si="755"/>
        <v>0</v>
      </c>
      <c r="AM297" s="17"/>
      <c r="AN297" s="453"/>
      <c r="AO297" s="453"/>
      <c r="AP297" s="453"/>
      <c r="AQ297" s="453"/>
      <c r="AR297" s="365">
        <f t="shared" si="775"/>
        <v>0</v>
      </c>
      <c r="AS297" s="455"/>
      <c r="AT297" s="456">
        <f>SUMIF(gdlivretrie21!$G$2:$G$386,A297,gdlivretrie21!$H$2:$H$386)</f>
        <v>0</v>
      </c>
      <c r="AU297" s="456">
        <f>SUMIF(gdlivretrie2022!$G$2:$G$386,A297,gdlivretrie2022!$H$2:$H$386)</f>
        <v>0</v>
      </c>
      <c r="AV297" s="365">
        <f t="shared" si="789"/>
        <v>0</v>
      </c>
      <c r="AW297" s="404">
        <f t="shared" si="777"/>
        <v>0</v>
      </c>
      <c r="AX297" s="365">
        <f t="shared" si="790"/>
        <v>0</v>
      </c>
      <c r="AZ297" s="15"/>
      <c r="BA297" s="366">
        <f t="shared" si="779"/>
        <v>0</v>
      </c>
      <c r="BB297" s="420"/>
      <c r="BD297" s="365"/>
      <c r="BF297" s="365"/>
      <c r="BH297" s="365">
        <f t="shared" si="780"/>
        <v>0</v>
      </c>
      <c r="BI297" s="365">
        <f t="shared" si="791"/>
        <v>0</v>
      </c>
      <c r="BK297" s="444"/>
    </row>
    <row r="298" spans="1:214" s="182" customFormat="1" ht="15.95" hidden="1" customHeight="1" outlineLevel="3">
      <c r="A298" s="519">
        <v>235811</v>
      </c>
      <c r="B298" s="520"/>
      <c r="C298" s="521" t="s">
        <v>371</v>
      </c>
      <c r="D298" s="453"/>
      <c r="E298" s="522"/>
      <c r="F298" s="450"/>
      <c r="G298" s="448"/>
      <c r="H298" s="451">
        <f>F298*G298</f>
        <v>0</v>
      </c>
      <c r="I298" s="450">
        <f t="shared" si="782"/>
        <v>0</v>
      </c>
      <c r="J298" s="405">
        <f t="shared" si="783"/>
        <v>0</v>
      </c>
      <c r="K298" s="451">
        <f>I298*J298</f>
        <v>0</v>
      </c>
      <c r="L298" s="450"/>
      <c r="M298" s="448"/>
      <c r="N298" s="451">
        <f>L298*M298</f>
        <v>0</v>
      </c>
      <c r="O298" s="365">
        <f t="shared" si="764"/>
        <v>0</v>
      </c>
      <c r="P298" s="365">
        <f t="shared" si="765"/>
        <v>0</v>
      </c>
      <c r="Q298" s="10"/>
      <c r="R298" s="452" t="s">
        <v>372</v>
      </c>
      <c r="S298" s="453"/>
      <c r="T298" s="422"/>
      <c r="U298" s="423">
        <f t="shared" si="784"/>
        <v>0</v>
      </c>
      <c r="V298" s="405">
        <f t="shared" si="785"/>
        <v>0</v>
      </c>
      <c r="W298" s="366">
        <f t="shared" si="795"/>
        <v>0</v>
      </c>
      <c r="X298" s="450"/>
      <c r="Y298" s="405"/>
      <c r="Z298" s="366">
        <f t="shared" si="796"/>
        <v>0</v>
      </c>
      <c r="AA298" s="463">
        <f t="shared" si="786"/>
        <v>0</v>
      </c>
      <c r="AB298" s="405">
        <f t="shared" si="787"/>
        <v>0</v>
      </c>
      <c r="AC298" s="366">
        <f>AB298*AA298</f>
        <v>0</v>
      </c>
      <c r="AD298" s="366">
        <f t="shared" si="788"/>
        <v>0</v>
      </c>
      <c r="AE298" s="455"/>
      <c r="AF298" s="366"/>
      <c r="AG298" s="366"/>
      <c r="AH298" s="366"/>
      <c r="AI298" s="181"/>
      <c r="AJ298" s="109">
        <f t="shared" si="753"/>
        <v>0</v>
      </c>
      <c r="AK298" s="252">
        <f t="shared" si="754"/>
        <v>0</v>
      </c>
      <c r="AL298" s="419">
        <f t="shared" si="755"/>
        <v>0</v>
      </c>
      <c r="AM298" s="375"/>
      <c r="AN298" s="453"/>
      <c r="AO298" s="453"/>
      <c r="AP298" s="453"/>
      <c r="AQ298" s="453"/>
      <c r="AR298" s="365">
        <f t="shared" si="775"/>
        <v>0</v>
      </c>
      <c r="AS298" s="455"/>
      <c r="AT298" s="456">
        <f>SUMIF(gdlivretrie21!$G$2:$G$386,A298,gdlivretrie21!$H$2:$H$386)</f>
        <v>0</v>
      </c>
      <c r="AU298" s="456">
        <f>SUMIF(gdlivretrie2022!$G$2:$G$386,A298,gdlivretrie2022!$H$2:$H$386)</f>
        <v>0</v>
      </c>
      <c r="AV298" s="365">
        <f t="shared" si="789"/>
        <v>0</v>
      </c>
      <c r="AW298" s="404">
        <f t="shared" si="777"/>
        <v>0</v>
      </c>
      <c r="AX298" s="365">
        <f t="shared" si="790"/>
        <v>0</v>
      </c>
      <c r="AY298" s="366"/>
      <c r="AZ298" s="15"/>
      <c r="BA298" s="366">
        <f t="shared" si="779"/>
        <v>0</v>
      </c>
      <c r="BB298" s="110"/>
      <c r="BC298" s="375"/>
      <c r="BD298" s="365"/>
      <c r="BE298" s="366"/>
      <c r="BF298" s="365"/>
      <c r="BG298" s="366"/>
      <c r="BH298" s="365">
        <f t="shared" si="780"/>
        <v>0</v>
      </c>
      <c r="BI298" s="365">
        <f t="shared" si="791"/>
        <v>0</v>
      </c>
      <c r="BJ298" s="111"/>
      <c r="BK298" s="196"/>
      <c r="BL298" s="366"/>
      <c r="BM298" s="111"/>
      <c r="BN298" s="111"/>
      <c r="BO298" s="111"/>
      <c r="BP298" s="111"/>
      <c r="BQ298" s="111"/>
      <c r="BR298" s="111"/>
      <c r="BS298" s="111"/>
      <c r="BT298" s="111"/>
      <c r="BU298" s="111"/>
      <c r="BV298" s="111"/>
      <c r="BW298" s="111"/>
      <c r="BX298" s="111"/>
      <c r="BY298" s="111"/>
      <c r="BZ298" s="111"/>
      <c r="CA298" s="111"/>
      <c r="CB298" s="111"/>
      <c r="CC298" s="111"/>
      <c r="CD298" s="111"/>
      <c r="CE298" s="111"/>
      <c r="CF298" s="111"/>
      <c r="CG298" s="111"/>
      <c r="CH298" s="111"/>
      <c r="CI298" s="111"/>
      <c r="CJ298" s="111"/>
      <c r="CK298" s="111"/>
      <c r="CL298" s="111"/>
      <c r="CM298" s="111"/>
      <c r="CN298" s="111"/>
      <c r="CO298" s="111"/>
      <c r="CP298" s="111"/>
      <c r="CQ298" s="111"/>
      <c r="CR298" s="111"/>
      <c r="CS298" s="111"/>
      <c r="CT298" s="111"/>
      <c r="CU298" s="111"/>
      <c r="CV298" s="111"/>
      <c r="CW298" s="111"/>
      <c r="CX298" s="111"/>
      <c r="CY298" s="111"/>
      <c r="CZ298" s="111"/>
      <c r="DA298" s="111"/>
      <c r="DB298" s="111"/>
      <c r="DC298" s="111"/>
      <c r="DD298" s="111"/>
      <c r="DE298" s="111"/>
      <c r="DF298" s="111"/>
      <c r="DG298" s="111"/>
      <c r="DH298" s="111"/>
      <c r="DI298" s="111"/>
      <c r="DJ298" s="111"/>
      <c r="DK298" s="111"/>
      <c r="DL298" s="111"/>
      <c r="DM298" s="111"/>
      <c r="DN298" s="111"/>
      <c r="DO298" s="111"/>
      <c r="DP298" s="111"/>
      <c r="DQ298" s="111"/>
      <c r="DR298" s="111"/>
      <c r="DS298" s="111"/>
      <c r="DT298" s="111"/>
      <c r="DU298" s="111"/>
      <c r="DV298" s="111"/>
      <c r="DW298" s="111"/>
      <c r="DX298" s="111"/>
      <c r="DY298" s="111"/>
      <c r="DZ298" s="111"/>
      <c r="EA298" s="111"/>
      <c r="EB298" s="111"/>
      <c r="EC298" s="111"/>
      <c r="ED298" s="111"/>
      <c r="EE298" s="111"/>
      <c r="EF298" s="111"/>
      <c r="EG298" s="111"/>
      <c r="EH298" s="111"/>
      <c r="EI298" s="111"/>
      <c r="EJ298" s="111"/>
      <c r="EK298" s="111"/>
      <c r="EL298" s="111"/>
      <c r="EM298" s="111"/>
      <c r="EN298" s="111"/>
      <c r="EO298" s="111"/>
      <c r="EP298" s="111"/>
      <c r="EQ298" s="111"/>
      <c r="ER298" s="111"/>
      <c r="ES298" s="111"/>
      <c r="ET298" s="111"/>
      <c r="EU298" s="111"/>
      <c r="EV298" s="111"/>
      <c r="EW298" s="111"/>
      <c r="EX298" s="111"/>
      <c r="EY298" s="111"/>
      <c r="EZ298" s="111"/>
      <c r="FA298" s="111"/>
      <c r="FB298" s="111"/>
      <c r="FC298" s="111"/>
      <c r="FD298" s="111"/>
      <c r="FE298" s="111"/>
      <c r="FF298" s="111"/>
      <c r="FG298" s="111"/>
      <c r="FH298" s="111"/>
      <c r="FI298" s="111"/>
      <c r="FJ298" s="111"/>
      <c r="FK298" s="111"/>
      <c r="FL298" s="111"/>
      <c r="FM298" s="111"/>
      <c r="FN298" s="111"/>
      <c r="FO298" s="111"/>
      <c r="FP298" s="111"/>
      <c r="FQ298" s="111"/>
      <c r="FR298" s="111"/>
      <c r="FS298" s="111"/>
      <c r="FT298" s="111"/>
      <c r="FU298" s="111"/>
      <c r="FV298" s="111"/>
      <c r="FW298" s="111"/>
      <c r="FX298" s="111"/>
      <c r="FY298" s="111"/>
      <c r="FZ298" s="111"/>
      <c r="GA298" s="111"/>
      <c r="GB298" s="111"/>
      <c r="GC298" s="111"/>
      <c r="GD298" s="111"/>
      <c r="GE298" s="111"/>
      <c r="GF298" s="111"/>
      <c r="GG298" s="111"/>
      <c r="GH298" s="111"/>
      <c r="GI298" s="111"/>
      <c r="GJ298" s="111"/>
      <c r="GK298" s="111"/>
      <c r="GL298" s="111"/>
      <c r="GM298" s="111"/>
      <c r="GN298" s="111"/>
      <c r="GO298" s="111"/>
      <c r="GP298" s="111"/>
      <c r="GQ298" s="111"/>
      <c r="GR298" s="111"/>
      <c r="GS298" s="111"/>
      <c r="GT298" s="111"/>
      <c r="GU298" s="111"/>
      <c r="GV298" s="111"/>
      <c r="GW298" s="111"/>
      <c r="GX298" s="111"/>
      <c r="GY298" s="111"/>
      <c r="GZ298" s="111"/>
      <c r="HA298" s="111"/>
      <c r="HB298" s="111"/>
      <c r="HC298" s="111"/>
      <c r="HD298" s="111"/>
      <c r="HE298" s="111"/>
      <c r="HF298" s="111"/>
    </row>
    <row r="299" spans="1:214" s="182" customFormat="1" ht="15.95" hidden="1" customHeight="1" outlineLevel="3">
      <c r="A299" s="519" t="s">
        <v>373</v>
      </c>
      <c r="B299" s="520"/>
      <c r="C299" s="521" t="s">
        <v>374</v>
      </c>
      <c r="D299" s="453"/>
      <c r="E299" s="522"/>
      <c r="F299" s="450"/>
      <c r="G299" s="448"/>
      <c r="H299" s="451">
        <f>F299*G299</f>
        <v>0</v>
      </c>
      <c r="I299" s="450">
        <f t="shared" si="782"/>
        <v>0</v>
      </c>
      <c r="J299" s="405">
        <f t="shared" si="783"/>
        <v>0</v>
      </c>
      <c r="K299" s="451">
        <f>I299*J299</f>
        <v>0</v>
      </c>
      <c r="L299" s="450"/>
      <c r="M299" s="448"/>
      <c r="N299" s="451">
        <f>L299*M299</f>
        <v>0</v>
      </c>
      <c r="O299" s="365">
        <f t="shared" si="764"/>
        <v>0</v>
      </c>
      <c r="P299" s="365">
        <f t="shared" si="765"/>
        <v>0</v>
      </c>
      <c r="Q299" s="10"/>
      <c r="R299" s="452" t="s">
        <v>375</v>
      </c>
      <c r="S299" s="453"/>
      <c r="T299" s="422"/>
      <c r="U299" s="423">
        <f t="shared" si="784"/>
        <v>0</v>
      </c>
      <c r="V299" s="405">
        <f t="shared" si="785"/>
        <v>0</v>
      </c>
      <c r="W299" s="366">
        <f t="shared" si="795"/>
        <v>0</v>
      </c>
      <c r="X299" s="450"/>
      <c r="Y299" s="405"/>
      <c r="Z299" s="366">
        <f t="shared" si="796"/>
        <v>0</v>
      </c>
      <c r="AA299" s="463">
        <f t="shared" si="786"/>
        <v>0</v>
      </c>
      <c r="AB299" s="405">
        <f t="shared" si="787"/>
        <v>0</v>
      </c>
      <c r="AC299" s="366">
        <f>AB299*AA299</f>
        <v>0</v>
      </c>
      <c r="AD299" s="366">
        <f t="shared" si="788"/>
        <v>0</v>
      </c>
      <c r="AE299" s="455"/>
      <c r="AF299" s="366"/>
      <c r="AG299" s="366"/>
      <c r="AH299" s="366"/>
      <c r="AI299" s="181"/>
      <c r="AJ299" s="109">
        <f t="shared" si="753"/>
        <v>0</v>
      </c>
      <c r="AK299" s="252">
        <f t="shared" si="754"/>
        <v>0</v>
      </c>
      <c r="AL299" s="419">
        <f t="shared" si="755"/>
        <v>0</v>
      </c>
      <c r="AM299" s="17"/>
      <c r="AN299" s="453"/>
      <c r="AO299" s="453"/>
      <c r="AP299" s="453"/>
      <c r="AQ299" s="453"/>
      <c r="AR299" s="365">
        <f t="shared" si="775"/>
        <v>0</v>
      </c>
      <c r="AS299" s="455"/>
      <c r="AT299" s="456">
        <f>SUMIF(gdlivretrie21!$G$2:$G$386,A299,gdlivretrie21!$H$2:$H$386)</f>
        <v>0</v>
      </c>
      <c r="AU299" s="456">
        <f>SUMIF(gdlivretrie2022!$G$2:$G$386,A299,gdlivretrie2022!$H$2:$H$386)</f>
        <v>0</v>
      </c>
      <c r="AV299" s="365">
        <f t="shared" si="789"/>
        <v>0</v>
      </c>
      <c r="AW299" s="404">
        <f t="shared" si="777"/>
        <v>0</v>
      </c>
      <c r="AX299" s="365">
        <f t="shared" si="790"/>
        <v>0</v>
      </c>
      <c r="AY299" s="366"/>
      <c r="AZ299" s="15"/>
      <c r="BA299" s="366">
        <f t="shared" si="779"/>
        <v>0</v>
      </c>
      <c r="BB299" s="110"/>
      <c r="BC299" s="375"/>
      <c r="BD299" s="365"/>
      <c r="BE299" s="366"/>
      <c r="BF299" s="365"/>
      <c r="BG299" s="366"/>
      <c r="BH299" s="365">
        <f t="shared" si="780"/>
        <v>0</v>
      </c>
      <c r="BI299" s="365">
        <f t="shared" si="791"/>
        <v>0</v>
      </c>
      <c r="BJ299" s="111"/>
      <c r="BK299" s="196"/>
      <c r="BL299" s="366"/>
      <c r="BM299" s="111"/>
      <c r="BN299" s="111"/>
      <c r="BO299" s="111"/>
      <c r="BP299" s="111"/>
      <c r="BQ299" s="111"/>
      <c r="BR299" s="111"/>
      <c r="BS299" s="111"/>
      <c r="BT299" s="111"/>
      <c r="BU299" s="111"/>
      <c r="BV299" s="111"/>
      <c r="BW299" s="111"/>
      <c r="BX299" s="111"/>
      <c r="BY299" s="111"/>
      <c r="BZ299" s="111"/>
      <c r="CA299" s="111"/>
      <c r="CB299" s="111"/>
      <c r="CC299" s="111"/>
      <c r="CD299" s="111"/>
      <c r="CE299" s="111"/>
      <c r="CF299" s="111"/>
      <c r="CG299" s="111"/>
      <c r="CH299" s="111"/>
      <c r="CI299" s="111"/>
      <c r="CJ299" s="111"/>
      <c r="CK299" s="111"/>
      <c r="CL299" s="111"/>
      <c r="CM299" s="111"/>
      <c r="CN299" s="111"/>
      <c r="CO299" s="111"/>
      <c r="CP299" s="111"/>
      <c r="CQ299" s="111"/>
      <c r="CR299" s="111"/>
      <c r="CS299" s="111"/>
      <c r="CT299" s="111"/>
      <c r="CU299" s="111"/>
      <c r="CV299" s="111"/>
      <c r="CW299" s="111"/>
      <c r="CX299" s="111"/>
      <c r="CY299" s="111"/>
      <c r="CZ299" s="111"/>
      <c r="DA299" s="111"/>
      <c r="DB299" s="111"/>
      <c r="DC299" s="111"/>
      <c r="DD299" s="111"/>
      <c r="DE299" s="111"/>
      <c r="DF299" s="111"/>
      <c r="DG299" s="111"/>
      <c r="DH299" s="111"/>
      <c r="DI299" s="111"/>
      <c r="DJ299" s="111"/>
      <c r="DK299" s="111"/>
      <c r="DL299" s="111"/>
      <c r="DM299" s="111"/>
      <c r="DN299" s="111"/>
      <c r="DO299" s="111"/>
      <c r="DP299" s="111"/>
      <c r="DQ299" s="111"/>
      <c r="DR299" s="111"/>
      <c r="DS299" s="111"/>
      <c r="DT299" s="111"/>
      <c r="DU299" s="111"/>
      <c r="DV299" s="111"/>
      <c r="DW299" s="111"/>
      <c r="DX299" s="111"/>
      <c r="DY299" s="111"/>
      <c r="DZ299" s="111"/>
      <c r="EA299" s="111"/>
      <c r="EB299" s="111"/>
      <c r="EC299" s="111"/>
      <c r="ED299" s="111"/>
      <c r="EE299" s="111"/>
      <c r="EF299" s="111"/>
      <c r="EG299" s="111"/>
      <c r="EH299" s="111"/>
      <c r="EI299" s="111"/>
      <c r="EJ299" s="111"/>
      <c r="EK299" s="111"/>
      <c r="EL299" s="111"/>
      <c r="EM299" s="111"/>
      <c r="EN299" s="111"/>
      <c r="EO299" s="111"/>
      <c r="EP299" s="111"/>
      <c r="EQ299" s="111"/>
      <c r="ER299" s="111"/>
      <c r="ES299" s="111"/>
      <c r="ET299" s="111"/>
      <c r="EU299" s="111"/>
      <c r="EV299" s="111"/>
      <c r="EW299" s="111"/>
      <c r="EX299" s="111"/>
      <c r="EY299" s="111"/>
      <c r="EZ299" s="111"/>
      <c r="FA299" s="111"/>
      <c r="FB299" s="111"/>
      <c r="FC299" s="111"/>
      <c r="FD299" s="111"/>
      <c r="FE299" s="111"/>
      <c r="FF299" s="111"/>
      <c r="FG299" s="111"/>
      <c r="FH299" s="111"/>
      <c r="FI299" s="111"/>
      <c r="FJ299" s="111"/>
      <c r="FK299" s="111"/>
      <c r="FL299" s="111"/>
      <c r="FM299" s="111"/>
      <c r="FN299" s="111"/>
      <c r="FO299" s="111"/>
      <c r="FP299" s="111"/>
      <c r="FQ299" s="111"/>
      <c r="FR299" s="111"/>
      <c r="FS299" s="111"/>
      <c r="FT299" s="111"/>
      <c r="FU299" s="111"/>
      <c r="FV299" s="111"/>
      <c r="FW299" s="111"/>
      <c r="FX299" s="111"/>
      <c r="FY299" s="111"/>
      <c r="FZ299" s="111"/>
      <c r="GA299" s="111"/>
      <c r="GB299" s="111"/>
      <c r="GC299" s="111"/>
      <c r="GD299" s="111"/>
      <c r="GE299" s="111"/>
      <c r="GF299" s="111"/>
      <c r="GG299" s="111"/>
      <c r="GH299" s="111"/>
      <c r="GI299" s="111"/>
      <c r="GJ299" s="111"/>
      <c r="GK299" s="111"/>
      <c r="GL299" s="111"/>
      <c r="GM299" s="111"/>
      <c r="GN299" s="111"/>
      <c r="GO299" s="111"/>
      <c r="GP299" s="111"/>
      <c r="GQ299" s="111"/>
      <c r="GR299" s="111"/>
      <c r="GS299" s="111"/>
      <c r="GT299" s="111"/>
      <c r="GU299" s="111"/>
      <c r="GV299" s="111"/>
      <c r="GW299" s="111"/>
      <c r="GX299" s="111"/>
      <c r="GY299" s="111"/>
      <c r="GZ299" s="111"/>
      <c r="HA299" s="111"/>
      <c r="HB299" s="111"/>
      <c r="HC299" s="111"/>
      <c r="HD299" s="111"/>
      <c r="HE299" s="111"/>
      <c r="HF299" s="111"/>
    </row>
    <row r="300" spans="1:214" ht="15.95" hidden="1" customHeight="1" outlineLevel="3">
      <c r="A300" s="519"/>
      <c r="B300" s="520"/>
      <c r="D300" s="453"/>
      <c r="E300" s="522"/>
      <c r="F300" s="450"/>
      <c r="G300" s="448"/>
      <c r="H300" s="451"/>
      <c r="J300" s="448"/>
      <c r="L300" s="450"/>
      <c r="M300" s="448"/>
      <c r="N300" s="451"/>
      <c r="O300" s="365"/>
      <c r="P300" s="365"/>
      <c r="Q300" s="10"/>
      <c r="R300" s="452"/>
      <c r="S300" s="453"/>
      <c r="X300" s="450"/>
      <c r="AA300" s="463"/>
      <c r="AD300" s="366"/>
      <c r="AE300" s="455"/>
      <c r="AG300" s="366"/>
      <c r="AH300" s="366"/>
      <c r="AJ300" s="109">
        <f t="shared" si="753"/>
        <v>0</v>
      </c>
      <c r="AK300" s="252">
        <f t="shared" si="754"/>
        <v>0</v>
      </c>
      <c r="AL300" s="419">
        <f t="shared" si="755"/>
        <v>0</v>
      </c>
      <c r="AN300" s="453"/>
      <c r="AO300" s="453"/>
      <c r="AP300" s="453"/>
      <c r="AQ300" s="453"/>
      <c r="AR300" s="365"/>
      <c r="AS300" s="455"/>
      <c r="AT300" s="365"/>
      <c r="AU300" s="378"/>
      <c r="AV300" s="365"/>
      <c r="AW300" s="378"/>
      <c r="AX300" s="365"/>
      <c r="AZ300" s="15"/>
      <c r="BB300" s="420"/>
      <c r="BD300" s="365"/>
      <c r="BF300" s="365"/>
      <c r="BH300" s="365"/>
      <c r="BI300" s="365"/>
      <c r="BK300" s="444"/>
    </row>
    <row r="301" spans="1:214" s="12" customFormat="1" ht="15.95" hidden="1" customHeight="1" outlineLevel="2">
      <c r="A301" s="261">
        <v>236</v>
      </c>
      <c r="B301" s="29"/>
      <c r="C301" s="41" t="s">
        <v>376</v>
      </c>
      <c r="D301" s="453"/>
      <c r="E301" s="522"/>
      <c r="F301" s="450"/>
      <c r="G301" s="448"/>
      <c r="H301" s="65">
        <f>SUM(H302:H317)</f>
        <v>0</v>
      </c>
      <c r="I301" s="450"/>
      <c r="J301" s="448"/>
      <c r="K301" s="65">
        <f>SUM(K302:K317)</f>
        <v>0</v>
      </c>
      <c r="L301" s="450"/>
      <c r="M301" s="448"/>
      <c r="N301" s="65">
        <f>SUM(N302:N317)</f>
        <v>0</v>
      </c>
      <c r="O301" s="65">
        <f>SUM(O302:O317)</f>
        <v>0</v>
      </c>
      <c r="P301" s="65">
        <f t="shared" ref="P301" si="819">SUM(P302:P317)</f>
        <v>0</v>
      </c>
      <c r="Q301" s="10"/>
      <c r="R301" s="71" t="s">
        <v>377</v>
      </c>
      <c r="S301" s="72"/>
      <c r="T301" s="73"/>
      <c r="U301" s="423"/>
      <c r="V301" s="405"/>
      <c r="W301" s="65">
        <f>SUM(W302:W317)</f>
        <v>0</v>
      </c>
      <c r="X301" s="63"/>
      <c r="Y301" s="64"/>
      <c r="Z301" s="65">
        <f>SUM(Z302:Z317)</f>
        <v>0</v>
      </c>
      <c r="AA301" s="463"/>
      <c r="AB301" s="405"/>
      <c r="AC301" s="65">
        <f>SUM(AC302:AC317)</f>
        <v>0</v>
      </c>
      <c r="AD301" s="65">
        <f>SUM(AD302:AD317)</f>
        <v>0</v>
      </c>
      <c r="AE301" s="15"/>
      <c r="AF301" s="65">
        <f t="shared" ref="AF301:AH301" si="820">SUM(AF302:AF317)</f>
        <v>0</v>
      </c>
      <c r="AG301" s="65">
        <f t="shared" si="820"/>
        <v>0</v>
      </c>
      <c r="AH301" s="65">
        <f t="shared" si="820"/>
        <v>0</v>
      </c>
      <c r="AI301" s="10"/>
      <c r="AJ301" s="109">
        <f t="shared" si="753"/>
        <v>0</v>
      </c>
      <c r="AK301" s="252">
        <f t="shared" si="754"/>
        <v>0</v>
      </c>
      <c r="AL301" s="419">
        <f t="shared" si="755"/>
        <v>0</v>
      </c>
      <c r="AM301" s="17"/>
      <c r="AN301" s="71"/>
      <c r="AO301" s="41"/>
      <c r="AP301" s="41"/>
      <c r="AQ301" s="41"/>
      <c r="AR301" s="58">
        <f t="shared" ref="AR301" si="821">SUM(AR302:AR317)</f>
        <v>0</v>
      </c>
      <c r="AS301" s="15"/>
      <c r="AT301" s="65">
        <f t="shared" ref="AT301:AX301" si="822">SUM(AT302:AT317)</f>
        <v>0</v>
      </c>
      <c r="AU301" s="65">
        <f t="shared" si="822"/>
        <v>0</v>
      </c>
      <c r="AV301" s="65">
        <f t="shared" si="822"/>
        <v>0</v>
      </c>
      <c r="AW301" s="65">
        <f t="shared" si="822"/>
        <v>0</v>
      </c>
      <c r="AX301" s="65">
        <f t="shared" si="822"/>
        <v>0</v>
      </c>
      <c r="AY301" s="58">
        <f>SUM(AY302:AY317)</f>
        <v>0</v>
      </c>
      <c r="AZ301" s="15"/>
      <c r="BA301" s="58">
        <f>SUM(BA302:BA317)</f>
        <v>0</v>
      </c>
      <c r="BB301" s="50"/>
      <c r="BC301" s="444"/>
      <c r="BD301" s="58">
        <f t="shared" ref="BD301:BI301" si="823">SUM(BD302:BD317)</f>
        <v>0</v>
      </c>
      <c r="BE301" s="65">
        <f t="shared" si="823"/>
        <v>0</v>
      </c>
      <c r="BF301" s="65">
        <f t="shared" si="823"/>
        <v>0</v>
      </c>
      <c r="BG301" s="65">
        <f t="shared" si="823"/>
        <v>0</v>
      </c>
      <c r="BH301" s="65">
        <f t="shared" si="823"/>
        <v>0</v>
      </c>
      <c r="BI301" s="65">
        <f t="shared" si="823"/>
        <v>0</v>
      </c>
      <c r="BJ301" s="17"/>
      <c r="BK301" s="35"/>
      <c r="BL301" s="58">
        <f>SUM(BL302:BL317)</f>
        <v>0</v>
      </c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  <c r="BY301" s="17"/>
      <c r="BZ301" s="17"/>
      <c r="CA301" s="17"/>
      <c r="CB301" s="17"/>
      <c r="CC301" s="17"/>
      <c r="CD301" s="17"/>
      <c r="CE301" s="17"/>
      <c r="CF301" s="17"/>
      <c r="CG301" s="17"/>
      <c r="CH301" s="17"/>
      <c r="CI301" s="17"/>
      <c r="CJ301" s="17"/>
      <c r="CK301" s="17"/>
      <c r="CL301" s="17"/>
      <c r="CM301" s="17"/>
      <c r="CN301" s="17"/>
      <c r="CO301" s="17"/>
      <c r="CP301" s="17"/>
      <c r="CQ301" s="17"/>
      <c r="CR301" s="17"/>
      <c r="CS301" s="17"/>
      <c r="CT301" s="17"/>
      <c r="CU301" s="17"/>
      <c r="CV301" s="17"/>
      <c r="CW301" s="17"/>
      <c r="CX301" s="17"/>
      <c r="CY301" s="17"/>
      <c r="CZ301" s="17"/>
      <c r="DA301" s="17"/>
      <c r="DB301" s="17"/>
      <c r="DC301" s="17"/>
      <c r="DD301" s="17"/>
      <c r="DE301" s="17"/>
      <c r="DF301" s="17"/>
      <c r="DG301" s="17"/>
      <c r="DH301" s="17"/>
      <c r="DI301" s="17"/>
      <c r="DJ301" s="17"/>
      <c r="DK301" s="17"/>
      <c r="DL301" s="17"/>
      <c r="DM301" s="17"/>
      <c r="DN301" s="17"/>
      <c r="DO301" s="17"/>
      <c r="DP301" s="17"/>
      <c r="DQ301" s="17"/>
      <c r="DR301" s="17"/>
      <c r="DS301" s="17"/>
      <c r="DT301" s="17"/>
      <c r="DU301" s="17"/>
      <c r="DV301" s="17"/>
      <c r="DW301" s="17"/>
      <c r="DX301" s="17"/>
      <c r="DY301" s="17"/>
      <c r="DZ301" s="17"/>
      <c r="EA301" s="17"/>
      <c r="EB301" s="17"/>
      <c r="EC301" s="17"/>
      <c r="ED301" s="17"/>
      <c r="EE301" s="17"/>
      <c r="EF301" s="17"/>
      <c r="EG301" s="17"/>
      <c r="EH301" s="17"/>
      <c r="EI301" s="17"/>
      <c r="EJ301" s="17"/>
      <c r="EK301" s="17"/>
      <c r="EL301" s="17"/>
      <c r="EM301" s="17"/>
      <c r="EN301" s="17"/>
      <c r="EO301" s="17"/>
      <c r="EP301" s="17"/>
      <c r="EQ301" s="17"/>
      <c r="ER301" s="17"/>
      <c r="ES301" s="17"/>
      <c r="ET301" s="17"/>
      <c r="EU301" s="17"/>
      <c r="EV301" s="17"/>
      <c r="EW301" s="17"/>
      <c r="EX301" s="17"/>
      <c r="EY301" s="17"/>
      <c r="EZ301" s="17"/>
      <c r="FA301" s="17"/>
      <c r="FB301" s="17"/>
      <c r="FC301" s="17"/>
      <c r="FD301" s="17"/>
      <c r="FE301" s="17"/>
      <c r="FF301" s="17"/>
      <c r="FG301" s="17"/>
      <c r="FH301" s="17"/>
      <c r="FI301" s="17"/>
      <c r="FJ301" s="17"/>
      <c r="FK301" s="17"/>
      <c r="FL301" s="17"/>
      <c r="FM301" s="17"/>
      <c r="FN301" s="17"/>
      <c r="FO301" s="17"/>
      <c r="FP301" s="17"/>
      <c r="FQ301" s="17"/>
      <c r="FR301" s="17"/>
      <c r="FS301" s="17"/>
      <c r="FT301" s="17"/>
      <c r="FU301" s="17"/>
      <c r="FV301" s="17"/>
      <c r="FW301" s="17"/>
      <c r="FX301" s="17"/>
      <c r="FY301" s="17"/>
      <c r="FZ301" s="17"/>
      <c r="GA301" s="17"/>
      <c r="GB301" s="17"/>
      <c r="GC301" s="17"/>
      <c r="GD301" s="17"/>
      <c r="GE301" s="17"/>
      <c r="GF301" s="17"/>
      <c r="GG301" s="17"/>
      <c r="GH301" s="17"/>
      <c r="GI301" s="17"/>
      <c r="GJ301" s="17"/>
      <c r="GK301" s="17"/>
      <c r="GL301" s="17"/>
      <c r="GM301" s="17"/>
      <c r="GN301" s="17"/>
      <c r="GO301" s="17"/>
      <c r="GP301" s="17"/>
      <c r="GQ301" s="17"/>
      <c r="GR301" s="17"/>
      <c r="GS301" s="17"/>
      <c r="GT301" s="17"/>
      <c r="GU301" s="17"/>
      <c r="GV301" s="17"/>
      <c r="GW301" s="17"/>
      <c r="GX301" s="17"/>
      <c r="GY301" s="17"/>
      <c r="GZ301" s="17"/>
      <c r="HA301" s="17"/>
      <c r="HB301" s="17"/>
      <c r="HC301" s="17"/>
      <c r="HD301" s="17"/>
      <c r="HE301" s="17"/>
      <c r="HF301" s="17"/>
    </row>
    <row r="302" spans="1:214" ht="15.95" hidden="1" customHeight="1" outlineLevel="3">
      <c r="A302" s="519"/>
      <c r="B302" s="520"/>
      <c r="D302" s="453"/>
      <c r="E302" s="522"/>
      <c r="F302" s="450"/>
      <c r="G302" s="448"/>
      <c r="H302" s="451"/>
      <c r="K302" s="451"/>
      <c r="L302" s="450"/>
      <c r="M302" s="448"/>
      <c r="N302" s="451"/>
      <c r="O302" s="451"/>
      <c r="P302" s="365"/>
      <c r="Q302" s="10"/>
      <c r="R302" s="452"/>
      <c r="S302" s="453"/>
      <c r="X302" s="450"/>
      <c r="AA302" s="463"/>
      <c r="AD302" s="366"/>
      <c r="AE302" s="455"/>
      <c r="AG302" s="366"/>
      <c r="AH302" s="366"/>
      <c r="AJ302" s="109"/>
      <c r="AK302" s="252"/>
      <c r="AL302" s="419"/>
      <c r="AN302" s="453"/>
      <c r="AO302" s="453"/>
      <c r="AP302" s="453"/>
      <c r="AQ302" s="453"/>
      <c r="AR302" s="365"/>
      <c r="AS302" s="455"/>
      <c r="AT302" s="456"/>
      <c r="AU302" s="456"/>
      <c r="AV302" s="365"/>
      <c r="AW302" s="404"/>
      <c r="AX302" s="365"/>
      <c r="AZ302" s="15"/>
      <c r="BB302" s="420"/>
      <c r="BD302" s="365"/>
      <c r="BF302" s="365"/>
      <c r="BH302" s="365"/>
      <c r="BI302" s="365"/>
      <c r="BK302" s="444"/>
    </row>
    <row r="303" spans="1:214" ht="15.95" hidden="1" customHeight="1" outlineLevel="3">
      <c r="A303" s="519" t="s">
        <v>378</v>
      </c>
      <c r="B303" s="520"/>
      <c r="C303" s="521" t="s">
        <v>379</v>
      </c>
      <c r="D303" s="453"/>
      <c r="E303" s="522"/>
      <c r="F303" s="450"/>
      <c r="G303" s="448"/>
      <c r="H303" s="451">
        <f>G303*F303</f>
        <v>0</v>
      </c>
      <c r="I303" s="450">
        <f t="shared" ref="I303" si="824">X303</f>
        <v>0</v>
      </c>
      <c r="J303" s="405">
        <f t="shared" ref="J303" si="825">Y303*$K$24</f>
        <v>0</v>
      </c>
      <c r="K303" s="451">
        <f>J303*I303</f>
        <v>0</v>
      </c>
      <c r="L303" s="450"/>
      <c r="M303" s="448"/>
      <c r="N303" s="451">
        <f t="shared" ref="N303" si="826">M303*L303</f>
        <v>0</v>
      </c>
      <c r="O303" s="365">
        <f t="shared" ref="O303:O316" si="827">H303+K303+N303</f>
        <v>0</v>
      </c>
      <c r="P303" s="365">
        <f t="shared" ref="P303:P316" si="828">SUM(H303-AX303)</f>
        <v>0</v>
      </c>
      <c r="Q303" s="10"/>
      <c r="R303" s="452" t="s">
        <v>380</v>
      </c>
      <c r="S303" s="453"/>
      <c r="U303" s="423">
        <f>F303</f>
        <v>0</v>
      </c>
      <c r="V303" s="405">
        <f>G303*$Z$24</f>
        <v>0</v>
      </c>
      <c r="W303" s="366">
        <f>V303*U303</f>
        <v>0</v>
      </c>
      <c r="X303" s="450"/>
      <c r="Z303" s="366">
        <f>Y303*X303</f>
        <v>0</v>
      </c>
      <c r="AA303" s="463">
        <f>L303</f>
        <v>0</v>
      </c>
      <c r="AB303" s="405">
        <f>M303*$Z$24</f>
        <v>0</v>
      </c>
      <c r="AC303" s="366">
        <f>AB303*AA303</f>
        <v>0</v>
      </c>
      <c r="AD303" s="366">
        <f>W303+Z303+AC303</f>
        <v>0</v>
      </c>
      <c r="AE303" s="455"/>
      <c r="AG303" s="366"/>
      <c r="AH303" s="366"/>
      <c r="AJ303" s="109">
        <f t="shared" ref="AJ303" si="829">F303*G303</f>
        <v>0</v>
      </c>
      <c r="AK303" s="252">
        <f t="shared" ref="AK303" si="830">I303*J303</f>
        <v>0</v>
      </c>
      <c r="AL303" s="419">
        <f t="shared" ref="AL303" si="831">L303*M303</f>
        <v>0</v>
      </c>
      <c r="AN303" s="453"/>
      <c r="AO303" s="453"/>
      <c r="AP303" s="453"/>
      <c r="AQ303" s="453"/>
      <c r="AR303" s="365">
        <f t="shared" ref="AR303:AR316" si="832">AP303*AQ303</f>
        <v>0</v>
      </c>
      <c r="AS303" s="455"/>
      <c r="AT303" s="456">
        <f>SUMIF(gdlivretrie21!$G$2:$G$386,A303,gdlivretrie21!$H$2:$H$386)</f>
        <v>0</v>
      </c>
      <c r="AU303" s="456">
        <f>SUMIF(gdlivretrie2022!$G$2:$G$386,A303,gdlivretrie2022!$H$2:$H$386)</f>
        <v>0</v>
      </c>
      <c r="AV303" s="365">
        <f t="shared" ref="AV303" si="833">SUM(AT303:AU303)</f>
        <v>0</v>
      </c>
      <c r="AW303" s="404">
        <f t="shared" ref="AW303:AW316" si="834">IF(AR303=H303,IF(H303-AV303&gt;0,H303-AV303,0),IF(AR303-AV303&gt;=0,AR303-AV303,0))</f>
        <v>0</v>
      </c>
      <c r="AX303" s="365">
        <f t="shared" ref="AX303" si="835">SUM(AV303:AW303)</f>
        <v>0</v>
      </c>
      <c r="AZ303" s="15"/>
      <c r="BA303" s="366">
        <f t="shared" ref="BA303:BA316" si="836">SUM(AX303:AY303)</f>
        <v>0</v>
      </c>
      <c r="BB303" s="420"/>
      <c r="BD303" s="365"/>
      <c r="BF303" s="365"/>
      <c r="BH303" s="365">
        <f t="shared" ref="BH303:BH316" si="837">AX303-SUM(BD303:BG303)</f>
        <v>0</v>
      </c>
      <c r="BI303" s="365">
        <f t="shared" ref="BI303" si="838">SUM(BD303:BH303)</f>
        <v>0</v>
      </c>
      <c r="BK303" s="444"/>
    </row>
    <row r="304" spans="1:214" ht="15.95" hidden="1" customHeight="1" outlineLevel="3">
      <c r="A304" s="519" t="s">
        <v>381</v>
      </c>
      <c r="B304" s="520"/>
      <c r="C304" s="521" t="s">
        <v>382</v>
      </c>
      <c r="D304" s="453"/>
      <c r="E304" s="522"/>
      <c r="F304" s="450"/>
      <c r="G304" s="448"/>
      <c r="H304" s="451">
        <f>G304*F304</f>
        <v>0</v>
      </c>
      <c r="I304" s="450">
        <f t="shared" ref="I304:I316" si="839">X304</f>
        <v>0</v>
      </c>
      <c r="J304" s="405">
        <f t="shared" ref="J304:J316" si="840">Y304*$K$24</f>
        <v>0</v>
      </c>
      <c r="K304" s="451">
        <f>J304*I304</f>
        <v>0</v>
      </c>
      <c r="L304" s="450"/>
      <c r="M304" s="448"/>
      <c r="N304" s="451">
        <f t="shared" ref="N304:N305" si="841">M304*L304</f>
        <v>0</v>
      </c>
      <c r="O304" s="365">
        <f t="shared" si="827"/>
        <v>0</v>
      </c>
      <c r="P304" s="365">
        <f t="shared" si="828"/>
        <v>0</v>
      </c>
      <c r="Q304" s="10"/>
      <c r="R304" s="452" t="s">
        <v>383</v>
      </c>
      <c r="S304" s="453"/>
      <c r="U304" s="423">
        <f>F304</f>
        <v>0</v>
      </c>
      <c r="V304" s="405">
        <f>G304*$Z$24</f>
        <v>0</v>
      </c>
      <c r="W304" s="366">
        <f>V304*U304</f>
        <v>0</v>
      </c>
      <c r="X304" s="450"/>
      <c r="Z304" s="366">
        <f>Y304*X304</f>
        <v>0</v>
      </c>
      <c r="AA304" s="463">
        <f>L304</f>
        <v>0</v>
      </c>
      <c r="AB304" s="405">
        <f>M304*$Z$24</f>
        <v>0</v>
      </c>
      <c r="AC304" s="366">
        <f>AB304*AA304</f>
        <v>0</v>
      </c>
      <c r="AD304" s="366">
        <f>W304+Z304+AC304</f>
        <v>0</v>
      </c>
      <c r="AE304" s="455"/>
      <c r="AG304" s="366"/>
      <c r="AH304" s="366"/>
      <c r="AJ304" s="109">
        <f t="shared" si="753"/>
        <v>0</v>
      </c>
      <c r="AK304" s="252">
        <f t="shared" si="754"/>
        <v>0</v>
      </c>
      <c r="AL304" s="419">
        <f t="shared" si="755"/>
        <v>0</v>
      </c>
      <c r="AM304" s="17"/>
      <c r="AN304" s="453"/>
      <c r="AO304" s="453"/>
      <c r="AP304" s="453"/>
      <c r="AQ304" s="453"/>
      <c r="AR304" s="365">
        <f t="shared" si="832"/>
        <v>0</v>
      </c>
      <c r="AS304" s="455"/>
      <c r="AT304" s="456">
        <f>SUMIF(gdlivretrie21!$G$2:$G$386,A304,gdlivretrie21!$H$2:$H$386)</f>
        <v>0</v>
      </c>
      <c r="AU304" s="456">
        <f>SUMIF(gdlivretrie2022!$G$2:$G$386,A304,gdlivretrie2022!$H$2:$H$386)</f>
        <v>0</v>
      </c>
      <c r="AV304" s="365">
        <f t="shared" ref="AV304:AV316" si="842">SUM(AT304:AU304)</f>
        <v>0</v>
      </c>
      <c r="AW304" s="404">
        <f t="shared" si="834"/>
        <v>0</v>
      </c>
      <c r="AX304" s="365">
        <f t="shared" ref="AX304:AX316" si="843">SUM(AV304:AW304)</f>
        <v>0</v>
      </c>
      <c r="AZ304" s="15"/>
      <c r="BA304" s="366">
        <f t="shared" si="836"/>
        <v>0</v>
      </c>
      <c r="BB304" s="420"/>
      <c r="BD304" s="365"/>
      <c r="BF304" s="365"/>
      <c r="BH304" s="365">
        <f t="shared" si="837"/>
        <v>0</v>
      </c>
      <c r="BI304" s="365">
        <f t="shared" ref="BI304:BI316" si="844">SUM(BD304:BH304)</f>
        <v>0</v>
      </c>
      <c r="BK304" s="444"/>
    </row>
    <row r="305" spans="1:64" ht="15.95" hidden="1" customHeight="1" outlineLevel="3">
      <c r="A305" s="519" t="s">
        <v>384</v>
      </c>
      <c r="B305" s="520"/>
      <c r="C305" s="521" t="s">
        <v>385</v>
      </c>
      <c r="D305" s="453"/>
      <c r="E305" s="522"/>
      <c r="F305" s="450"/>
      <c r="G305" s="448"/>
      <c r="H305" s="451">
        <f>G305*F305</f>
        <v>0</v>
      </c>
      <c r="I305" s="450">
        <f t="shared" si="839"/>
        <v>0</v>
      </c>
      <c r="J305" s="405">
        <f t="shared" si="840"/>
        <v>0</v>
      </c>
      <c r="K305" s="451">
        <f>J305*I305</f>
        <v>0</v>
      </c>
      <c r="L305" s="450"/>
      <c r="M305" s="448"/>
      <c r="N305" s="451">
        <f t="shared" si="841"/>
        <v>0</v>
      </c>
      <c r="O305" s="365">
        <f t="shared" si="827"/>
        <v>0</v>
      </c>
      <c r="P305" s="365">
        <f t="shared" si="828"/>
        <v>0</v>
      </c>
      <c r="Q305" s="10"/>
      <c r="R305" s="452" t="s">
        <v>386</v>
      </c>
      <c r="S305" s="453"/>
      <c r="U305" s="423">
        <f>F305</f>
        <v>0</v>
      </c>
      <c r="V305" s="405">
        <f>G305*$Z$24</f>
        <v>0</v>
      </c>
      <c r="W305" s="366">
        <f>V305*U305</f>
        <v>0</v>
      </c>
      <c r="X305" s="450"/>
      <c r="Z305" s="366">
        <f>Y305*X305</f>
        <v>0</v>
      </c>
      <c r="AA305" s="463">
        <f>L305</f>
        <v>0</v>
      </c>
      <c r="AB305" s="405">
        <f>M305*$Z$24</f>
        <v>0</v>
      </c>
      <c r="AC305" s="366">
        <f>AB305*AA305</f>
        <v>0</v>
      </c>
      <c r="AD305" s="366">
        <f>W305+Z305+AC305</f>
        <v>0</v>
      </c>
      <c r="AE305" s="455"/>
      <c r="AG305" s="366"/>
      <c r="AH305" s="366"/>
      <c r="AJ305" s="109">
        <f t="shared" si="753"/>
        <v>0</v>
      </c>
      <c r="AK305" s="252">
        <f t="shared" si="754"/>
        <v>0</v>
      </c>
      <c r="AL305" s="419">
        <f t="shared" si="755"/>
        <v>0</v>
      </c>
      <c r="AN305" s="453"/>
      <c r="AO305" s="453"/>
      <c r="AP305" s="453"/>
      <c r="AQ305" s="453"/>
      <c r="AR305" s="365">
        <f t="shared" si="832"/>
        <v>0</v>
      </c>
      <c r="AS305" s="455"/>
      <c r="AT305" s="456">
        <f>SUMIF(gdlivretrie21!$G$2:$G$386,A305,gdlivretrie21!$H$2:$H$386)</f>
        <v>0</v>
      </c>
      <c r="AU305" s="456">
        <f>SUMIF(gdlivretrie2022!$G$2:$G$386,A305,gdlivretrie2022!$H$2:$H$386)</f>
        <v>0</v>
      </c>
      <c r="AV305" s="365">
        <f t="shared" si="842"/>
        <v>0</v>
      </c>
      <c r="AW305" s="404">
        <f t="shared" si="834"/>
        <v>0</v>
      </c>
      <c r="AX305" s="365">
        <f t="shared" si="843"/>
        <v>0</v>
      </c>
      <c r="AZ305" s="15"/>
      <c r="BA305" s="366">
        <f t="shared" si="836"/>
        <v>0</v>
      </c>
      <c r="BB305" s="420"/>
      <c r="BD305" s="365"/>
      <c r="BF305" s="365"/>
      <c r="BH305" s="365">
        <f t="shared" si="837"/>
        <v>0</v>
      </c>
      <c r="BI305" s="365">
        <f t="shared" si="844"/>
        <v>0</v>
      </c>
      <c r="BK305" s="444"/>
    </row>
    <row r="306" spans="1:64" ht="15.95" hidden="1" customHeight="1" outlineLevel="3">
      <c r="A306" s="519" t="s">
        <v>387</v>
      </c>
      <c r="B306" s="520"/>
      <c r="C306" s="532" t="s">
        <v>388</v>
      </c>
      <c r="D306" s="453"/>
      <c r="E306" s="522"/>
      <c r="F306" s="450"/>
      <c r="G306" s="448"/>
      <c r="H306" s="451">
        <f t="shared" ref="H306:H315" si="845">G306*F306</f>
        <v>0</v>
      </c>
      <c r="I306" s="450">
        <f t="shared" si="839"/>
        <v>0</v>
      </c>
      <c r="J306" s="405">
        <f t="shared" si="840"/>
        <v>0</v>
      </c>
      <c r="K306" s="451">
        <f t="shared" ref="K306:K315" si="846">J306*I306</f>
        <v>0</v>
      </c>
      <c r="L306" s="450"/>
      <c r="M306" s="448"/>
      <c r="N306" s="451">
        <f t="shared" ref="N306:N315" si="847">M306*L306</f>
        <v>0</v>
      </c>
      <c r="O306" s="365">
        <f t="shared" si="827"/>
        <v>0</v>
      </c>
      <c r="P306" s="365">
        <f t="shared" si="828"/>
        <v>0</v>
      </c>
      <c r="Q306" s="10"/>
      <c r="R306" s="452"/>
      <c r="S306" s="453"/>
      <c r="U306" s="423">
        <f t="shared" ref="U306:U315" si="848">F306</f>
        <v>0</v>
      </c>
      <c r="V306" s="405">
        <f t="shared" ref="V306:V315" si="849">G306*$Z$24</f>
        <v>0</v>
      </c>
      <c r="W306" s="366">
        <f t="shared" ref="W306:W315" si="850">V306*U306</f>
        <v>0</v>
      </c>
      <c r="X306" s="450"/>
      <c r="Z306" s="366">
        <f t="shared" ref="Z306:Z315" si="851">Y306*X306</f>
        <v>0</v>
      </c>
      <c r="AA306" s="463">
        <f t="shared" ref="AA306:AA315" si="852">L306</f>
        <v>0</v>
      </c>
      <c r="AB306" s="405">
        <f t="shared" ref="AB306:AB315" si="853">M306*$Z$24</f>
        <v>0</v>
      </c>
      <c r="AC306" s="366">
        <f t="shared" ref="AC306:AC315" si="854">AB306*AA306</f>
        <v>0</v>
      </c>
      <c r="AD306" s="366">
        <f t="shared" ref="AD306:AD315" si="855">W306+Z306+AC306</f>
        <v>0</v>
      </c>
      <c r="AE306" s="455"/>
      <c r="AG306" s="366"/>
      <c r="AH306" s="366"/>
      <c r="AJ306" s="109">
        <f t="shared" ref="AJ306:AJ315" si="856">F306*G306</f>
        <v>0</v>
      </c>
      <c r="AK306" s="252">
        <f t="shared" ref="AK306:AK315" si="857">I306*J306</f>
        <v>0</v>
      </c>
      <c r="AL306" s="419">
        <f t="shared" ref="AL306:AL315" si="858">L306*M306</f>
        <v>0</v>
      </c>
      <c r="AM306" s="17"/>
      <c r="AN306" s="453"/>
      <c r="AO306" s="453"/>
      <c r="AP306" s="453"/>
      <c r="AQ306" s="453"/>
      <c r="AR306" s="365">
        <f t="shared" si="832"/>
        <v>0</v>
      </c>
      <c r="AS306" s="455"/>
      <c r="AT306" s="456">
        <f>SUMIF(gdlivretrie21!$G$2:$G$386,A306,gdlivretrie21!$H$2:$H$386)</f>
        <v>0</v>
      </c>
      <c r="AU306" s="456">
        <f>SUMIF(gdlivretrie2022!$G$2:$G$386,A306,gdlivretrie2022!$H$2:$H$386)</f>
        <v>0</v>
      </c>
      <c r="AV306" s="365">
        <f t="shared" si="842"/>
        <v>0</v>
      </c>
      <c r="AW306" s="404">
        <f t="shared" si="834"/>
        <v>0</v>
      </c>
      <c r="AX306" s="365">
        <f t="shared" si="843"/>
        <v>0</v>
      </c>
      <c r="AZ306" s="15"/>
      <c r="BA306" s="366">
        <f t="shared" si="836"/>
        <v>0</v>
      </c>
      <c r="BB306" s="420"/>
      <c r="BD306" s="365"/>
      <c r="BF306" s="365"/>
      <c r="BH306" s="365">
        <f t="shared" si="837"/>
        <v>0</v>
      </c>
      <c r="BI306" s="365">
        <f t="shared" si="844"/>
        <v>0</v>
      </c>
      <c r="BK306" s="444"/>
    </row>
    <row r="307" spans="1:64" ht="15.95" hidden="1" customHeight="1" outlineLevel="3">
      <c r="A307" s="519" t="s">
        <v>389</v>
      </c>
      <c r="B307" s="520"/>
      <c r="C307" s="532" t="s">
        <v>390</v>
      </c>
      <c r="D307" s="453"/>
      <c r="E307" s="522"/>
      <c r="F307" s="450"/>
      <c r="G307" s="448"/>
      <c r="H307" s="451">
        <f t="shared" si="845"/>
        <v>0</v>
      </c>
      <c r="I307" s="450">
        <f t="shared" si="839"/>
        <v>0</v>
      </c>
      <c r="J307" s="405">
        <f t="shared" si="840"/>
        <v>0</v>
      </c>
      <c r="K307" s="451">
        <f t="shared" si="846"/>
        <v>0</v>
      </c>
      <c r="L307" s="450"/>
      <c r="M307" s="448"/>
      <c r="N307" s="451">
        <f t="shared" si="847"/>
        <v>0</v>
      </c>
      <c r="O307" s="365">
        <f t="shared" si="827"/>
        <v>0</v>
      </c>
      <c r="P307" s="365">
        <f t="shared" si="828"/>
        <v>0</v>
      </c>
      <c r="Q307" s="10"/>
      <c r="R307" s="452"/>
      <c r="S307" s="453"/>
      <c r="U307" s="423">
        <f t="shared" si="848"/>
        <v>0</v>
      </c>
      <c r="V307" s="405">
        <f t="shared" si="849"/>
        <v>0</v>
      </c>
      <c r="W307" s="366">
        <f t="shared" si="850"/>
        <v>0</v>
      </c>
      <c r="X307" s="450"/>
      <c r="Z307" s="366">
        <f t="shared" si="851"/>
        <v>0</v>
      </c>
      <c r="AA307" s="463">
        <f t="shared" si="852"/>
        <v>0</v>
      </c>
      <c r="AB307" s="405">
        <f t="shared" si="853"/>
        <v>0</v>
      </c>
      <c r="AC307" s="366">
        <f t="shared" si="854"/>
        <v>0</v>
      </c>
      <c r="AD307" s="366">
        <f t="shared" si="855"/>
        <v>0</v>
      </c>
      <c r="AE307" s="455"/>
      <c r="AG307" s="366"/>
      <c r="AH307" s="366"/>
      <c r="AJ307" s="109">
        <f t="shared" si="856"/>
        <v>0</v>
      </c>
      <c r="AK307" s="252">
        <f t="shared" si="857"/>
        <v>0</v>
      </c>
      <c r="AL307" s="419">
        <f t="shared" si="858"/>
        <v>0</v>
      </c>
      <c r="AN307" s="453"/>
      <c r="AO307" s="453"/>
      <c r="AP307" s="453"/>
      <c r="AQ307" s="453"/>
      <c r="AR307" s="365">
        <f t="shared" si="832"/>
        <v>0</v>
      </c>
      <c r="AS307" s="455"/>
      <c r="AT307" s="456">
        <f>SUMIF(gdlivretrie21!$G$2:$G$386,A307,gdlivretrie21!$H$2:$H$386)</f>
        <v>0</v>
      </c>
      <c r="AU307" s="456">
        <f>SUMIF(gdlivretrie2022!$G$2:$G$386,A307,gdlivretrie2022!$H$2:$H$386)</f>
        <v>0</v>
      </c>
      <c r="AV307" s="365">
        <f t="shared" si="842"/>
        <v>0</v>
      </c>
      <c r="AW307" s="404">
        <f t="shared" si="834"/>
        <v>0</v>
      </c>
      <c r="AX307" s="365">
        <f t="shared" si="843"/>
        <v>0</v>
      </c>
      <c r="AZ307" s="15"/>
      <c r="BA307" s="366">
        <f t="shared" si="836"/>
        <v>0</v>
      </c>
      <c r="BB307" s="420"/>
      <c r="BD307" s="365"/>
      <c r="BF307" s="365"/>
      <c r="BH307" s="365">
        <f t="shared" si="837"/>
        <v>0</v>
      </c>
      <c r="BI307" s="365">
        <f t="shared" si="844"/>
        <v>0</v>
      </c>
      <c r="BK307" s="444"/>
    </row>
    <row r="308" spans="1:64" ht="15.95" hidden="1" customHeight="1" outlineLevel="3">
      <c r="A308" s="519" t="s">
        <v>391</v>
      </c>
      <c r="B308" s="520"/>
      <c r="C308" s="532" t="s">
        <v>392</v>
      </c>
      <c r="D308" s="453"/>
      <c r="E308" s="522"/>
      <c r="F308" s="450"/>
      <c r="G308" s="448"/>
      <c r="H308" s="451">
        <f t="shared" si="845"/>
        <v>0</v>
      </c>
      <c r="I308" s="450">
        <f t="shared" si="839"/>
        <v>0</v>
      </c>
      <c r="J308" s="405">
        <f t="shared" si="840"/>
        <v>0</v>
      </c>
      <c r="K308" s="451">
        <f t="shared" si="846"/>
        <v>0</v>
      </c>
      <c r="L308" s="450"/>
      <c r="M308" s="448"/>
      <c r="N308" s="451">
        <f t="shared" si="847"/>
        <v>0</v>
      </c>
      <c r="O308" s="365">
        <f t="shared" si="827"/>
        <v>0</v>
      </c>
      <c r="P308" s="365">
        <f t="shared" si="828"/>
        <v>0</v>
      </c>
      <c r="Q308" s="10"/>
      <c r="R308" s="452" t="s">
        <v>393</v>
      </c>
      <c r="S308" s="453"/>
      <c r="U308" s="423">
        <f t="shared" si="848"/>
        <v>0</v>
      </c>
      <c r="V308" s="405">
        <f t="shared" si="849"/>
        <v>0</v>
      </c>
      <c r="W308" s="366">
        <f t="shared" si="850"/>
        <v>0</v>
      </c>
      <c r="X308" s="450"/>
      <c r="Z308" s="366">
        <f t="shared" si="851"/>
        <v>0</v>
      </c>
      <c r="AA308" s="463">
        <f t="shared" si="852"/>
        <v>0</v>
      </c>
      <c r="AB308" s="405">
        <f t="shared" si="853"/>
        <v>0</v>
      </c>
      <c r="AC308" s="366">
        <f t="shared" si="854"/>
        <v>0</v>
      </c>
      <c r="AD308" s="366">
        <f t="shared" si="855"/>
        <v>0</v>
      </c>
      <c r="AE308" s="455"/>
      <c r="AG308" s="366"/>
      <c r="AH308" s="366"/>
      <c r="AJ308" s="109">
        <f t="shared" si="856"/>
        <v>0</v>
      </c>
      <c r="AK308" s="252">
        <f t="shared" si="857"/>
        <v>0</v>
      </c>
      <c r="AL308" s="419">
        <f t="shared" si="858"/>
        <v>0</v>
      </c>
      <c r="AM308" s="17"/>
      <c r="AN308" s="453"/>
      <c r="AO308" s="453"/>
      <c r="AP308" s="453"/>
      <c r="AQ308" s="453"/>
      <c r="AR308" s="365">
        <f t="shared" si="832"/>
        <v>0</v>
      </c>
      <c r="AS308" s="455"/>
      <c r="AT308" s="456">
        <f>SUMIF(gdlivretrie21!$G$2:$G$386,A308,gdlivretrie21!$H$2:$H$386)</f>
        <v>0</v>
      </c>
      <c r="AU308" s="456">
        <f>SUMIF(gdlivretrie2022!$G$2:$G$386,A308,gdlivretrie2022!$H$2:$H$386)</f>
        <v>0</v>
      </c>
      <c r="AV308" s="365">
        <f t="shared" si="842"/>
        <v>0</v>
      </c>
      <c r="AW308" s="404">
        <f t="shared" si="834"/>
        <v>0</v>
      </c>
      <c r="AX308" s="365">
        <f t="shared" si="843"/>
        <v>0</v>
      </c>
      <c r="AZ308" s="15"/>
      <c r="BA308" s="366">
        <f t="shared" si="836"/>
        <v>0</v>
      </c>
      <c r="BB308" s="420"/>
      <c r="BD308" s="365"/>
      <c r="BF308" s="365"/>
      <c r="BH308" s="365">
        <f t="shared" si="837"/>
        <v>0</v>
      </c>
      <c r="BI308" s="365">
        <f t="shared" si="844"/>
        <v>0</v>
      </c>
      <c r="BK308" s="444"/>
    </row>
    <row r="309" spans="1:64" ht="15.95" hidden="1" customHeight="1" outlineLevel="3">
      <c r="A309" s="519" t="s">
        <v>394</v>
      </c>
      <c r="B309" s="520"/>
      <c r="C309" s="532" t="s">
        <v>395</v>
      </c>
      <c r="D309" s="453"/>
      <c r="E309" s="522"/>
      <c r="F309" s="450"/>
      <c r="G309" s="448"/>
      <c r="H309" s="451">
        <f t="shared" si="845"/>
        <v>0</v>
      </c>
      <c r="I309" s="450">
        <f t="shared" si="839"/>
        <v>0</v>
      </c>
      <c r="J309" s="405">
        <f t="shared" si="840"/>
        <v>0</v>
      </c>
      <c r="K309" s="451">
        <f t="shared" si="846"/>
        <v>0</v>
      </c>
      <c r="L309" s="450"/>
      <c r="M309" s="448"/>
      <c r="N309" s="451">
        <f t="shared" si="847"/>
        <v>0</v>
      </c>
      <c r="O309" s="365">
        <f t="shared" si="827"/>
        <v>0</v>
      </c>
      <c r="P309" s="365">
        <f t="shared" si="828"/>
        <v>0</v>
      </c>
      <c r="Q309" s="10"/>
      <c r="R309" s="452" t="s">
        <v>396</v>
      </c>
      <c r="S309" s="453"/>
      <c r="U309" s="423">
        <f t="shared" si="848"/>
        <v>0</v>
      </c>
      <c r="V309" s="405">
        <f t="shared" si="849"/>
        <v>0</v>
      </c>
      <c r="W309" s="366">
        <f t="shared" si="850"/>
        <v>0</v>
      </c>
      <c r="X309" s="450"/>
      <c r="Z309" s="366">
        <f t="shared" si="851"/>
        <v>0</v>
      </c>
      <c r="AA309" s="463">
        <f t="shared" si="852"/>
        <v>0</v>
      </c>
      <c r="AB309" s="405">
        <f t="shared" si="853"/>
        <v>0</v>
      </c>
      <c r="AC309" s="366">
        <f t="shared" si="854"/>
        <v>0</v>
      </c>
      <c r="AD309" s="366">
        <f t="shared" si="855"/>
        <v>0</v>
      </c>
      <c r="AE309" s="455"/>
      <c r="AG309" s="366"/>
      <c r="AH309" s="366"/>
      <c r="AJ309" s="109">
        <f t="shared" si="856"/>
        <v>0</v>
      </c>
      <c r="AK309" s="252">
        <f t="shared" si="857"/>
        <v>0</v>
      </c>
      <c r="AL309" s="419">
        <f t="shared" si="858"/>
        <v>0</v>
      </c>
      <c r="AN309" s="453"/>
      <c r="AO309" s="453"/>
      <c r="AP309" s="453"/>
      <c r="AQ309" s="453"/>
      <c r="AR309" s="365">
        <f t="shared" si="832"/>
        <v>0</v>
      </c>
      <c r="AS309" s="455"/>
      <c r="AT309" s="456">
        <f>SUMIF(gdlivretrie21!$G$2:$G$386,A309,gdlivretrie21!$H$2:$H$386)</f>
        <v>0</v>
      </c>
      <c r="AU309" s="456">
        <f>SUMIF(gdlivretrie2022!$G$2:$G$386,A309,gdlivretrie2022!$H$2:$H$386)</f>
        <v>0</v>
      </c>
      <c r="AV309" s="365">
        <f t="shared" si="842"/>
        <v>0</v>
      </c>
      <c r="AW309" s="404">
        <f t="shared" si="834"/>
        <v>0</v>
      </c>
      <c r="AX309" s="365">
        <f t="shared" si="843"/>
        <v>0</v>
      </c>
      <c r="AZ309" s="15"/>
      <c r="BA309" s="366">
        <f t="shared" si="836"/>
        <v>0</v>
      </c>
      <c r="BB309" s="420"/>
      <c r="BD309" s="365"/>
      <c r="BF309" s="365"/>
      <c r="BH309" s="365">
        <f t="shared" si="837"/>
        <v>0</v>
      </c>
      <c r="BI309" s="365">
        <f t="shared" si="844"/>
        <v>0</v>
      </c>
      <c r="BK309" s="444"/>
    </row>
    <row r="310" spans="1:64" ht="15.95" hidden="1" customHeight="1" outlineLevel="3">
      <c r="A310" s="519" t="s">
        <v>397</v>
      </c>
      <c r="B310" s="520"/>
      <c r="C310" s="532" t="s">
        <v>398</v>
      </c>
      <c r="D310" s="453"/>
      <c r="E310" s="522"/>
      <c r="F310" s="450"/>
      <c r="G310" s="448"/>
      <c r="H310" s="451">
        <f t="shared" si="845"/>
        <v>0</v>
      </c>
      <c r="I310" s="450">
        <f t="shared" si="839"/>
        <v>0</v>
      </c>
      <c r="J310" s="405">
        <f t="shared" si="840"/>
        <v>0</v>
      </c>
      <c r="K310" s="451">
        <f t="shared" si="846"/>
        <v>0</v>
      </c>
      <c r="L310" s="450"/>
      <c r="M310" s="448"/>
      <c r="N310" s="451">
        <f t="shared" si="847"/>
        <v>0</v>
      </c>
      <c r="O310" s="365">
        <f t="shared" si="827"/>
        <v>0</v>
      </c>
      <c r="P310" s="365">
        <f t="shared" si="828"/>
        <v>0</v>
      </c>
      <c r="Q310" s="10"/>
      <c r="R310" s="452" t="s">
        <v>399</v>
      </c>
      <c r="S310" s="453"/>
      <c r="U310" s="423">
        <f t="shared" si="848"/>
        <v>0</v>
      </c>
      <c r="V310" s="405">
        <f t="shared" si="849"/>
        <v>0</v>
      </c>
      <c r="W310" s="366">
        <f t="shared" si="850"/>
        <v>0</v>
      </c>
      <c r="X310" s="450"/>
      <c r="Z310" s="366">
        <f t="shared" si="851"/>
        <v>0</v>
      </c>
      <c r="AA310" s="463">
        <f t="shared" si="852"/>
        <v>0</v>
      </c>
      <c r="AB310" s="405">
        <f t="shared" si="853"/>
        <v>0</v>
      </c>
      <c r="AC310" s="366">
        <f t="shared" si="854"/>
        <v>0</v>
      </c>
      <c r="AD310" s="366">
        <f t="shared" si="855"/>
        <v>0</v>
      </c>
      <c r="AE310" s="455"/>
      <c r="AG310" s="366"/>
      <c r="AH310" s="366"/>
      <c r="AJ310" s="109">
        <f t="shared" si="856"/>
        <v>0</v>
      </c>
      <c r="AK310" s="252">
        <f t="shared" si="857"/>
        <v>0</v>
      </c>
      <c r="AL310" s="419">
        <f t="shared" si="858"/>
        <v>0</v>
      </c>
      <c r="AM310" s="17"/>
      <c r="AN310" s="453"/>
      <c r="AO310" s="453"/>
      <c r="AP310" s="453"/>
      <c r="AQ310" s="453"/>
      <c r="AR310" s="365">
        <f t="shared" si="832"/>
        <v>0</v>
      </c>
      <c r="AS310" s="455"/>
      <c r="AT310" s="456">
        <f>SUMIF(gdlivretrie21!$G$2:$G$386,A310,gdlivretrie21!$H$2:$H$386)</f>
        <v>0</v>
      </c>
      <c r="AU310" s="456">
        <f>SUMIF(gdlivretrie2022!$G$2:$G$386,A310,gdlivretrie2022!$H$2:$H$386)</f>
        <v>0</v>
      </c>
      <c r="AV310" s="365">
        <f t="shared" si="842"/>
        <v>0</v>
      </c>
      <c r="AW310" s="404">
        <f t="shared" si="834"/>
        <v>0</v>
      </c>
      <c r="AX310" s="365">
        <f t="shared" si="843"/>
        <v>0</v>
      </c>
      <c r="AZ310" s="15"/>
      <c r="BA310" s="366">
        <f t="shared" si="836"/>
        <v>0</v>
      </c>
      <c r="BB310" s="420"/>
      <c r="BD310" s="365"/>
      <c r="BF310" s="365"/>
      <c r="BH310" s="365">
        <f t="shared" si="837"/>
        <v>0</v>
      </c>
      <c r="BI310" s="365">
        <f t="shared" si="844"/>
        <v>0</v>
      </c>
      <c r="BK310" s="444"/>
    </row>
    <row r="311" spans="1:64" ht="15.95" hidden="1" customHeight="1" outlineLevel="3">
      <c r="A311" s="519" t="s">
        <v>400</v>
      </c>
      <c r="B311" s="520"/>
      <c r="C311" s="532" t="s">
        <v>401</v>
      </c>
      <c r="D311" s="453"/>
      <c r="E311" s="522"/>
      <c r="F311" s="450"/>
      <c r="G311" s="448"/>
      <c r="H311" s="451">
        <f t="shared" si="845"/>
        <v>0</v>
      </c>
      <c r="I311" s="450">
        <f t="shared" si="839"/>
        <v>0</v>
      </c>
      <c r="J311" s="405">
        <f t="shared" si="840"/>
        <v>0</v>
      </c>
      <c r="K311" s="451">
        <f t="shared" si="846"/>
        <v>0</v>
      </c>
      <c r="L311" s="450"/>
      <c r="M311" s="448"/>
      <c r="N311" s="451">
        <f t="shared" si="847"/>
        <v>0</v>
      </c>
      <c r="O311" s="365">
        <f t="shared" si="827"/>
        <v>0</v>
      </c>
      <c r="P311" s="365">
        <f t="shared" si="828"/>
        <v>0</v>
      </c>
      <c r="Q311" s="10"/>
      <c r="R311" s="452" t="s">
        <v>402</v>
      </c>
      <c r="S311" s="453"/>
      <c r="U311" s="423">
        <f t="shared" si="848"/>
        <v>0</v>
      </c>
      <c r="V311" s="405">
        <f t="shared" si="849"/>
        <v>0</v>
      </c>
      <c r="W311" s="366">
        <f t="shared" si="850"/>
        <v>0</v>
      </c>
      <c r="X311" s="450"/>
      <c r="Z311" s="366">
        <f t="shared" si="851"/>
        <v>0</v>
      </c>
      <c r="AA311" s="463">
        <f t="shared" si="852"/>
        <v>0</v>
      </c>
      <c r="AB311" s="405">
        <f t="shared" si="853"/>
        <v>0</v>
      </c>
      <c r="AC311" s="366">
        <f t="shared" si="854"/>
        <v>0</v>
      </c>
      <c r="AD311" s="366">
        <f t="shared" si="855"/>
        <v>0</v>
      </c>
      <c r="AE311" s="455"/>
      <c r="AG311" s="366"/>
      <c r="AH311" s="366"/>
      <c r="AJ311" s="109">
        <f t="shared" si="856"/>
        <v>0</v>
      </c>
      <c r="AK311" s="252">
        <f t="shared" si="857"/>
        <v>0</v>
      </c>
      <c r="AL311" s="419">
        <f t="shared" si="858"/>
        <v>0</v>
      </c>
      <c r="AN311" s="453"/>
      <c r="AO311" s="453"/>
      <c r="AP311" s="453"/>
      <c r="AQ311" s="453"/>
      <c r="AR311" s="365">
        <f t="shared" si="832"/>
        <v>0</v>
      </c>
      <c r="AS311" s="455"/>
      <c r="AT311" s="456">
        <f>SUMIF(gdlivretrie21!$G$2:$G$386,A311,gdlivretrie21!$H$2:$H$386)</f>
        <v>0</v>
      </c>
      <c r="AU311" s="456">
        <f>SUMIF(gdlivretrie2022!$G$2:$G$386,A311,gdlivretrie2022!$H$2:$H$386)</f>
        <v>0</v>
      </c>
      <c r="AV311" s="365">
        <f t="shared" si="842"/>
        <v>0</v>
      </c>
      <c r="AW311" s="404">
        <f t="shared" si="834"/>
        <v>0</v>
      </c>
      <c r="AX311" s="365">
        <f t="shared" si="843"/>
        <v>0</v>
      </c>
      <c r="AZ311" s="15"/>
      <c r="BA311" s="366">
        <f t="shared" si="836"/>
        <v>0</v>
      </c>
      <c r="BB311" s="420"/>
      <c r="BD311" s="365"/>
      <c r="BF311" s="365"/>
      <c r="BH311" s="365">
        <f t="shared" si="837"/>
        <v>0</v>
      </c>
      <c r="BI311" s="365">
        <f t="shared" si="844"/>
        <v>0</v>
      </c>
      <c r="BK311" s="444"/>
    </row>
    <row r="312" spans="1:64" ht="15.95" hidden="1" customHeight="1" outlineLevel="3">
      <c r="A312" s="519" t="s">
        <v>403</v>
      </c>
      <c r="B312" s="520"/>
      <c r="C312" s="532" t="s">
        <v>404</v>
      </c>
      <c r="D312" s="453"/>
      <c r="E312" s="522"/>
      <c r="F312" s="450"/>
      <c r="G312" s="448"/>
      <c r="H312" s="451">
        <f t="shared" si="845"/>
        <v>0</v>
      </c>
      <c r="I312" s="450">
        <f t="shared" si="839"/>
        <v>0</v>
      </c>
      <c r="J312" s="405">
        <f t="shared" si="840"/>
        <v>0</v>
      </c>
      <c r="K312" s="451">
        <f t="shared" si="846"/>
        <v>0</v>
      </c>
      <c r="L312" s="450"/>
      <c r="M312" s="448"/>
      <c r="N312" s="451">
        <f t="shared" si="847"/>
        <v>0</v>
      </c>
      <c r="O312" s="365">
        <f t="shared" si="827"/>
        <v>0</v>
      </c>
      <c r="P312" s="365">
        <f t="shared" si="828"/>
        <v>0</v>
      </c>
      <c r="Q312" s="10"/>
      <c r="R312" s="452" t="s">
        <v>405</v>
      </c>
      <c r="S312" s="453"/>
      <c r="U312" s="423">
        <f t="shared" si="848"/>
        <v>0</v>
      </c>
      <c r="V312" s="405">
        <f t="shared" si="849"/>
        <v>0</v>
      </c>
      <c r="W312" s="366">
        <f t="shared" si="850"/>
        <v>0</v>
      </c>
      <c r="X312" s="450"/>
      <c r="Z312" s="366">
        <f t="shared" si="851"/>
        <v>0</v>
      </c>
      <c r="AA312" s="463">
        <f t="shared" si="852"/>
        <v>0</v>
      </c>
      <c r="AB312" s="405">
        <f t="shared" si="853"/>
        <v>0</v>
      </c>
      <c r="AC312" s="366">
        <f t="shared" si="854"/>
        <v>0</v>
      </c>
      <c r="AD312" s="366">
        <f t="shared" si="855"/>
        <v>0</v>
      </c>
      <c r="AE312" s="455"/>
      <c r="AG312" s="366"/>
      <c r="AH312" s="366"/>
      <c r="AJ312" s="109">
        <f t="shared" si="856"/>
        <v>0</v>
      </c>
      <c r="AK312" s="252">
        <f t="shared" si="857"/>
        <v>0</v>
      </c>
      <c r="AL312" s="419">
        <f t="shared" si="858"/>
        <v>0</v>
      </c>
      <c r="AM312" s="17"/>
      <c r="AN312" s="453"/>
      <c r="AO312" s="453"/>
      <c r="AP312" s="453"/>
      <c r="AQ312" s="453"/>
      <c r="AR312" s="365">
        <f t="shared" si="832"/>
        <v>0</v>
      </c>
      <c r="AS312" s="455"/>
      <c r="AT312" s="456">
        <f>SUMIF(gdlivretrie21!$G$2:$G$386,A312,gdlivretrie21!$H$2:$H$386)</f>
        <v>0</v>
      </c>
      <c r="AU312" s="456">
        <f>SUMIF(gdlivretrie2022!$G$2:$G$386,A312,gdlivretrie2022!$H$2:$H$386)</f>
        <v>0</v>
      </c>
      <c r="AV312" s="365">
        <f t="shared" si="842"/>
        <v>0</v>
      </c>
      <c r="AW312" s="404">
        <f t="shared" si="834"/>
        <v>0</v>
      </c>
      <c r="AX312" s="365">
        <f t="shared" si="843"/>
        <v>0</v>
      </c>
      <c r="AZ312" s="15"/>
      <c r="BA312" s="366">
        <f t="shared" si="836"/>
        <v>0</v>
      </c>
      <c r="BB312" s="420"/>
      <c r="BD312" s="365"/>
      <c r="BF312" s="365"/>
      <c r="BH312" s="365">
        <f t="shared" si="837"/>
        <v>0</v>
      </c>
      <c r="BI312" s="365">
        <f t="shared" si="844"/>
        <v>0</v>
      </c>
      <c r="BK312" s="444"/>
    </row>
    <row r="313" spans="1:64" ht="15.95" hidden="1" customHeight="1" outlineLevel="3">
      <c r="A313" s="519" t="s">
        <v>406</v>
      </c>
      <c r="B313" s="520"/>
      <c r="C313" s="531" t="s">
        <v>407</v>
      </c>
      <c r="D313" s="453"/>
      <c r="E313" s="522"/>
      <c r="F313" s="450"/>
      <c r="G313" s="448"/>
      <c r="H313" s="451">
        <f t="shared" si="845"/>
        <v>0</v>
      </c>
      <c r="I313" s="450">
        <f t="shared" si="839"/>
        <v>0</v>
      </c>
      <c r="J313" s="405">
        <f t="shared" si="840"/>
        <v>0</v>
      </c>
      <c r="K313" s="451">
        <f t="shared" si="846"/>
        <v>0</v>
      </c>
      <c r="L313" s="450"/>
      <c r="M313" s="448"/>
      <c r="N313" s="451">
        <f t="shared" si="847"/>
        <v>0</v>
      </c>
      <c r="O313" s="365">
        <f t="shared" si="827"/>
        <v>0</v>
      </c>
      <c r="P313" s="365">
        <f t="shared" si="828"/>
        <v>0</v>
      </c>
      <c r="Q313" s="10"/>
      <c r="R313" s="452"/>
      <c r="S313" s="453"/>
      <c r="U313" s="423">
        <f t="shared" si="848"/>
        <v>0</v>
      </c>
      <c r="V313" s="405">
        <f t="shared" si="849"/>
        <v>0</v>
      </c>
      <c r="W313" s="366">
        <f t="shared" si="850"/>
        <v>0</v>
      </c>
      <c r="X313" s="450"/>
      <c r="Z313" s="366">
        <f t="shared" si="851"/>
        <v>0</v>
      </c>
      <c r="AA313" s="463">
        <f t="shared" si="852"/>
        <v>0</v>
      </c>
      <c r="AB313" s="405">
        <f t="shared" si="853"/>
        <v>0</v>
      </c>
      <c r="AC313" s="366">
        <f t="shared" si="854"/>
        <v>0</v>
      </c>
      <c r="AD313" s="366">
        <f t="shared" si="855"/>
        <v>0</v>
      </c>
      <c r="AE313" s="455"/>
      <c r="AG313" s="366"/>
      <c r="AH313" s="366"/>
      <c r="AJ313" s="109">
        <f t="shared" si="856"/>
        <v>0</v>
      </c>
      <c r="AK313" s="252">
        <f t="shared" si="857"/>
        <v>0</v>
      </c>
      <c r="AL313" s="419">
        <f t="shared" si="858"/>
        <v>0</v>
      </c>
      <c r="AN313" s="453"/>
      <c r="AO313" s="453"/>
      <c r="AP313" s="453"/>
      <c r="AQ313" s="453"/>
      <c r="AR313" s="365">
        <f t="shared" si="832"/>
        <v>0</v>
      </c>
      <c r="AS313" s="455"/>
      <c r="AT313" s="456">
        <f>SUMIF(gdlivretrie21!$G$2:$G$386,A313,gdlivretrie21!$H$2:$H$386)</f>
        <v>0</v>
      </c>
      <c r="AU313" s="456">
        <f>SUMIF(gdlivretrie2022!$G$2:$G$386,A313,gdlivretrie2022!$H$2:$H$386)</f>
        <v>0</v>
      </c>
      <c r="AV313" s="365">
        <f t="shared" si="842"/>
        <v>0</v>
      </c>
      <c r="AW313" s="404">
        <f t="shared" si="834"/>
        <v>0</v>
      </c>
      <c r="AX313" s="365">
        <f t="shared" si="843"/>
        <v>0</v>
      </c>
      <c r="AZ313" s="15"/>
      <c r="BA313" s="366">
        <f t="shared" si="836"/>
        <v>0</v>
      </c>
      <c r="BB313" s="420"/>
      <c r="BD313" s="365"/>
      <c r="BF313" s="365"/>
      <c r="BH313" s="365">
        <f t="shared" si="837"/>
        <v>0</v>
      </c>
      <c r="BI313" s="365">
        <f t="shared" si="844"/>
        <v>0</v>
      </c>
      <c r="BK313" s="444"/>
    </row>
    <row r="314" spans="1:64" ht="15.95" hidden="1" customHeight="1" outlineLevel="3">
      <c r="A314" s="519" t="s">
        <v>408</v>
      </c>
      <c r="B314" s="520"/>
      <c r="C314" s="531" t="s">
        <v>409</v>
      </c>
      <c r="D314" s="453"/>
      <c r="E314" s="522"/>
      <c r="F314" s="450"/>
      <c r="G314" s="448"/>
      <c r="H314" s="451">
        <f t="shared" si="845"/>
        <v>0</v>
      </c>
      <c r="I314" s="450">
        <f t="shared" si="839"/>
        <v>0</v>
      </c>
      <c r="J314" s="405">
        <f t="shared" si="840"/>
        <v>0</v>
      </c>
      <c r="K314" s="451">
        <f t="shared" si="846"/>
        <v>0</v>
      </c>
      <c r="L314" s="450"/>
      <c r="M314" s="448"/>
      <c r="N314" s="451">
        <f t="shared" si="847"/>
        <v>0</v>
      </c>
      <c r="O314" s="365">
        <f t="shared" si="827"/>
        <v>0</v>
      </c>
      <c r="P314" s="365">
        <f t="shared" si="828"/>
        <v>0</v>
      </c>
      <c r="Q314" s="10"/>
      <c r="R314" s="452"/>
      <c r="S314" s="453"/>
      <c r="U314" s="423">
        <f t="shared" si="848"/>
        <v>0</v>
      </c>
      <c r="V314" s="405">
        <f t="shared" si="849"/>
        <v>0</v>
      </c>
      <c r="W314" s="366">
        <f t="shared" si="850"/>
        <v>0</v>
      </c>
      <c r="X314" s="450"/>
      <c r="Z314" s="366">
        <f t="shared" si="851"/>
        <v>0</v>
      </c>
      <c r="AA314" s="463">
        <f t="shared" si="852"/>
        <v>0</v>
      </c>
      <c r="AB314" s="405">
        <f t="shared" si="853"/>
        <v>0</v>
      </c>
      <c r="AC314" s="366">
        <f t="shared" si="854"/>
        <v>0</v>
      </c>
      <c r="AD314" s="366">
        <f t="shared" si="855"/>
        <v>0</v>
      </c>
      <c r="AE314" s="455"/>
      <c r="AG314" s="366"/>
      <c r="AH314" s="366"/>
      <c r="AJ314" s="109">
        <f t="shared" si="856"/>
        <v>0</v>
      </c>
      <c r="AK314" s="252">
        <f t="shared" si="857"/>
        <v>0</v>
      </c>
      <c r="AL314" s="419">
        <f t="shared" si="858"/>
        <v>0</v>
      </c>
      <c r="AM314" s="17"/>
      <c r="AN314" s="453"/>
      <c r="AO314" s="453"/>
      <c r="AP314" s="453"/>
      <c r="AQ314" s="453"/>
      <c r="AR314" s="365">
        <f t="shared" si="832"/>
        <v>0</v>
      </c>
      <c r="AS314" s="455"/>
      <c r="AT314" s="456">
        <f>SUMIF(gdlivretrie21!$G$2:$G$386,A314,gdlivretrie21!$H$2:$H$386)</f>
        <v>0</v>
      </c>
      <c r="AU314" s="456">
        <f>SUMIF(gdlivretrie2022!$G$2:$G$386,A314,gdlivretrie2022!$H$2:$H$386)</f>
        <v>0</v>
      </c>
      <c r="AV314" s="365">
        <f t="shared" si="842"/>
        <v>0</v>
      </c>
      <c r="AW314" s="404">
        <f t="shared" si="834"/>
        <v>0</v>
      </c>
      <c r="AX314" s="365">
        <f t="shared" si="843"/>
        <v>0</v>
      </c>
      <c r="AZ314" s="15"/>
      <c r="BA314" s="366">
        <f t="shared" si="836"/>
        <v>0</v>
      </c>
      <c r="BB314" s="420"/>
      <c r="BD314" s="365"/>
      <c r="BF314" s="365"/>
      <c r="BH314" s="365">
        <f t="shared" si="837"/>
        <v>0</v>
      </c>
      <c r="BI314" s="365">
        <f t="shared" si="844"/>
        <v>0</v>
      </c>
      <c r="BK314" s="444"/>
    </row>
    <row r="315" spans="1:64" ht="15.95" hidden="1" customHeight="1" outlineLevel="3">
      <c r="A315" s="519" t="s">
        <v>410</v>
      </c>
      <c r="B315" s="520"/>
      <c r="C315" s="532" t="s">
        <v>411</v>
      </c>
      <c r="D315" s="453"/>
      <c r="E315" s="522"/>
      <c r="F315" s="450"/>
      <c r="G315" s="448"/>
      <c r="H315" s="451">
        <f t="shared" si="845"/>
        <v>0</v>
      </c>
      <c r="I315" s="450">
        <f t="shared" si="839"/>
        <v>0</v>
      </c>
      <c r="J315" s="405">
        <f t="shared" si="840"/>
        <v>0</v>
      </c>
      <c r="K315" s="451">
        <f t="shared" si="846"/>
        <v>0</v>
      </c>
      <c r="L315" s="450"/>
      <c r="M315" s="448"/>
      <c r="N315" s="451">
        <f t="shared" si="847"/>
        <v>0</v>
      </c>
      <c r="O315" s="365">
        <f t="shared" si="827"/>
        <v>0</v>
      </c>
      <c r="P315" s="365">
        <f t="shared" si="828"/>
        <v>0</v>
      </c>
      <c r="Q315" s="10"/>
      <c r="R315" s="452"/>
      <c r="S315" s="453"/>
      <c r="U315" s="423">
        <f t="shared" si="848"/>
        <v>0</v>
      </c>
      <c r="V315" s="405">
        <f t="shared" si="849"/>
        <v>0</v>
      </c>
      <c r="W315" s="366">
        <f t="shared" si="850"/>
        <v>0</v>
      </c>
      <c r="X315" s="450"/>
      <c r="Z315" s="366">
        <f t="shared" si="851"/>
        <v>0</v>
      </c>
      <c r="AA315" s="463">
        <f t="shared" si="852"/>
        <v>0</v>
      </c>
      <c r="AB315" s="405">
        <f t="shared" si="853"/>
        <v>0</v>
      </c>
      <c r="AC315" s="366">
        <f t="shared" si="854"/>
        <v>0</v>
      </c>
      <c r="AD315" s="366">
        <f t="shared" si="855"/>
        <v>0</v>
      </c>
      <c r="AE315" s="455"/>
      <c r="AG315" s="366"/>
      <c r="AH315" s="366"/>
      <c r="AJ315" s="109">
        <f t="shared" si="856"/>
        <v>0</v>
      </c>
      <c r="AK315" s="252">
        <f t="shared" si="857"/>
        <v>0</v>
      </c>
      <c r="AL315" s="419">
        <f t="shared" si="858"/>
        <v>0</v>
      </c>
      <c r="AN315" s="453"/>
      <c r="AO315" s="453"/>
      <c r="AP315" s="453"/>
      <c r="AQ315" s="453"/>
      <c r="AR315" s="365">
        <f t="shared" si="832"/>
        <v>0</v>
      </c>
      <c r="AS315" s="455"/>
      <c r="AT315" s="456">
        <f>SUMIF(gdlivretrie21!$G$2:$G$386,A315,gdlivretrie21!$H$2:$H$386)</f>
        <v>0</v>
      </c>
      <c r="AU315" s="456">
        <f>SUMIF(gdlivretrie2022!$G$2:$G$386,A315,gdlivretrie2022!$H$2:$H$386)</f>
        <v>0</v>
      </c>
      <c r="AV315" s="365">
        <f t="shared" si="842"/>
        <v>0</v>
      </c>
      <c r="AW315" s="404">
        <f t="shared" si="834"/>
        <v>0</v>
      </c>
      <c r="AX315" s="365">
        <f t="shared" si="843"/>
        <v>0</v>
      </c>
      <c r="AZ315" s="15"/>
      <c r="BA315" s="366">
        <f t="shared" si="836"/>
        <v>0</v>
      </c>
      <c r="BB315" s="420"/>
      <c r="BD315" s="365"/>
      <c r="BF315" s="365"/>
      <c r="BH315" s="365">
        <f t="shared" si="837"/>
        <v>0</v>
      </c>
      <c r="BI315" s="365">
        <f t="shared" si="844"/>
        <v>0</v>
      </c>
      <c r="BK315" s="444"/>
    </row>
    <row r="316" spans="1:64" ht="15.95" hidden="1" customHeight="1" outlineLevel="3">
      <c r="A316" s="519" t="s">
        <v>412</v>
      </c>
      <c r="B316" s="520"/>
      <c r="C316" s="521" t="s">
        <v>413</v>
      </c>
      <c r="D316" s="453"/>
      <c r="E316" s="522"/>
      <c r="F316" s="450"/>
      <c r="G316" s="448"/>
      <c r="H316" s="451">
        <f>G316*F316</f>
        <v>0</v>
      </c>
      <c r="I316" s="450">
        <f t="shared" si="839"/>
        <v>0</v>
      </c>
      <c r="J316" s="405">
        <f t="shared" si="840"/>
        <v>0</v>
      </c>
      <c r="K316" s="451">
        <f>J316*I316</f>
        <v>0</v>
      </c>
      <c r="L316" s="450"/>
      <c r="M316" s="448"/>
      <c r="N316" s="451">
        <f>M316*L316</f>
        <v>0</v>
      </c>
      <c r="O316" s="365">
        <f t="shared" si="827"/>
        <v>0</v>
      </c>
      <c r="P316" s="365">
        <f t="shared" si="828"/>
        <v>0</v>
      </c>
      <c r="Q316" s="10"/>
      <c r="R316" s="452" t="s">
        <v>375</v>
      </c>
      <c r="S316" s="453"/>
      <c r="U316" s="423">
        <f>F316</f>
        <v>0</v>
      </c>
      <c r="V316" s="405">
        <f>G316*$Z$24</f>
        <v>0</v>
      </c>
      <c r="W316" s="366">
        <f>V316*U316</f>
        <v>0</v>
      </c>
      <c r="X316" s="450"/>
      <c r="Z316" s="366">
        <f>Y316*X316</f>
        <v>0</v>
      </c>
      <c r="AA316" s="463">
        <f>L316</f>
        <v>0</v>
      </c>
      <c r="AB316" s="405">
        <f>M316*$Z$24</f>
        <v>0</v>
      </c>
      <c r="AC316" s="366">
        <f>AB316*AA316</f>
        <v>0</v>
      </c>
      <c r="AD316" s="366">
        <f>W316+Z316+AC316</f>
        <v>0</v>
      </c>
      <c r="AE316" s="455"/>
      <c r="AG316" s="366"/>
      <c r="AH316" s="366"/>
      <c r="AJ316" s="109">
        <f>F316*G316</f>
        <v>0</v>
      </c>
      <c r="AK316" s="252">
        <f>I316*J316</f>
        <v>0</v>
      </c>
      <c r="AL316" s="419">
        <f>L316*M316</f>
        <v>0</v>
      </c>
      <c r="AM316" s="17"/>
      <c r="AN316" s="453"/>
      <c r="AO316" s="453"/>
      <c r="AP316" s="453"/>
      <c r="AQ316" s="453"/>
      <c r="AR316" s="365">
        <f t="shared" si="832"/>
        <v>0</v>
      </c>
      <c r="AS316" s="455"/>
      <c r="AT316" s="456">
        <f>SUMIF(gdlivretrie21!$G$2:$G$386,A316,gdlivretrie21!$H$2:$H$386)</f>
        <v>0</v>
      </c>
      <c r="AU316" s="456">
        <f>SUMIF(gdlivretrie2022!$G$2:$G$386,A316,gdlivretrie2022!$H$2:$H$386)</f>
        <v>0</v>
      </c>
      <c r="AV316" s="365">
        <f t="shared" si="842"/>
        <v>0</v>
      </c>
      <c r="AW316" s="404">
        <f t="shared" si="834"/>
        <v>0</v>
      </c>
      <c r="AX316" s="365">
        <f t="shared" si="843"/>
        <v>0</v>
      </c>
      <c r="AZ316" s="15"/>
      <c r="BA316" s="366">
        <f t="shared" si="836"/>
        <v>0</v>
      </c>
      <c r="BB316" s="420"/>
      <c r="BD316" s="365"/>
      <c r="BF316" s="365"/>
      <c r="BH316" s="365">
        <f t="shared" si="837"/>
        <v>0</v>
      </c>
      <c r="BI316" s="365">
        <f t="shared" si="844"/>
        <v>0</v>
      </c>
      <c r="BK316" s="444"/>
    </row>
    <row r="317" spans="1:64" ht="15.95" hidden="1" customHeight="1" outlineLevel="3">
      <c r="A317" s="519"/>
      <c r="B317" s="520"/>
      <c r="D317" s="453"/>
      <c r="E317" s="522"/>
      <c r="F317" s="450"/>
      <c r="G317" s="448"/>
      <c r="H317" s="451"/>
      <c r="J317" s="448"/>
      <c r="L317" s="450"/>
      <c r="M317" s="448"/>
      <c r="N317" s="451"/>
      <c r="O317" s="365"/>
      <c r="P317" s="365"/>
      <c r="Q317" s="10"/>
      <c r="R317" s="452"/>
      <c r="S317" s="453"/>
      <c r="X317" s="450"/>
      <c r="AA317" s="463"/>
      <c r="AD317" s="366"/>
      <c r="AE317" s="455"/>
      <c r="AG317" s="366"/>
      <c r="AH317" s="366"/>
      <c r="AJ317" s="109">
        <f t="shared" ref="AJ317:AJ326" si="859">F317*G317</f>
        <v>0</v>
      </c>
      <c r="AK317" s="252">
        <f t="shared" ref="AK317:AK326" si="860">I317*J317</f>
        <v>0</v>
      </c>
      <c r="AL317" s="419">
        <f t="shared" ref="AL317:AL326" si="861">L317*M317</f>
        <v>0</v>
      </c>
      <c r="AN317" s="453"/>
      <c r="AO317" s="453"/>
      <c r="AP317" s="453"/>
      <c r="AQ317" s="453"/>
      <c r="AR317" s="365"/>
      <c r="AS317" s="455"/>
      <c r="AT317" s="365"/>
      <c r="AU317" s="378"/>
      <c r="AV317" s="365"/>
      <c r="AW317" s="378"/>
      <c r="AX317" s="365"/>
      <c r="AZ317" s="15"/>
      <c r="BB317" s="420"/>
      <c r="BD317" s="365"/>
      <c r="BF317" s="365"/>
      <c r="BH317" s="365"/>
      <c r="BI317" s="365"/>
      <c r="BK317" s="444"/>
    </row>
    <row r="318" spans="1:64" hidden="1" outlineLevel="2">
      <c r="A318" s="261">
        <v>237</v>
      </c>
      <c r="B318" s="29"/>
      <c r="C318" s="41" t="s">
        <v>414</v>
      </c>
      <c r="D318" s="453"/>
      <c r="E318" s="522"/>
      <c r="F318" s="450"/>
      <c r="G318" s="448"/>
      <c r="H318" s="65">
        <f>SUM(H319:H327)</f>
        <v>0</v>
      </c>
      <c r="J318" s="448"/>
      <c r="K318" s="65">
        <f>SUM(K319:K327)</f>
        <v>0</v>
      </c>
      <c r="L318" s="450"/>
      <c r="M318" s="448"/>
      <c r="N318" s="65">
        <f>SUM(N319:N327)</f>
        <v>0</v>
      </c>
      <c r="O318" s="65">
        <f>SUM(O319:O327)</f>
        <v>0</v>
      </c>
      <c r="P318" s="14">
        <f>SUM(P319:P327)</f>
        <v>0</v>
      </c>
      <c r="Q318" s="10"/>
      <c r="R318" s="71" t="s">
        <v>415</v>
      </c>
      <c r="S318" s="72"/>
      <c r="T318" s="73"/>
      <c r="W318" s="58">
        <f>SUM(W319:W327)</f>
        <v>0</v>
      </c>
      <c r="X318" s="63"/>
      <c r="Y318" s="64"/>
      <c r="Z318" s="58">
        <f>SUM(Z319:Z327)</f>
        <v>0</v>
      </c>
      <c r="AA318" s="463"/>
      <c r="AC318" s="58">
        <f>SUM(AC319:AC327)</f>
        <v>0</v>
      </c>
      <c r="AD318" s="58">
        <f>SUM(AD319:AD327)</f>
        <v>0</v>
      </c>
      <c r="AE318" s="15"/>
      <c r="AF318" s="58">
        <f>SUM(AF319:AF327)</f>
        <v>0</v>
      </c>
      <c r="AG318" s="58">
        <f>SUM(AG319:AG327)</f>
        <v>0</v>
      </c>
      <c r="AH318" s="58">
        <f>SUM(AH319:AH327)</f>
        <v>0</v>
      </c>
      <c r="AI318" s="10"/>
      <c r="AJ318" s="109">
        <f t="shared" si="859"/>
        <v>0</v>
      </c>
      <c r="AK318" s="252">
        <f t="shared" si="860"/>
        <v>0</v>
      </c>
      <c r="AL318" s="419">
        <f t="shared" si="861"/>
        <v>0</v>
      </c>
      <c r="AM318" s="17"/>
      <c r="AN318" s="72"/>
      <c r="AO318" s="72"/>
      <c r="AP318" s="72"/>
      <c r="AQ318" s="72"/>
      <c r="AR318" s="14">
        <f t="shared" ref="AR318" si="862">SUM(AR319:AR327)</f>
        <v>0</v>
      </c>
      <c r="AS318" s="15"/>
      <c r="AT318" s="14">
        <f>SUM(AT319:AT327)</f>
        <v>0</v>
      </c>
      <c r="AU318" s="76">
        <f>SUM(AU319:AU327)</f>
        <v>0</v>
      </c>
      <c r="AV318" s="14">
        <f t="shared" ref="AV318" si="863">SUM(AV319:AV327)</f>
        <v>0</v>
      </c>
      <c r="AW318" s="76">
        <f>SUM(AW319:AW327)</f>
        <v>0</v>
      </c>
      <c r="AX318" s="14">
        <f>SUM(AX319:AX327)</f>
        <v>0</v>
      </c>
      <c r="AY318" s="58">
        <f>SUM(AY319:AY327)</f>
        <v>0</v>
      </c>
      <c r="AZ318" s="15"/>
      <c r="BA318" s="58">
        <f>SUM(BA319:BA327)</f>
        <v>0</v>
      </c>
      <c r="BB318" s="420"/>
      <c r="BD318" s="14">
        <f>SUM(BD319:BD327)</f>
        <v>0</v>
      </c>
      <c r="BE318" s="58">
        <f t="shared" ref="BE318:BH318" si="864">SUM(BE319:BE327)</f>
        <v>0</v>
      </c>
      <c r="BF318" s="14">
        <f t="shared" si="864"/>
        <v>0</v>
      </c>
      <c r="BG318" s="58">
        <f t="shared" si="864"/>
        <v>0</v>
      </c>
      <c r="BH318" s="14">
        <f t="shared" si="864"/>
        <v>0</v>
      </c>
      <c r="BI318" s="14">
        <f>SUM(BI319:BI327)</f>
        <v>0</v>
      </c>
      <c r="BK318" s="444"/>
      <c r="BL318" s="58">
        <f>SUM(BL319:BL327)</f>
        <v>0</v>
      </c>
    </row>
    <row r="319" spans="1:64" ht="15.95" hidden="1" customHeight="1" outlineLevel="3">
      <c r="A319" s="519"/>
      <c r="B319" s="520"/>
      <c r="C319" s="533"/>
      <c r="D319" s="453"/>
      <c r="E319" s="522"/>
      <c r="F319" s="450"/>
      <c r="G319" s="448"/>
      <c r="H319" s="451"/>
      <c r="K319" s="451"/>
      <c r="L319" s="450"/>
      <c r="M319" s="448"/>
      <c r="N319" s="451"/>
      <c r="O319" s="451"/>
      <c r="P319" s="365"/>
      <c r="Q319" s="10"/>
      <c r="R319" s="452"/>
      <c r="S319" s="453"/>
      <c r="X319" s="450"/>
      <c r="AA319" s="463"/>
      <c r="AD319" s="366"/>
      <c r="AE319" s="455"/>
      <c r="AG319" s="366"/>
      <c r="AH319" s="366"/>
      <c r="AJ319" s="109"/>
      <c r="AK319" s="252"/>
      <c r="AL319" s="419"/>
      <c r="AN319" s="453"/>
      <c r="AO319" s="453"/>
      <c r="AP319" s="453"/>
      <c r="AQ319" s="453"/>
      <c r="AR319" s="365"/>
      <c r="AS319" s="455"/>
      <c r="AT319" s="456"/>
      <c r="AU319" s="456"/>
      <c r="AV319" s="365"/>
      <c r="AW319" s="404"/>
      <c r="AX319" s="365"/>
      <c r="AZ319" s="15"/>
      <c r="BB319" s="420"/>
      <c r="BD319" s="365"/>
      <c r="BF319" s="365"/>
      <c r="BH319" s="365"/>
      <c r="BI319" s="365"/>
      <c r="BK319" s="444"/>
    </row>
    <row r="320" spans="1:64" ht="15.95" hidden="1" customHeight="1" outlineLevel="3">
      <c r="A320" s="519">
        <v>237110</v>
      </c>
      <c r="B320" s="520" t="s">
        <v>85</v>
      </c>
      <c r="C320" s="533" t="s">
        <v>416</v>
      </c>
      <c r="D320" s="453"/>
      <c r="E320" s="522"/>
      <c r="F320" s="450"/>
      <c r="G320" s="448"/>
      <c r="H320" s="451">
        <f>G320*F320</f>
        <v>0</v>
      </c>
      <c r="I320" s="450">
        <f t="shared" ref="I320" si="865">X320</f>
        <v>0</v>
      </c>
      <c r="J320" s="405">
        <f t="shared" ref="J320" si="866">Y320*$K$24</f>
        <v>0</v>
      </c>
      <c r="K320" s="451">
        <f>J320*I320</f>
        <v>0</v>
      </c>
      <c r="L320" s="450"/>
      <c r="M320" s="448"/>
      <c r="N320" s="451">
        <f>M320*L320</f>
        <v>0</v>
      </c>
      <c r="O320" s="365">
        <f t="shared" ref="O320:O326" si="867">H320+K320+N320</f>
        <v>0</v>
      </c>
      <c r="P320" s="365">
        <f t="shared" ref="P320:P326" si="868">SUM(H320-AX320)</f>
        <v>0</v>
      </c>
      <c r="Q320" s="10"/>
      <c r="R320" s="452" t="s">
        <v>417</v>
      </c>
      <c r="S320" s="453"/>
      <c r="U320" s="423">
        <f>F320</f>
        <v>0</v>
      </c>
      <c r="V320" s="405">
        <f>G320*$Z$24</f>
        <v>0</v>
      </c>
      <c r="W320" s="366">
        <f>V320*U320</f>
        <v>0</v>
      </c>
      <c r="X320" s="450"/>
      <c r="Z320" s="366">
        <f>Y320*X320</f>
        <v>0</v>
      </c>
      <c r="AA320" s="463">
        <f>L320</f>
        <v>0</v>
      </c>
      <c r="AB320" s="405">
        <f>M320*$Z$24</f>
        <v>0</v>
      </c>
      <c r="AC320" s="366">
        <f>AB320*AA320</f>
        <v>0</v>
      </c>
      <c r="AD320" s="366">
        <f>W320+Z320+AC320</f>
        <v>0</v>
      </c>
      <c r="AE320" s="455"/>
      <c r="AG320" s="366"/>
      <c r="AH320" s="366"/>
      <c r="AJ320" s="109">
        <f t="shared" ref="AJ320" si="869">F320*G320</f>
        <v>0</v>
      </c>
      <c r="AK320" s="252">
        <f t="shared" ref="AK320" si="870">I320*J320</f>
        <v>0</v>
      </c>
      <c r="AL320" s="419">
        <f t="shared" ref="AL320" si="871">L320*M320</f>
        <v>0</v>
      </c>
      <c r="AN320" s="453"/>
      <c r="AO320" s="453"/>
      <c r="AP320" s="453"/>
      <c r="AQ320" s="453"/>
      <c r="AR320" s="365">
        <f t="shared" ref="AR320:AR326" si="872">AP320*AQ320</f>
        <v>0</v>
      </c>
      <c r="AS320" s="455"/>
      <c r="AT320" s="456">
        <f>SUMIF(gdlivretrie21!$G$2:$G$386,A320,gdlivretrie21!$H$2:$H$386)</f>
        <v>0</v>
      </c>
      <c r="AU320" s="456">
        <f>SUMIF(gdlivretrie2022!$G$2:$G$386,A320,gdlivretrie2022!$H$2:$H$386)</f>
        <v>0</v>
      </c>
      <c r="AV320" s="365">
        <f>SUM(AT320:AU320)</f>
        <v>0</v>
      </c>
      <c r="AW320" s="404">
        <f t="shared" ref="AW320:AW326" si="873">IF(AR320=H320,IF(H320-AV320&gt;0,H320-AV320,0),IF(AR320-AV320&gt;=0,AR320-AV320,0))</f>
        <v>0</v>
      </c>
      <c r="AX320" s="365">
        <f>SUM(AV320:AW320)</f>
        <v>0</v>
      </c>
      <c r="AZ320" s="15"/>
      <c r="BA320" s="366">
        <f t="shared" ref="BA320:BA326" si="874">SUM(AX320:AY320)</f>
        <v>0</v>
      </c>
      <c r="BB320" s="420"/>
      <c r="BD320" s="365"/>
      <c r="BF320" s="365"/>
      <c r="BH320" s="365">
        <f t="shared" ref="BH320:BH326" si="875">AX320-SUM(BD320:BG320)</f>
        <v>0</v>
      </c>
      <c r="BI320" s="365">
        <f t="shared" ref="BI320" si="876">SUM(BD320:BH320)</f>
        <v>0</v>
      </c>
      <c r="BK320" s="444"/>
    </row>
    <row r="321" spans="1:64" hidden="1" outlineLevel="3">
      <c r="A321" s="519">
        <v>237111</v>
      </c>
      <c r="B321" s="29"/>
      <c r="C321" s="533" t="s">
        <v>418</v>
      </c>
      <c r="D321" s="453"/>
      <c r="E321" s="522"/>
      <c r="F321" s="450"/>
      <c r="G321" s="448"/>
      <c r="H321" s="451">
        <f>G321*F321</f>
        <v>0</v>
      </c>
      <c r="I321" s="450">
        <f t="shared" ref="I321:I326" si="877">X321</f>
        <v>0</v>
      </c>
      <c r="J321" s="405">
        <f t="shared" ref="J321:J326" si="878">Y321*$K$24</f>
        <v>0</v>
      </c>
      <c r="K321" s="451">
        <f>J321*I321</f>
        <v>0</v>
      </c>
      <c r="L321" s="450"/>
      <c r="M321" s="448"/>
      <c r="N321" s="451">
        <f>M321*L321</f>
        <v>0</v>
      </c>
      <c r="O321" s="365">
        <f t="shared" si="867"/>
        <v>0</v>
      </c>
      <c r="P321" s="365">
        <f t="shared" si="868"/>
        <v>0</v>
      </c>
      <c r="Q321" s="10"/>
      <c r="R321" s="452" t="s">
        <v>417</v>
      </c>
      <c r="S321" s="453"/>
      <c r="U321" s="423">
        <f>F321</f>
        <v>0</v>
      </c>
      <c r="V321" s="405">
        <f>G321*$Z$24</f>
        <v>0</v>
      </c>
      <c r="W321" s="366">
        <f>V321*U321</f>
        <v>0</v>
      </c>
      <c r="X321" s="450"/>
      <c r="Z321" s="366">
        <f>Y321*X321</f>
        <v>0</v>
      </c>
      <c r="AA321" s="463">
        <f>L321</f>
        <v>0</v>
      </c>
      <c r="AB321" s="405">
        <f>M321*$Z$24</f>
        <v>0</v>
      </c>
      <c r="AC321" s="366">
        <f>AB321*AA321</f>
        <v>0</v>
      </c>
      <c r="AD321" s="366">
        <f>W321+Z321+AC321</f>
        <v>0</v>
      </c>
      <c r="AE321" s="455"/>
      <c r="AG321" s="366"/>
      <c r="AH321" s="366"/>
      <c r="AJ321" s="109">
        <f t="shared" si="859"/>
        <v>0</v>
      </c>
      <c r="AK321" s="252">
        <f t="shared" si="860"/>
        <v>0</v>
      </c>
      <c r="AL321" s="419">
        <f t="shared" si="861"/>
        <v>0</v>
      </c>
      <c r="AM321" s="17"/>
      <c r="AN321" s="453"/>
      <c r="AO321" s="453"/>
      <c r="AP321" s="453"/>
      <c r="AQ321" s="453"/>
      <c r="AR321" s="365">
        <f t="shared" si="872"/>
        <v>0</v>
      </c>
      <c r="AS321" s="455"/>
      <c r="AT321" s="456">
        <f>SUMIF(gdlivretrie21!$G$2:$G$386,A321,gdlivretrie21!$H$2:$H$386)</f>
        <v>0</v>
      </c>
      <c r="AU321" s="456">
        <f>SUMIF(gdlivretrie2022!$G$2:$G$386,A321,gdlivretrie2022!$H$2:$H$386)</f>
        <v>0</v>
      </c>
      <c r="AV321" s="365">
        <f>SUM(AT321:AU321)</f>
        <v>0</v>
      </c>
      <c r="AW321" s="404">
        <f t="shared" si="873"/>
        <v>0</v>
      </c>
      <c r="AX321" s="365">
        <f>SUM(AV321:AW321)</f>
        <v>0</v>
      </c>
      <c r="AZ321" s="15"/>
      <c r="BA321" s="366">
        <f t="shared" si="874"/>
        <v>0</v>
      </c>
      <c r="BB321" s="420"/>
      <c r="BD321" s="365"/>
      <c r="BF321" s="365"/>
      <c r="BH321" s="365">
        <f t="shared" si="875"/>
        <v>0</v>
      </c>
      <c r="BI321" s="365">
        <f t="shared" ref="BI321:BI326" si="879">SUM(BD321:BH321)</f>
        <v>0</v>
      </c>
      <c r="BK321" s="444"/>
    </row>
    <row r="322" spans="1:64" hidden="1" outlineLevel="3">
      <c r="A322" s="519">
        <v>237211</v>
      </c>
      <c r="B322" s="29"/>
      <c r="C322" s="533" t="s">
        <v>419</v>
      </c>
      <c r="D322" s="453"/>
      <c r="E322" s="522"/>
      <c r="F322" s="450"/>
      <c r="G322" s="448"/>
      <c r="H322" s="451">
        <f t="shared" ref="H322:H325" si="880">G322*F322</f>
        <v>0</v>
      </c>
      <c r="I322" s="450">
        <f t="shared" ref="I322:I325" si="881">X322</f>
        <v>0</v>
      </c>
      <c r="J322" s="405">
        <f t="shared" ref="J322:J325" si="882">Y322*$K$24</f>
        <v>0</v>
      </c>
      <c r="K322" s="451">
        <f t="shared" ref="K322:K325" si="883">J322*I322</f>
        <v>0</v>
      </c>
      <c r="L322" s="450"/>
      <c r="M322" s="448"/>
      <c r="N322" s="451">
        <f t="shared" ref="N322:N325" si="884">M322*L322</f>
        <v>0</v>
      </c>
      <c r="O322" s="365">
        <f t="shared" si="867"/>
        <v>0</v>
      </c>
      <c r="P322" s="365">
        <f t="shared" si="868"/>
        <v>0</v>
      </c>
      <c r="Q322" s="10"/>
      <c r="R322" s="452"/>
      <c r="S322" s="453"/>
      <c r="U322" s="423">
        <f t="shared" ref="U322:U325" si="885">F322</f>
        <v>0</v>
      </c>
      <c r="V322" s="405">
        <f t="shared" ref="V322:V325" si="886">G322*$Z$24</f>
        <v>0</v>
      </c>
      <c r="W322" s="366">
        <f t="shared" ref="W322:W325" si="887">V322*U322</f>
        <v>0</v>
      </c>
      <c r="X322" s="450"/>
      <c r="Z322" s="366">
        <f t="shared" ref="Z322:Z325" si="888">Y322*X322</f>
        <v>0</v>
      </c>
      <c r="AA322" s="463">
        <f t="shared" ref="AA322:AA325" si="889">L322</f>
        <v>0</v>
      </c>
      <c r="AB322" s="405">
        <f t="shared" ref="AB322:AB325" si="890">M322*$Z$24</f>
        <v>0</v>
      </c>
      <c r="AC322" s="366">
        <f t="shared" ref="AC322:AC325" si="891">AB322*AA322</f>
        <v>0</v>
      </c>
      <c r="AD322" s="366">
        <f t="shared" ref="AD322:AD325" si="892">W322+Z322+AC322</f>
        <v>0</v>
      </c>
      <c r="AE322" s="455"/>
      <c r="AG322" s="366"/>
      <c r="AH322" s="366"/>
      <c r="AJ322" s="109">
        <f t="shared" si="859"/>
        <v>0</v>
      </c>
      <c r="AK322" s="252">
        <f t="shared" si="860"/>
        <v>0</v>
      </c>
      <c r="AL322" s="419">
        <f t="shared" si="861"/>
        <v>0</v>
      </c>
      <c r="AN322" s="453"/>
      <c r="AO322" s="453"/>
      <c r="AP322" s="453"/>
      <c r="AQ322" s="453"/>
      <c r="AR322" s="365">
        <f t="shared" si="872"/>
        <v>0</v>
      </c>
      <c r="AS322" s="455"/>
      <c r="AT322" s="456">
        <f>SUMIF(gdlivretrie21!$G$2:$G$386,A322,gdlivretrie21!$H$2:$H$386)</f>
        <v>0</v>
      </c>
      <c r="AU322" s="456">
        <f>SUMIF(gdlivretrie2022!$G$2:$G$386,A322,gdlivretrie2022!$H$2:$H$386)</f>
        <v>0</v>
      </c>
      <c r="AV322" s="365">
        <f t="shared" ref="AV322:AV325" si="893">SUM(AT322:AU322)</f>
        <v>0</v>
      </c>
      <c r="AW322" s="404">
        <f t="shared" si="873"/>
        <v>0</v>
      </c>
      <c r="AX322" s="365">
        <f t="shared" ref="AX322:AX325" si="894">SUM(AV322:AW322)</f>
        <v>0</v>
      </c>
      <c r="AZ322" s="15"/>
      <c r="BA322" s="366">
        <f t="shared" si="874"/>
        <v>0</v>
      </c>
      <c r="BB322" s="420"/>
      <c r="BD322" s="365"/>
      <c r="BF322" s="365"/>
      <c r="BH322" s="365">
        <f t="shared" si="875"/>
        <v>0</v>
      </c>
      <c r="BI322" s="365">
        <f t="shared" ref="BI322:BI325" si="895">SUM(BD322:BH322)</f>
        <v>0</v>
      </c>
      <c r="BK322" s="444"/>
    </row>
    <row r="323" spans="1:64" hidden="1" outlineLevel="3">
      <c r="A323" s="519">
        <v>237311</v>
      </c>
      <c r="B323" s="29"/>
      <c r="C323" s="533" t="s">
        <v>420</v>
      </c>
      <c r="D323" s="453"/>
      <c r="E323" s="522"/>
      <c r="F323" s="450"/>
      <c r="G323" s="448"/>
      <c r="H323" s="451">
        <f t="shared" si="880"/>
        <v>0</v>
      </c>
      <c r="I323" s="450">
        <f t="shared" si="881"/>
        <v>0</v>
      </c>
      <c r="J323" s="405">
        <f t="shared" si="882"/>
        <v>0</v>
      </c>
      <c r="K323" s="451">
        <f t="shared" si="883"/>
        <v>0</v>
      </c>
      <c r="L323" s="450"/>
      <c r="M323" s="448"/>
      <c r="N323" s="451">
        <f t="shared" si="884"/>
        <v>0</v>
      </c>
      <c r="O323" s="365">
        <f t="shared" si="867"/>
        <v>0</v>
      </c>
      <c r="P323" s="365">
        <f t="shared" si="868"/>
        <v>0</v>
      </c>
      <c r="Q323" s="10"/>
      <c r="R323" s="452"/>
      <c r="S323" s="453"/>
      <c r="U323" s="423">
        <f t="shared" si="885"/>
        <v>0</v>
      </c>
      <c r="V323" s="405">
        <f t="shared" si="886"/>
        <v>0</v>
      </c>
      <c r="W323" s="366">
        <f t="shared" si="887"/>
        <v>0</v>
      </c>
      <c r="X323" s="450"/>
      <c r="Z323" s="366">
        <f t="shared" si="888"/>
        <v>0</v>
      </c>
      <c r="AA323" s="463">
        <f t="shared" si="889"/>
        <v>0</v>
      </c>
      <c r="AB323" s="405">
        <f t="shared" si="890"/>
        <v>0</v>
      </c>
      <c r="AC323" s="366">
        <f t="shared" si="891"/>
        <v>0</v>
      </c>
      <c r="AD323" s="366">
        <f t="shared" si="892"/>
        <v>0</v>
      </c>
      <c r="AE323" s="455"/>
      <c r="AG323" s="366"/>
      <c r="AH323" s="366"/>
      <c r="AJ323" s="109">
        <f t="shared" si="859"/>
        <v>0</v>
      </c>
      <c r="AK323" s="252">
        <f t="shared" si="860"/>
        <v>0</v>
      </c>
      <c r="AL323" s="419">
        <f t="shared" si="861"/>
        <v>0</v>
      </c>
      <c r="AM323" s="17"/>
      <c r="AN323" s="453"/>
      <c r="AO323" s="453"/>
      <c r="AP323" s="453"/>
      <c r="AQ323" s="453"/>
      <c r="AR323" s="365">
        <f t="shared" si="872"/>
        <v>0</v>
      </c>
      <c r="AS323" s="455"/>
      <c r="AT323" s="456">
        <f>SUMIF(gdlivretrie21!$G$2:$G$386,A323,gdlivretrie21!$H$2:$H$386)</f>
        <v>0</v>
      </c>
      <c r="AU323" s="456">
        <f>SUMIF(gdlivretrie2022!$G$2:$G$386,A323,gdlivretrie2022!$H$2:$H$386)</f>
        <v>0</v>
      </c>
      <c r="AV323" s="365">
        <f t="shared" si="893"/>
        <v>0</v>
      </c>
      <c r="AW323" s="404">
        <f t="shared" si="873"/>
        <v>0</v>
      </c>
      <c r="AX323" s="365">
        <f t="shared" si="894"/>
        <v>0</v>
      </c>
      <c r="AZ323" s="15"/>
      <c r="BA323" s="366">
        <f t="shared" si="874"/>
        <v>0</v>
      </c>
      <c r="BB323" s="420"/>
      <c r="BD323" s="365"/>
      <c r="BF323" s="365"/>
      <c r="BH323" s="365">
        <f t="shared" si="875"/>
        <v>0</v>
      </c>
      <c r="BI323" s="365">
        <f t="shared" si="895"/>
        <v>0</v>
      </c>
      <c r="BK323" s="444"/>
    </row>
    <row r="324" spans="1:64" hidden="1" outlineLevel="3">
      <c r="A324" s="519">
        <v>237411</v>
      </c>
      <c r="B324" s="29"/>
      <c r="C324" s="533" t="s">
        <v>421</v>
      </c>
      <c r="D324" s="453"/>
      <c r="E324" s="522"/>
      <c r="F324" s="450"/>
      <c r="G324" s="448"/>
      <c r="H324" s="451">
        <f t="shared" si="880"/>
        <v>0</v>
      </c>
      <c r="I324" s="450">
        <f t="shared" si="881"/>
        <v>0</v>
      </c>
      <c r="J324" s="405">
        <f t="shared" si="882"/>
        <v>0</v>
      </c>
      <c r="K324" s="451">
        <f t="shared" si="883"/>
        <v>0</v>
      </c>
      <c r="L324" s="450"/>
      <c r="M324" s="448"/>
      <c r="N324" s="451">
        <f t="shared" si="884"/>
        <v>0</v>
      </c>
      <c r="O324" s="365">
        <f t="shared" si="867"/>
        <v>0</v>
      </c>
      <c r="P324" s="365">
        <f t="shared" si="868"/>
        <v>0</v>
      </c>
      <c r="Q324" s="10"/>
      <c r="R324" s="452"/>
      <c r="S324" s="453"/>
      <c r="U324" s="423">
        <f t="shared" si="885"/>
        <v>0</v>
      </c>
      <c r="V324" s="405">
        <f t="shared" si="886"/>
        <v>0</v>
      </c>
      <c r="W324" s="366">
        <f t="shared" si="887"/>
        <v>0</v>
      </c>
      <c r="X324" s="450"/>
      <c r="Z324" s="366">
        <f t="shared" si="888"/>
        <v>0</v>
      </c>
      <c r="AA324" s="463">
        <f t="shared" si="889"/>
        <v>0</v>
      </c>
      <c r="AB324" s="405">
        <f t="shared" si="890"/>
        <v>0</v>
      </c>
      <c r="AC324" s="366">
        <f t="shared" si="891"/>
        <v>0</v>
      </c>
      <c r="AD324" s="366">
        <f t="shared" si="892"/>
        <v>0</v>
      </c>
      <c r="AE324" s="455"/>
      <c r="AG324" s="366"/>
      <c r="AH324" s="366"/>
      <c r="AJ324" s="109">
        <f t="shared" si="859"/>
        <v>0</v>
      </c>
      <c r="AK324" s="252">
        <f t="shared" si="860"/>
        <v>0</v>
      </c>
      <c r="AL324" s="419">
        <f t="shared" si="861"/>
        <v>0</v>
      </c>
      <c r="AN324" s="453"/>
      <c r="AO324" s="453"/>
      <c r="AP324" s="453"/>
      <c r="AQ324" s="453"/>
      <c r="AR324" s="365">
        <f t="shared" si="872"/>
        <v>0</v>
      </c>
      <c r="AS324" s="455"/>
      <c r="AT324" s="456">
        <f>SUMIF(gdlivretrie21!$G$2:$G$386,A324,gdlivretrie21!$H$2:$H$386)</f>
        <v>0</v>
      </c>
      <c r="AU324" s="456">
        <f>SUMIF(gdlivretrie2022!$G$2:$G$386,A324,gdlivretrie2022!$H$2:$H$386)</f>
        <v>0</v>
      </c>
      <c r="AV324" s="365">
        <f t="shared" si="893"/>
        <v>0</v>
      </c>
      <c r="AW324" s="404">
        <f t="shared" si="873"/>
        <v>0</v>
      </c>
      <c r="AX324" s="365">
        <f t="shared" si="894"/>
        <v>0</v>
      </c>
      <c r="AZ324" s="15"/>
      <c r="BA324" s="366">
        <f t="shared" si="874"/>
        <v>0</v>
      </c>
      <c r="BB324" s="420"/>
      <c r="BD324" s="365"/>
      <c r="BF324" s="365"/>
      <c r="BH324" s="365">
        <f t="shared" si="875"/>
        <v>0</v>
      </c>
      <c r="BI324" s="365">
        <f t="shared" si="895"/>
        <v>0</v>
      </c>
      <c r="BK324" s="444"/>
    </row>
    <row r="325" spans="1:64" hidden="1" outlineLevel="3">
      <c r="A325" s="519">
        <v>237511</v>
      </c>
      <c r="B325" s="29"/>
      <c r="C325" s="533" t="s">
        <v>422</v>
      </c>
      <c r="D325" s="453"/>
      <c r="E325" s="522"/>
      <c r="F325" s="450"/>
      <c r="G325" s="448"/>
      <c r="H325" s="451">
        <f t="shared" si="880"/>
        <v>0</v>
      </c>
      <c r="I325" s="450">
        <f t="shared" si="881"/>
        <v>0</v>
      </c>
      <c r="J325" s="405">
        <f t="shared" si="882"/>
        <v>0</v>
      </c>
      <c r="K325" s="451">
        <f t="shared" si="883"/>
        <v>0</v>
      </c>
      <c r="L325" s="450"/>
      <c r="M325" s="448"/>
      <c r="N325" s="451">
        <f t="shared" si="884"/>
        <v>0</v>
      </c>
      <c r="O325" s="365">
        <f t="shared" si="867"/>
        <v>0</v>
      </c>
      <c r="P325" s="365">
        <f t="shared" si="868"/>
        <v>0</v>
      </c>
      <c r="Q325" s="10"/>
      <c r="R325" s="452"/>
      <c r="S325" s="453"/>
      <c r="U325" s="423">
        <f t="shared" si="885"/>
        <v>0</v>
      </c>
      <c r="V325" s="405">
        <f t="shared" si="886"/>
        <v>0</v>
      </c>
      <c r="W325" s="366">
        <f t="shared" si="887"/>
        <v>0</v>
      </c>
      <c r="X325" s="450"/>
      <c r="Z325" s="366">
        <f t="shared" si="888"/>
        <v>0</v>
      </c>
      <c r="AA325" s="463">
        <f t="shared" si="889"/>
        <v>0</v>
      </c>
      <c r="AB325" s="405">
        <f t="shared" si="890"/>
        <v>0</v>
      </c>
      <c r="AC325" s="366">
        <f t="shared" si="891"/>
        <v>0</v>
      </c>
      <c r="AD325" s="366">
        <f t="shared" si="892"/>
        <v>0</v>
      </c>
      <c r="AE325" s="455"/>
      <c r="AG325" s="366"/>
      <c r="AH325" s="366"/>
      <c r="AJ325" s="109">
        <f t="shared" si="859"/>
        <v>0</v>
      </c>
      <c r="AK325" s="252">
        <f t="shared" si="860"/>
        <v>0</v>
      </c>
      <c r="AL325" s="419">
        <f t="shared" si="861"/>
        <v>0</v>
      </c>
      <c r="AM325" s="17"/>
      <c r="AN325" s="453"/>
      <c r="AO325" s="453"/>
      <c r="AP325" s="453"/>
      <c r="AQ325" s="453"/>
      <c r="AR325" s="365">
        <f t="shared" si="872"/>
        <v>0</v>
      </c>
      <c r="AS325" s="455"/>
      <c r="AT325" s="456">
        <f>SUMIF(gdlivretrie21!$G$2:$G$386,A325,gdlivretrie21!$H$2:$H$386)</f>
        <v>0</v>
      </c>
      <c r="AU325" s="456">
        <f>SUMIF(gdlivretrie2022!$G$2:$G$386,A325,gdlivretrie2022!$H$2:$H$386)</f>
        <v>0</v>
      </c>
      <c r="AV325" s="365">
        <f t="shared" si="893"/>
        <v>0</v>
      </c>
      <c r="AW325" s="404">
        <f t="shared" si="873"/>
        <v>0</v>
      </c>
      <c r="AX325" s="365">
        <f t="shared" si="894"/>
        <v>0</v>
      </c>
      <c r="AZ325" s="15"/>
      <c r="BA325" s="366">
        <f t="shared" si="874"/>
        <v>0</v>
      </c>
      <c r="BB325" s="420"/>
      <c r="BD325" s="365"/>
      <c r="BF325" s="365"/>
      <c r="BH325" s="365">
        <f t="shared" si="875"/>
        <v>0</v>
      </c>
      <c r="BI325" s="365">
        <f t="shared" si="895"/>
        <v>0</v>
      </c>
      <c r="BK325" s="444"/>
    </row>
    <row r="326" spans="1:64" ht="15.95" hidden="1" customHeight="1" outlineLevel="3">
      <c r="A326" s="519" t="s">
        <v>423</v>
      </c>
      <c r="B326" s="29"/>
      <c r="C326" s="521" t="s">
        <v>413</v>
      </c>
      <c r="D326" s="453"/>
      <c r="E326" s="522"/>
      <c r="F326" s="450"/>
      <c r="G326" s="448"/>
      <c r="H326" s="451">
        <f>G326*F326</f>
        <v>0</v>
      </c>
      <c r="I326" s="450">
        <f t="shared" si="877"/>
        <v>0</v>
      </c>
      <c r="J326" s="405">
        <f t="shared" si="878"/>
        <v>0</v>
      </c>
      <c r="K326" s="451">
        <f>J326*I326</f>
        <v>0</v>
      </c>
      <c r="L326" s="450"/>
      <c r="M326" s="448"/>
      <c r="N326" s="451">
        <f>M326*L326</f>
        <v>0</v>
      </c>
      <c r="O326" s="365">
        <f t="shared" si="867"/>
        <v>0</v>
      </c>
      <c r="P326" s="365">
        <f t="shared" si="868"/>
        <v>0</v>
      </c>
      <c r="Q326" s="10"/>
      <c r="R326" s="452" t="s">
        <v>375</v>
      </c>
      <c r="S326" s="453"/>
      <c r="U326" s="423">
        <f>F326</f>
        <v>0</v>
      </c>
      <c r="V326" s="405">
        <f>G326*$Z$24</f>
        <v>0</v>
      </c>
      <c r="W326" s="366">
        <f>V326*U326</f>
        <v>0</v>
      </c>
      <c r="X326" s="450"/>
      <c r="Z326" s="366">
        <f>Y326*X326</f>
        <v>0</v>
      </c>
      <c r="AA326" s="463">
        <f>L326</f>
        <v>0</v>
      </c>
      <c r="AB326" s="405">
        <f>M326*$Z$24</f>
        <v>0</v>
      </c>
      <c r="AC326" s="366">
        <f>AB326*AA326</f>
        <v>0</v>
      </c>
      <c r="AD326" s="366">
        <f>W326+Z326+AC326</f>
        <v>0</v>
      </c>
      <c r="AE326" s="455"/>
      <c r="AG326" s="366"/>
      <c r="AH326" s="366"/>
      <c r="AJ326" s="109">
        <f t="shared" si="859"/>
        <v>0</v>
      </c>
      <c r="AK326" s="252">
        <f t="shared" si="860"/>
        <v>0</v>
      </c>
      <c r="AL326" s="419">
        <f t="shared" si="861"/>
        <v>0</v>
      </c>
      <c r="AN326" s="453"/>
      <c r="AO326" s="453"/>
      <c r="AP326" s="453"/>
      <c r="AQ326" s="453"/>
      <c r="AR326" s="365">
        <f t="shared" si="872"/>
        <v>0</v>
      </c>
      <c r="AS326" s="455"/>
      <c r="AT326" s="456">
        <f>SUMIF(gdlivretrie21!$G$2:$G$386,A326,gdlivretrie21!$H$2:$H$386)</f>
        <v>0</v>
      </c>
      <c r="AU326" s="456">
        <f>SUMIF(gdlivretrie2022!$G$2:$G$386,A326,gdlivretrie2022!$H$2:$H$386)</f>
        <v>0</v>
      </c>
      <c r="AV326" s="365">
        <f>SUM(AT326:AU326)</f>
        <v>0</v>
      </c>
      <c r="AW326" s="404">
        <f t="shared" si="873"/>
        <v>0</v>
      </c>
      <c r="AX326" s="365">
        <f>SUM(AV326:AW326)</f>
        <v>0</v>
      </c>
      <c r="AZ326" s="15"/>
      <c r="BA326" s="366">
        <f t="shared" si="874"/>
        <v>0</v>
      </c>
      <c r="BB326" s="420"/>
      <c r="BD326" s="365"/>
      <c r="BF326" s="365"/>
      <c r="BH326" s="365">
        <f t="shared" si="875"/>
        <v>0</v>
      </c>
      <c r="BI326" s="365">
        <f t="shared" si="879"/>
        <v>0</v>
      </c>
      <c r="BK326" s="444"/>
    </row>
    <row r="327" spans="1:64" ht="15.95" hidden="1" customHeight="1" outlineLevel="3">
      <c r="A327" s="519"/>
      <c r="B327" s="520"/>
      <c r="D327" s="453"/>
      <c r="E327" s="522"/>
      <c r="F327" s="450"/>
      <c r="G327" s="448"/>
      <c r="H327" s="451"/>
      <c r="J327" s="448"/>
      <c r="K327" s="451"/>
      <c r="L327" s="450"/>
      <c r="M327" s="448"/>
      <c r="N327" s="451"/>
      <c r="O327" s="451"/>
      <c r="P327" s="365"/>
      <c r="Q327" s="10"/>
      <c r="R327" s="452"/>
      <c r="S327" s="453"/>
      <c r="X327" s="450"/>
      <c r="AA327" s="463"/>
      <c r="AD327" s="366"/>
      <c r="AE327" s="455"/>
      <c r="AG327" s="366"/>
      <c r="AH327" s="366"/>
      <c r="AJ327" s="109">
        <f t="shared" ref="AJ327:AJ370" si="896">F327*G327</f>
        <v>0</v>
      </c>
      <c r="AK327" s="252">
        <f t="shared" ref="AK327:AK370" si="897">I327*J327</f>
        <v>0</v>
      </c>
      <c r="AL327" s="419">
        <f t="shared" ref="AL327:AL370" si="898">L327*M327</f>
        <v>0</v>
      </c>
      <c r="AM327" s="17"/>
      <c r="AN327" s="453"/>
      <c r="AO327" s="453"/>
      <c r="AP327" s="453"/>
      <c r="AQ327" s="453"/>
      <c r="AR327" s="365"/>
      <c r="AS327" s="455"/>
      <c r="AT327" s="365"/>
      <c r="AU327" s="378"/>
      <c r="AV327" s="365"/>
      <c r="AW327" s="378"/>
      <c r="AX327" s="365"/>
      <c r="AZ327" s="15"/>
      <c r="BB327" s="420"/>
      <c r="BD327" s="365"/>
      <c r="BF327" s="365"/>
      <c r="BH327" s="365"/>
      <c r="BI327" s="365"/>
      <c r="BK327" s="444"/>
    </row>
    <row r="328" spans="1:64" hidden="1" outlineLevel="2">
      <c r="A328" s="261">
        <v>238</v>
      </c>
      <c r="B328" s="29"/>
      <c r="C328" s="41" t="s">
        <v>424</v>
      </c>
      <c r="D328" s="453"/>
      <c r="E328" s="522"/>
      <c r="F328" s="450"/>
      <c r="G328" s="448"/>
      <c r="H328" s="65">
        <f>SUM(H329:H337)</f>
        <v>0</v>
      </c>
      <c r="J328" s="448"/>
      <c r="K328" s="65">
        <f>SUM(K329:K337)</f>
        <v>0</v>
      </c>
      <c r="L328" s="450"/>
      <c r="M328" s="448"/>
      <c r="N328" s="65">
        <f>SUM(N329:N337)</f>
        <v>0</v>
      </c>
      <c r="O328" s="65">
        <f>SUM(O329:O337)</f>
        <v>0</v>
      </c>
      <c r="P328" s="14">
        <f>SUM(P329:P337)</f>
        <v>0</v>
      </c>
      <c r="Q328" s="10"/>
      <c r="R328" s="71" t="s">
        <v>424</v>
      </c>
      <c r="S328" s="72"/>
      <c r="T328" s="73"/>
      <c r="W328" s="58">
        <f>SUM(W329:W337)</f>
        <v>0</v>
      </c>
      <c r="X328" s="63"/>
      <c r="Y328" s="64"/>
      <c r="Z328" s="58">
        <f>SUM(Z329:Z337)</f>
        <v>0</v>
      </c>
      <c r="AA328" s="463"/>
      <c r="AC328" s="58">
        <f>SUM(AC329:AC337)</f>
        <v>0</v>
      </c>
      <c r="AD328" s="58">
        <f>SUM(AD329:AD337)</f>
        <v>0</v>
      </c>
      <c r="AE328" s="15"/>
      <c r="AF328" s="58">
        <f>SUM(AF329:AF337)</f>
        <v>0</v>
      </c>
      <c r="AG328" s="58">
        <f>SUM(AG329:AG337)</f>
        <v>0</v>
      </c>
      <c r="AH328" s="58">
        <f>SUM(AH329:AH337)</f>
        <v>0</v>
      </c>
      <c r="AI328" s="10"/>
      <c r="AJ328" s="109">
        <f t="shared" si="896"/>
        <v>0</v>
      </c>
      <c r="AK328" s="252">
        <f t="shared" si="897"/>
        <v>0</v>
      </c>
      <c r="AL328" s="419">
        <f t="shared" si="898"/>
        <v>0</v>
      </c>
      <c r="AN328" s="72"/>
      <c r="AO328" s="72"/>
      <c r="AP328" s="72"/>
      <c r="AQ328" s="72"/>
      <c r="AR328" s="14">
        <f t="shared" ref="AR328" si="899">SUM(AR329:AR337)</f>
        <v>0</v>
      </c>
      <c r="AS328" s="15"/>
      <c r="AT328" s="14">
        <f>SUM(AT329:AT337)</f>
        <v>0</v>
      </c>
      <c r="AU328" s="76">
        <f>SUM(AU329:AU337)</f>
        <v>0</v>
      </c>
      <c r="AV328" s="14">
        <f t="shared" ref="AV328" si="900">SUM(AV329:AV337)</f>
        <v>0</v>
      </c>
      <c r="AW328" s="76">
        <f>SUM(AW329:AW337)</f>
        <v>0</v>
      </c>
      <c r="AX328" s="14">
        <f>SUM(AX329:AX337)</f>
        <v>0</v>
      </c>
      <c r="AY328" s="58">
        <f>SUM(AY329:AY337)</f>
        <v>0</v>
      </c>
      <c r="AZ328" s="15"/>
      <c r="BA328" s="58">
        <f>SUM(BA329:BA337)</f>
        <v>0</v>
      </c>
      <c r="BB328" s="420"/>
      <c r="BD328" s="14">
        <f>SUM(BD329:BD337)</f>
        <v>0</v>
      </c>
      <c r="BE328" s="58">
        <f t="shared" ref="BE328:BI328" si="901">SUM(BE329:BE337)</f>
        <v>0</v>
      </c>
      <c r="BF328" s="14">
        <f t="shared" si="901"/>
        <v>0</v>
      </c>
      <c r="BG328" s="58">
        <f t="shared" si="901"/>
        <v>0</v>
      </c>
      <c r="BH328" s="14">
        <f t="shared" si="901"/>
        <v>0</v>
      </c>
      <c r="BI328" s="14">
        <f t="shared" si="901"/>
        <v>0</v>
      </c>
      <c r="BK328" s="444"/>
      <c r="BL328" s="58">
        <f>SUM(BL329:BL337)</f>
        <v>0</v>
      </c>
    </row>
    <row r="329" spans="1:64" ht="15.95" hidden="1" customHeight="1" outlineLevel="3">
      <c r="A329" s="519"/>
      <c r="B329" s="520"/>
      <c r="D329" s="453"/>
      <c r="E329" s="522"/>
      <c r="F329" s="450"/>
      <c r="G329" s="448"/>
      <c r="H329" s="451"/>
      <c r="K329" s="451"/>
      <c r="L329" s="450"/>
      <c r="M329" s="448"/>
      <c r="N329" s="451"/>
      <c r="O329" s="451"/>
      <c r="P329" s="365"/>
      <c r="Q329" s="10"/>
      <c r="R329" s="452"/>
      <c r="S329" s="453"/>
      <c r="X329" s="450"/>
      <c r="AA329" s="463"/>
      <c r="AD329" s="366"/>
      <c r="AE329" s="455"/>
      <c r="AG329" s="366"/>
      <c r="AH329" s="366"/>
      <c r="AJ329" s="109"/>
      <c r="AK329" s="252"/>
      <c r="AL329" s="419"/>
      <c r="AM329" s="17"/>
      <c r="AN329" s="453"/>
      <c r="AO329" s="453"/>
      <c r="AP329" s="453"/>
      <c r="AQ329" s="453"/>
      <c r="AR329" s="365"/>
      <c r="AS329" s="455"/>
      <c r="AT329" s="456"/>
      <c r="AU329" s="456"/>
      <c r="AV329" s="365"/>
      <c r="AW329" s="404"/>
      <c r="AX329" s="365"/>
      <c r="AY329" s="365"/>
      <c r="AZ329" s="15"/>
      <c r="BB329" s="420"/>
      <c r="BD329" s="365"/>
      <c r="BF329" s="365"/>
      <c r="BH329" s="365"/>
      <c r="BI329" s="365"/>
      <c r="BK329" s="444"/>
    </row>
    <row r="330" spans="1:64" ht="15.95" hidden="1" customHeight="1" outlineLevel="3">
      <c r="A330" s="519">
        <v>238111</v>
      </c>
      <c r="B330" s="520"/>
      <c r="C330" s="521" t="s">
        <v>425</v>
      </c>
      <c r="D330" s="453"/>
      <c r="E330" s="522"/>
      <c r="F330" s="450"/>
      <c r="G330" s="448"/>
      <c r="H330" s="451">
        <f t="shared" ref="H330" si="902">G330*F330</f>
        <v>0</v>
      </c>
      <c r="I330" s="450">
        <f t="shared" ref="I330" si="903">X330</f>
        <v>0</v>
      </c>
      <c r="J330" s="405">
        <f t="shared" ref="J330" si="904">Y330*$K$24</f>
        <v>0</v>
      </c>
      <c r="K330" s="451">
        <f t="shared" ref="K330" si="905">J330*I330</f>
        <v>0</v>
      </c>
      <c r="L330" s="450"/>
      <c r="M330" s="448"/>
      <c r="N330" s="451">
        <f t="shared" ref="N330" si="906">M330*L330</f>
        <v>0</v>
      </c>
      <c r="O330" s="365">
        <f t="shared" ref="O330:O336" si="907">H330+K330+N330</f>
        <v>0</v>
      </c>
      <c r="P330" s="365">
        <f t="shared" ref="P330:P336" si="908">SUM(H330-AX330)</f>
        <v>0</v>
      </c>
      <c r="Q330" s="10"/>
      <c r="R330" s="452" t="s">
        <v>426</v>
      </c>
      <c r="S330" s="453"/>
      <c r="U330" s="423">
        <f t="shared" ref="U330" si="909">F330</f>
        <v>0</v>
      </c>
      <c r="V330" s="405">
        <f t="shared" ref="V330" si="910">G330*$Z$24</f>
        <v>0</v>
      </c>
      <c r="W330" s="366">
        <f t="shared" ref="W330" si="911">V330*U330</f>
        <v>0</v>
      </c>
      <c r="X330" s="450"/>
      <c r="Z330" s="366">
        <f t="shared" ref="Z330" si="912">Y330*X330</f>
        <v>0</v>
      </c>
      <c r="AA330" s="463">
        <f t="shared" ref="AA330" si="913">L330</f>
        <v>0</v>
      </c>
      <c r="AB330" s="405">
        <f t="shared" ref="AB330" si="914">M330*$Z$24</f>
        <v>0</v>
      </c>
      <c r="AC330" s="366">
        <f t="shared" ref="AC330" si="915">AB330*AA330</f>
        <v>0</v>
      </c>
      <c r="AD330" s="366">
        <f t="shared" ref="AD330" si="916">W330+Z330+AC330</f>
        <v>0</v>
      </c>
      <c r="AE330" s="455"/>
      <c r="AG330" s="366"/>
      <c r="AH330" s="366"/>
      <c r="AJ330" s="109">
        <f t="shared" ref="AJ330" si="917">F330*G330</f>
        <v>0</v>
      </c>
      <c r="AK330" s="252">
        <f t="shared" ref="AK330" si="918">I330*J330</f>
        <v>0</v>
      </c>
      <c r="AL330" s="419">
        <f t="shared" ref="AL330" si="919">L330*M330</f>
        <v>0</v>
      </c>
      <c r="AM330" s="17"/>
      <c r="AN330" s="453"/>
      <c r="AO330" s="453"/>
      <c r="AP330" s="453"/>
      <c r="AQ330" s="453"/>
      <c r="AR330" s="365">
        <f t="shared" ref="AR330:AR336" si="920">AP330*AQ330</f>
        <v>0</v>
      </c>
      <c r="AS330" s="455"/>
      <c r="AT330" s="456">
        <f>SUMIF(gdlivretrie21!$G$2:$G$386,A330,gdlivretrie21!$H$2:$H$386)</f>
        <v>0</v>
      </c>
      <c r="AU330" s="456">
        <f>SUMIF(gdlivretrie2022!$G$2:$G$386,A330,gdlivretrie2022!$H$2:$H$386)</f>
        <v>0</v>
      </c>
      <c r="AV330" s="365">
        <f t="shared" ref="AV330" si="921">SUM(AT330:AU330)</f>
        <v>0</v>
      </c>
      <c r="AW330" s="404">
        <f t="shared" ref="AW330:AW336" si="922">IF(AR330=H330,IF(H330-AV330&gt;0,H330-AV330,0),IF(AR330-AV330&gt;=0,AR330-AV330,0))</f>
        <v>0</v>
      </c>
      <c r="AX330" s="365">
        <f t="shared" ref="AX330" si="923">SUM(AV330:AW330)</f>
        <v>0</v>
      </c>
      <c r="AY330" s="365"/>
      <c r="AZ330" s="15"/>
      <c r="BA330" s="366">
        <f t="shared" ref="BA330:BA336" si="924">SUM(AX330:AY330)</f>
        <v>0</v>
      </c>
      <c r="BB330" s="420"/>
      <c r="BD330" s="365"/>
      <c r="BF330" s="365"/>
      <c r="BH330" s="365">
        <f t="shared" ref="BH330:BH336" si="925">AX330-SUM(BD330:BG330)</f>
        <v>0</v>
      </c>
      <c r="BI330" s="365">
        <f t="shared" ref="BI330" si="926">SUM(BD330:BH330)</f>
        <v>0</v>
      </c>
      <c r="BK330" s="444"/>
    </row>
    <row r="331" spans="1:64" ht="15.95" hidden="1" customHeight="1" outlineLevel="3">
      <c r="A331" s="519">
        <v>238211</v>
      </c>
      <c r="B331" s="520"/>
      <c r="C331" s="521" t="s">
        <v>427</v>
      </c>
      <c r="D331" s="453"/>
      <c r="E331" s="522"/>
      <c r="F331" s="450"/>
      <c r="G331" s="448"/>
      <c r="H331" s="451">
        <f t="shared" ref="H331:H336" si="927">G331*F331</f>
        <v>0</v>
      </c>
      <c r="I331" s="450">
        <f t="shared" ref="I331:I336" si="928">X331</f>
        <v>0</v>
      </c>
      <c r="J331" s="405">
        <f t="shared" ref="J331:J336" si="929">Y331*$K$24</f>
        <v>0</v>
      </c>
      <c r="K331" s="451">
        <f t="shared" ref="K331:K336" si="930">J331*I331</f>
        <v>0</v>
      </c>
      <c r="L331" s="450"/>
      <c r="M331" s="448"/>
      <c r="N331" s="451">
        <f t="shared" ref="N331:N336" si="931">M331*L331</f>
        <v>0</v>
      </c>
      <c r="O331" s="365">
        <f t="shared" si="907"/>
        <v>0</v>
      </c>
      <c r="P331" s="365">
        <f t="shared" si="908"/>
        <v>0</v>
      </c>
      <c r="Q331" s="10"/>
      <c r="R331" s="452" t="s">
        <v>428</v>
      </c>
      <c r="S331" s="453"/>
      <c r="U331" s="423">
        <f t="shared" ref="U331:U336" si="932">F331</f>
        <v>0</v>
      </c>
      <c r="V331" s="405">
        <f t="shared" ref="V331:V336" si="933">G331*$Z$24</f>
        <v>0</v>
      </c>
      <c r="W331" s="366">
        <f t="shared" ref="W331:W336" si="934">V331*U331</f>
        <v>0</v>
      </c>
      <c r="X331" s="450"/>
      <c r="Z331" s="366">
        <f t="shared" ref="Z331:Z336" si="935">Y331*X331</f>
        <v>0</v>
      </c>
      <c r="AA331" s="463">
        <f t="shared" ref="AA331:AA336" si="936">L331</f>
        <v>0</v>
      </c>
      <c r="AB331" s="405">
        <f t="shared" ref="AB331:AB336" si="937">M331*$Z$24</f>
        <v>0</v>
      </c>
      <c r="AC331" s="366">
        <f t="shared" ref="AC331:AC336" si="938">AB331*AA331</f>
        <v>0</v>
      </c>
      <c r="AD331" s="366">
        <f t="shared" ref="AD331:AD336" si="939">W331+Z331+AC331</f>
        <v>0</v>
      </c>
      <c r="AE331" s="455"/>
      <c r="AG331" s="366"/>
      <c r="AH331" s="366"/>
      <c r="AJ331" s="109">
        <f t="shared" si="896"/>
        <v>0</v>
      </c>
      <c r="AK331" s="252">
        <f t="shared" si="897"/>
        <v>0</v>
      </c>
      <c r="AL331" s="419">
        <f t="shared" si="898"/>
        <v>0</v>
      </c>
      <c r="AN331" s="453"/>
      <c r="AO331" s="453"/>
      <c r="AP331" s="453"/>
      <c r="AQ331" s="453"/>
      <c r="AR331" s="365">
        <f t="shared" si="920"/>
        <v>0</v>
      </c>
      <c r="AS331" s="455"/>
      <c r="AT331" s="456">
        <f>SUMIF(gdlivretrie21!$G$2:$G$386,A331,gdlivretrie21!$H$2:$H$386)</f>
        <v>0</v>
      </c>
      <c r="AU331" s="456">
        <f>SUMIF(gdlivretrie2022!$G$2:$G$386,A331,gdlivretrie2022!$H$2:$H$386)</f>
        <v>0</v>
      </c>
      <c r="AV331" s="365">
        <f t="shared" ref="AV331:AV336" si="940">SUM(AT331:AU331)</f>
        <v>0</v>
      </c>
      <c r="AW331" s="404">
        <f t="shared" si="922"/>
        <v>0</v>
      </c>
      <c r="AX331" s="365">
        <f t="shared" ref="AX331:AX336" si="941">SUM(AV331:AW331)</f>
        <v>0</v>
      </c>
      <c r="AY331" s="365"/>
      <c r="AZ331" s="15"/>
      <c r="BA331" s="366">
        <f t="shared" si="924"/>
        <v>0</v>
      </c>
      <c r="BB331" s="420"/>
      <c r="BD331" s="365"/>
      <c r="BF331" s="365"/>
      <c r="BH331" s="365">
        <f t="shared" si="925"/>
        <v>0</v>
      </c>
      <c r="BI331" s="365">
        <f t="shared" ref="BI331:BI336" si="942">SUM(BD331:BH331)</f>
        <v>0</v>
      </c>
      <c r="BK331" s="444"/>
    </row>
    <row r="332" spans="1:64" ht="15.95" hidden="1" customHeight="1" outlineLevel="3">
      <c r="A332" s="519">
        <v>238311</v>
      </c>
      <c r="B332" s="520"/>
      <c r="C332" s="521" t="s">
        <v>429</v>
      </c>
      <c r="D332" s="453"/>
      <c r="E332" s="522"/>
      <c r="F332" s="450"/>
      <c r="G332" s="448"/>
      <c r="H332" s="451">
        <f t="shared" si="927"/>
        <v>0</v>
      </c>
      <c r="I332" s="450">
        <f t="shared" si="928"/>
        <v>0</v>
      </c>
      <c r="J332" s="405">
        <f t="shared" si="929"/>
        <v>0</v>
      </c>
      <c r="K332" s="451">
        <f t="shared" si="930"/>
        <v>0</v>
      </c>
      <c r="L332" s="450"/>
      <c r="M332" s="448"/>
      <c r="N332" s="451">
        <f t="shared" si="931"/>
        <v>0</v>
      </c>
      <c r="O332" s="365">
        <f t="shared" si="907"/>
        <v>0</v>
      </c>
      <c r="P332" s="365">
        <f t="shared" si="908"/>
        <v>0</v>
      </c>
      <c r="Q332" s="10"/>
      <c r="R332" s="452" t="s">
        <v>430</v>
      </c>
      <c r="S332" s="453"/>
      <c r="U332" s="423">
        <f t="shared" si="932"/>
        <v>0</v>
      </c>
      <c r="V332" s="405">
        <f t="shared" si="933"/>
        <v>0</v>
      </c>
      <c r="W332" s="366">
        <f t="shared" si="934"/>
        <v>0</v>
      </c>
      <c r="X332" s="450"/>
      <c r="Z332" s="366">
        <f t="shared" si="935"/>
        <v>0</v>
      </c>
      <c r="AA332" s="463">
        <f t="shared" si="936"/>
        <v>0</v>
      </c>
      <c r="AB332" s="405">
        <f t="shared" si="937"/>
        <v>0</v>
      </c>
      <c r="AC332" s="366">
        <f t="shared" si="938"/>
        <v>0</v>
      </c>
      <c r="AD332" s="366">
        <f t="shared" si="939"/>
        <v>0</v>
      </c>
      <c r="AE332" s="455"/>
      <c r="AG332" s="366"/>
      <c r="AH332" s="366"/>
      <c r="AJ332" s="109">
        <f t="shared" si="896"/>
        <v>0</v>
      </c>
      <c r="AK332" s="252">
        <f t="shared" si="897"/>
        <v>0</v>
      </c>
      <c r="AL332" s="419">
        <f t="shared" si="898"/>
        <v>0</v>
      </c>
      <c r="AM332" s="17"/>
      <c r="AN332" s="453"/>
      <c r="AO332" s="453"/>
      <c r="AP332" s="453"/>
      <c r="AQ332" s="453"/>
      <c r="AR332" s="365">
        <f t="shared" si="920"/>
        <v>0</v>
      </c>
      <c r="AS332" s="455"/>
      <c r="AT332" s="456">
        <f>SUMIF(gdlivretrie21!$G$2:$G$386,A332,gdlivretrie21!$H$2:$H$386)</f>
        <v>0</v>
      </c>
      <c r="AU332" s="456">
        <f>SUMIF(gdlivretrie2022!$G$2:$G$386,A332,gdlivretrie2022!$H$2:$H$386)</f>
        <v>0</v>
      </c>
      <c r="AV332" s="365">
        <f t="shared" si="940"/>
        <v>0</v>
      </c>
      <c r="AW332" s="404">
        <f t="shared" si="922"/>
        <v>0</v>
      </c>
      <c r="AX332" s="365">
        <f t="shared" si="941"/>
        <v>0</v>
      </c>
      <c r="AY332" s="365"/>
      <c r="AZ332" s="15"/>
      <c r="BA332" s="366">
        <f t="shared" si="924"/>
        <v>0</v>
      </c>
      <c r="BB332" s="420"/>
      <c r="BD332" s="365"/>
      <c r="BF332" s="365"/>
      <c r="BH332" s="365">
        <f t="shared" si="925"/>
        <v>0</v>
      </c>
      <c r="BI332" s="365">
        <f t="shared" si="942"/>
        <v>0</v>
      </c>
      <c r="BK332" s="444"/>
    </row>
    <row r="333" spans="1:64" ht="15.95" hidden="1" customHeight="1" outlineLevel="3">
      <c r="A333" s="519">
        <v>238411</v>
      </c>
      <c r="B333" s="520"/>
      <c r="C333" s="521" t="s">
        <v>431</v>
      </c>
      <c r="D333" s="453"/>
      <c r="E333" s="522"/>
      <c r="F333" s="450"/>
      <c r="G333" s="448"/>
      <c r="H333" s="451">
        <f t="shared" si="927"/>
        <v>0</v>
      </c>
      <c r="I333" s="450">
        <f t="shared" si="928"/>
        <v>0</v>
      </c>
      <c r="J333" s="405">
        <f t="shared" si="929"/>
        <v>0</v>
      </c>
      <c r="K333" s="451">
        <f t="shared" si="930"/>
        <v>0</v>
      </c>
      <c r="L333" s="450"/>
      <c r="M333" s="448"/>
      <c r="N333" s="451">
        <f t="shared" si="931"/>
        <v>0</v>
      </c>
      <c r="O333" s="365">
        <f t="shared" si="907"/>
        <v>0</v>
      </c>
      <c r="P333" s="365">
        <f t="shared" si="908"/>
        <v>0</v>
      </c>
      <c r="Q333" s="10"/>
      <c r="R333" s="452" t="s">
        <v>432</v>
      </c>
      <c r="S333" s="453"/>
      <c r="U333" s="423">
        <f t="shared" si="932"/>
        <v>0</v>
      </c>
      <c r="V333" s="405">
        <f t="shared" si="933"/>
        <v>0</v>
      </c>
      <c r="W333" s="366">
        <f t="shared" si="934"/>
        <v>0</v>
      </c>
      <c r="X333" s="450"/>
      <c r="Z333" s="366">
        <f t="shared" si="935"/>
        <v>0</v>
      </c>
      <c r="AA333" s="463">
        <f t="shared" si="936"/>
        <v>0</v>
      </c>
      <c r="AB333" s="405">
        <f t="shared" si="937"/>
        <v>0</v>
      </c>
      <c r="AC333" s="366">
        <f t="shared" si="938"/>
        <v>0</v>
      </c>
      <c r="AD333" s="366">
        <f t="shared" si="939"/>
        <v>0</v>
      </c>
      <c r="AE333" s="455"/>
      <c r="AG333" s="366"/>
      <c r="AH333" s="366"/>
      <c r="AJ333" s="109">
        <f t="shared" si="896"/>
        <v>0</v>
      </c>
      <c r="AK333" s="252">
        <f t="shared" si="897"/>
        <v>0</v>
      </c>
      <c r="AL333" s="419">
        <f t="shared" si="898"/>
        <v>0</v>
      </c>
      <c r="AN333" s="453"/>
      <c r="AO333" s="453"/>
      <c r="AP333" s="453"/>
      <c r="AQ333" s="453"/>
      <c r="AR333" s="365">
        <f t="shared" si="920"/>
        <v>0</v>
      </c>
      <c r="AS333" s="455"/>
      <c r="AT333" s="456">
        <f>SUMIF(gdlivretrie21!$G$2:$G$386,A333,gdlivretrie21!$H$2:$H$386)</f>
        <v>0</v>
      </c>
      <c r="AU333" s="456">
        <f>SUMIF(gdlivretrie2022!$G$2:$G$386,A333,gdlivretrie2022!$H$2:$H$386)</f>
        <v>0</v>
      </c>
      <c r="AV333" s="365">
        <f t="shared" si="940"/>
        <v>0</v>
      </c>
      <c r="AW333" s="404">
        <f t="shared" si="922"/>
        <v>0</v>
      </c>
      <c r="AX333" s="365">
        <f t="shared" si="941"/>
        <v>0</v>
      </c>
      <c r="AY333" s="365"/>
      <c r="AZ333" s="15"/>
      <c r="BA333" s="366">
        <f t="shared" si="924"/>
        <v>0</v>
      </c>
      <c r="BB333" s="420"/>
      <c r="BD333" s="365"/>
      <c r="BF333" s="365"/>
      <c r="BH333" s="365">
        <f t="shared" si="925"/>
        <v>0</v>
      </c>
      <c r="BI333" s="365">
        <f t="shared" si="942"/>
        <v>0</v>
      </c>
      <c r="BK333" s="444"/>
    </row>
    <row r="334" spans="1:64" ht="15.95" hidden="1" customHeight="1" outlineLevel="3">
      <c r="A334" s="519">
        <v>238511</v>
      </c>
      <c r="B334" s="520"/>
      <c r="C334" s="521" t="s">
        <v>433</v>
      </c>
      <c r="D334" s="453"/>
      <c r="E334" s="522"/>
      <c r="F334" s="450"/>
      <c r="G334" s="448"/>
      <c r="H334" s="451">
        <f t="shared" si="927"/>
        <v>0</v>
      </c>
      <c r="I334" s="450">
        <f t="shared" si="928"/>
        <v>0</v>
      </c>
      <c r="J334" s="405">
        <f t="shared" si="929"/>
        <v>0</v>
      </c>
      <c r="K334" s="451">
        <f t="shared" si="930"/>
        <v>0</v>
      </c>
      <c r="L334" s="450"/>
      <c r="M334" s="448"/>
      <c r="N334" s="451">
        <f t="shared" si="931"/>
        <v>0</v>
      </c>
      <c r="O334" s="365">
        <f t="shared" si="907"/>
        <v>0</v>
      </c>
      <c r="P334" s="365">
        <f t="shared" si="908"/>
        <v>0</v>
      </c>
      <c r="Q334" s="10"/>
      <c r="R334" s="452" t="s">
        <v>434</v>
      </c>
      <c r="S334" s="453"/>
      <c r="U334" s="423">
        <f t="shared" si="932"/>
        <v>0</v>
      </c>
      <c r="V334" s="405">
        <f t="shared" si="933"/>
        <v>0</v>
      </c>
      <c r="W334" s="366">
        <f t="shared" si="934"/>
        <v>0</v>
      </c>
      <c r="X334" s="450"/>
      <c r="Z334" s="366">
        <f t="shared" si="935"/>
        <v>0</v>
      </c>
      <c r="AA334" s="463">
        <f t="shared" si="936"/>
        <v>0</v>
      </c>
      <c r="AB334" s="405">
        <f t="shared" si="937"/>
        <v>0</v>
      </c>
      <c r="AC334" s="366">
        <f t="shared" si="938"/>
        <v>0</v>
      </c>
      <c r="AD334" s="366">
        <f t="shared" si="939"/>
        <v>0</v>
      </c>
      <c r="AE334" s="455"/>
      <c r="AG334" s="366"/>
      <c r="AH334" s="366"/>
      <c r="AJ334" s="109">
        <f t="shared" si="896"/>
        <v>0</v>
      </c>
      <c r="AK334" s="252">
        <f t="shared" si="897"/>
        <v>0</v>
      </c>
      <c r="AL334" s="419">
        <f t="shared" si="898"/>
        <v>0</v>
      </c>
      <c r="AM334" s="17"/>
      <c r="AN334" s="453"/>
      <c r="AO334" s="453"/>
      <c r="AP334" s="453"/>
      <c r="AQ334" s="453"/>
      <c r="AR334" s="365">
        <f t="shared" si="920"/>
        <v>0</v>
      </c>
      <c r="AS334" s="455"/>
      <c r="AT334" s="456">
        <f>SUMIF(gdlivretrie21!$G$2:$G$386,A334,gdlivretrie21!$H$2:$H$386)</f>
        <v>0</v>
      </c>
      <c r="AU334" s="456">
        <f>SUMIF(gdlivretrie2022!$G$2:$G$386,A334,gdlivretrie2022!$H$2:$H$386)</f>
        <v>0</v>
      </c>
      <c r="AV334" s="365">
        <f t="shared" si="940"/>
        <v>0</v>
      </c>
      <c r="AW334" s="404">
        <f t="shared" si="922"/>
        <v>0</v>
      </c>
      <c r="AX334" s="365">
        <f t="shared" si="941"/>
        <v>0</v>
      </c>
      <c r="AY334" s="365"/>
      <c r="AZ334" s="15"/>
      <c r="BA334" s="366">
        <f t="shared" si="924"/>
        <v>0</v>
      </c>
      <c r="BB334" s="420"/>
      <c r="BD334" s="365"/>
      <c r="BF334" s="365"/>
      <c r="BH334" s="365">
        <f t="shared" si="925"/>
        <v>0</v>
      </c>
      <c r="BI334" s="365">
        <f t="shared" si="942"/>
        <v>0</v>
      </c>
      <c r="BK334" s="444"/>
    </row>
    <row r="335" spans="1:64" ht="15.95" hidden="1" customHeight="1" outlineLevel="3">
      <c r="A335" s="519">
        <v>238611</v>
      </c>
      <c r="B335" s="520"/>
      <c r="C335" s="521" t="s">
        <v>435</v>
      </c>
      <c r="D335" s="453"/>
      <c r="E335" s="522"/>
      <c r="F335" s="450"/>
      <c r="G335" s="448"/>
      <c r="H335" s="451">
        <f t="shared" si="927"/>
        <v>0</v>
      </c>
      <c r="I335" s="450">
        <f t="shared" si="928"/>
        <v>0</v>
      </c>
      <c r="J335" s="405">
        <f t="shared" si="929"/>
        <v>0</v>
      </c>
      <c r="K335" s="451">
        <f t="shared" si="930"/>
        <v>0</v>
      </c>
      <c r="L335" s="450"/>
      <c r="M335" s="448"/>
      <c r="N335" s="451">
        <f t="shared" si="931"/>
        <v>0</v>
      </c>
      <c r="O335" s="365">
        <f t="shared" si="907"/>
        <v>0</v>
      </c>
      <c r="P335" s="365">
        <f t="shared" si="908"/>
        <v>0</v>
      </c>
      <c r="Q335" s="10"/>
      <c r="R335" s="452" t="s">
        <v>436</v>
      </c>
      <c r="S335" s="453"/>
      <c r="U335" s="423">
        <f t="shared" si="932"/>
        <v>0</v>
      </c>
      <c r="V335" s="405">
        <f t="shared" si="933"/>
        <v>0</v>
      </c>
      <c r="W335" s="366">
        <f t="shared" si="934"/>
        <v>0</v>
      </c>
      <c r="X335" s="450"/>
      <c r="Z335" s="366">
        <f t="shared" si="935"/>
        <v>0</v>
      </c>
      <c r="AA335" s="463">
        <f t="shared" si="936"/>
        <v>0</v>
      </c>
      <c r="AB335" s="405">
        <f t="shared" si="937"/>
        <v>0</v>
      </c>
      <c r="AC335" s="366">
        <f t="shared" si="938"/>
        <v>0</v>
      </c>
      <c r="AD335" s="366">
        <f t="shared" si="939"/>
        <v>0</v>
      </c>
      <c r="AE335" s="455"/>
      <c r="AG335" s="366"/>
      <c r="AH335" s="366"/>
      <c r="AJ335" s="109">
        <f t="shared" si="896"/>
        <v>0</v>
      </c>
      <c r="AK335" s="252">
        <f t="shared" si="897"/>
        <v>0</v>
      </c>
      <c r="AL335" s="419">
        <f t="shared" si="898"/>
        <v>0</v>
      </c>
      <c r="AN335" s="453"/>
      <c r="AO335" s="453"/>
      <c r="AP335" s="453"/>
      <c r="AQ335" s="453"/>
      <c r="AR335" s="365">
        <f t="shared" si="920"/>
        <v>0</v>
      </c>
      <c r="AS335" s="455"/>
      <c r="AT335" s="456">
        <f>SUMIF(gdlivretrie21!$G$2:$G$386,A335,gdlivretrie21!$H$2:$H$386)</f>
        <v>0</v>
      </c>
      <c r="AU335" s="456">
        <f>SUMIF(gdlivretrie2022!$G$2:$G$386,A335,gdlivretrie2022!$H$2:$H$386)</f>
        <v>0</v>
      </c>
      <c r="AV335" s="365">
        <f t="shared" si="940"/>
        <v>0</v>
      </c>
      <c r="AW335" s="404">
        <f t="shared" si="922"/>
        <v>0</v>
      </c>
      <c r="AX335" s="365">
        <f t="shared" si="941"/>
        <v>0</v>
      </c>
      <c r="AY335" s="365"/>
      <c r="AZ335" s="15"/>
      <c r="BA335" s="366">
        <f t="shared" si="924"/>
        <v>0</v>
      </c>
      <c r="BB335" s="420"/>
      <c r="BD335" s="365"/>
      <c r="BF335" s="365"/>
      <c r="BH335" s="365">
        <f t="shared" si="925"/>
        <v>0</v>
      </c>
      <c r="BI335" s="365">
        <f t="shared" si="942"/>
        <v>0</v>
      </c>
      <c r="BK335" s="444"/>
    </row>
    <row r="336" spans="1:64" ht="15.95" hidden="1" customHeight="1" outlineLevel="3">
      <c r="A336" s="519" t="s">
        <v>437</v>
      </c>
      <c r="B336" s="520"/>
      <c r="C336" s="521" t="s">
        <v>374</v>
      </c>
      <c r="D336" s="453"/>
      <c r="E336" s="522"/>
      <c r="F336" s="450"/>
      <c r="G336" s="448"/>
      <c r="H336" s="451">
        <f t="shared" si="927"/>
        <v>0</v>
      </c>
      <c r="I336" s="450">
        <f t="shared" si="928"/>
        <v>0</v>
      </c>
      <c r="J336" s="405">
        <f t="shared" si="929"/>
        <v>0</v>
      </c>
      <c r="K336" s="451">
        <f t="shared" si="930"/>
        <v>0</v>
      </c>
      <c r="L336" s="450"/>
      <c r="M336" s="448"/>
      <c r="N336" s="451">
        <f t="shared" si="931"/>
        <v>0</v>
      </c>
      <c r="O336" s="365">
        <f t="shared" si="907"/>
        <v>0</v>
      </c>
      <c r="P336" s="365">
        <f t="shared" si="908"/>
        <v>0</v>
      </c>
      <c r="Q336" s="10"/>
      <c r="R336" s="452" t="s">
        <v>375</v>
      </c>
      <c r="S336" s="453"/>
      <c r="U336" s="423">
        <f t="shared" si="932"/>
        <v>0</v>
      </c>
      <c r="V336" s="405">
        <f t="shared" si="933"/>
        <v>0</v>
      </c>
      <c r="W336" s="366">
        <f t="shared" si="934"/>
        <v>0</v>
      </c>
      <c r="X336" s="450"/>
      <c r="Z336" s="366">
        <f t="shared" si="935"/>
        <v>0</v>
      </c>
      <c r="AA336" s="463">
        <f t="shared" si="936"/>
        <v>0</v>
      </c>
      <c r="AB336" s="405">
        <f t="shared" si="937"/>
        <v>0</v>
      </c>
      <c r="AC336" s="366">
        <f t="shared" si="938"/>
        <v>0</v>
      </c>
      <c r="AD336" s="366">
        <f t="shared" si="939"/>
        <v>0</v>
      </c>
      <c r="AE336" s="455"/>
      <c r="AG336" s="366"/>
      <c r="AH336" s="366"/>
      <c r="AJ336" s="109">
        <f t="shared" si="896"/>
        <v>0</v>
      </c>
      <c r="AK336" s="252">
        <f t="shared" si="897"/>
        <v>0</v>
      </c>
      <c r="AL336" s="419">
        <f t="shared" si="898"/>
        <v>0</v>
      </c>
      <c r="AM336" s="17"/>
      <c r="AN336" s="453"/>
      <c r="AO336" s="453"/>
      <c r="AP336" s="453"/>
      <c r="AQ336" s="453"/>
      <c r="AR336" s="365">
        <f t="shared" si="920"/>
        <v>0</v>
      </c>
      <c r="AS336" s="455"/>
      <c r="AT336" s="456">
        <f>SUMIF(gdlivretrie21!$G$2:$G$386,A336,gdlivretrie21!$H$2:$H$386)</f>
        <v>0</v>
      </c>
      <c r="AU336" s="456">
        <f>SUMIF(gdlivretrie2022!$G$2:$G$386,A336,gdlivretrie2022!$H$2:$H$386)</f>
        <v>0</v>
      </c>
      <c r="AV336" s="365">
        <f t="shared" si="940"/>
        <v>0</v>
      </c>
      <c r="AW336" s="404">
        <f t="shared" si="922"/>
        <v>0</v>
      </c>
      <c r="AX336" s="365">
        <f t="shared" si="941"/>
        <v>0</v>
      </c>
      <c r="AY336" s="365"/>
      <c r="AZ336" s="15"/>
      <c r="BA336" s="366">
        <f t="shared" si="924"/>
        <v>0</v>
      </c>
      <c r="BB336" s="420"/>
      <c r="BD336" s="365"/>
      <c r="BF336" s="365"/>
      <c r="BH336" s="365">
        <f t="shared" si="925"/>
        <v>0</v>
      </c>
      <c r="BI336" s="365">
        <f t="shared" si="942"/>
        <v>0</v>
      </c>
      <c r="BK336" s="444"/>
    </row>
    <row r="337" spans="1:214" ht="15.95" hidden="1" customHeight="1" outlineLevel="3">
      <c r="A337" s="519"/>
      <c r="B337" s="520"/>
      <c r="D337" s="453"/>
      <c r="E337" s="522"/>
      <c r="F337" s="450"/>
      <c r="G337" s="448"/>
      <c r="H337" s="451"/>
      <c r="J337" s="448"/>
      <c r="K337" s="451"/>
      <c r="L337" s="450"/>
      <c r="M337" s="448"/>
      <c r="N337" s="451"/>
      <c r="O337" s="451"/>
      <c r="P337" s="365"/>
      <c r="Q337" s="10"/>
      <c r="R337" s="452"/>
      <c r="S337" s="453"/>
      <c r="X337" s="450"/>
      <c r="AA337" s="463"/>
      <c r="AD337" s="366"/>
      <c r="AE337" s="455"/>
      <c r="AG337" s="366"/>
      <c r="AH337" s="366"/>
      <c r="AJ337" s="109">
        <f t="shared" si="896"/>
        <v>0</v>
      </c>
      <c r="AK337" s="252">
        <f t="shared" si="897"/>
        <v>0</v>
      </c>
      <c r="AL337" s="419">
        <f t="shared" si="898"/>
        <v>0</v>
      </c>
      <c r="AN337" s="453"/>
      <c r="AO337" s="453"/>
      <c r="AP337" s="453"/>
      <c r="AQ337" s="453"/>
      <c r="AR337" s="365"/>
      <c r="AS337" s="455"/>
      <c r="AT337" s="365"/>
      <c r="AU337" s="378"/>
      <c r="AV337" s="365"/>
      <c r="AW337" s="404"/>
      <c r="AX337" s="365"/>
      <c r="AY337" s="365"/>
      <c r="AZ337" s="15"/>
      <c r="BB337" s="420"/>
      <c r="BD337" s="365"/>
      <c r="BF337" s="365"/>
      <c r="BH337" s="365"/>
      <c r="BI337" s="365"/>
      <c r="BK337" s="444"/>
    </row>
    <row r="338" spans="1:214" hidden="1" outlineLevel="2">
      <c r="A338" s="261">
        <v>239</v>
      </c>
      <c r="B338" s="29"/>
      <c r="C338" s="41" t="s">
        <v>438</v>
      </c>
      <c r="D338" s="453"/>
      <c r="E338" s="522"/>
      <c r="F338" s="450"/>
      <c r="G338" s="448"/>
      <c r="H338" s="65">
        <f>SUM(H339:H350)</f>
        <v>0</v>
      </c>
      <c r="J338" s="448"/>
      <c r="K338" s="65">
        <f>SUM(K339:K350)</f>
        <v>0</v>
      </c>
      <c r="L338" s="450"/>
      <c r="M338" s="448"/>
      <c r="N338" s="65">
        <f>SUM(N339:N350)</f>
        <v>0</v>
      </c>
      <c r="O338" s="65">
        <f>SUM(O339:O350)</f>
        <v>0</v>
      </c>
      <c r="P338" s="14">
        <f>SUM(P339:P350)</f>
        <v>0</v>
      </c>
      <c r="Q338" s="10"/>
      <c r="R338" s="71" t="s">
        <v>439</v>
      </c>
      <c r="S338" s="72"/>
      <c r="T338" s="73"/>
      <c r="W338" s="58">
        <f>SUM(W339:W350)</f>
        <v>0</v>
      </c>
      <c r="X338" s="63"/>
      <c r="Y338" s="64"/>
      <c r="Z338" s="58">
        <f>SUM(Z339:Z350)</f>
        <v>0</v>
      </c>
      <c r="AA338" s="463"/>
      <c r="AC338" s="58">
        <f>SUM(AC339:AC350)</f>
        <v>0</v>
      </c>
      <c r="AD338" s="58">
        <f>SUM(AD339:AD350)</f>
        <v>0</v>
      </c>
      <c r="AE338" s="15"/>
      <c r="AF338" s="58">
        <f>SUM(AF339:AF350)</f>
        <v>0</v>
      </c>
      <c r="AG338" s="58">
        <f>SUM(AG339:AG350)</f>
        <v>0</v>
      </c>
      <c r="AH338" s="58">
        <f>SUM(AH339:AH350)</f>
        <v>0</v>
      </c>
      <c r="AI338" s="10"/>
      <c r="AJ338" s="109">
        <f t="shared" si="896"/>
        <v>0</v>
      </c>
      <c r="AK338" s="252">
        <f t="shared" si="897"/>
        <v>0</v>
      </c>
      <c r="AL338" s="419">
        <f t="shared" si="898"/>
        <v>0</v>
      </c>
      <c r="AM338" s="17"/>
      <c r="AN338" s="72"/>
      <c r="AO338" s="72"/>
      <c r="AP338" s="72"/>
      <c r="AQ338" s="72"/>
      <c r="AR338" s="14">
        <f>SUM(AR339:AR350)</f>
        <v>0</v>
      </c>
      <c r="AS338" s="15"/>
      <c r="AT338" s="14">
        <f t="shared" ref="AT338:AY338" si="943">SUM(AT339:AT350)</f>
        <v>0</v>
      </c>
      <c r="AU338" s="76">
        <f t="shared" si="943"/>
        <v>0</v>
      </c>
      <c r="AV338" s="14">
        <f t="shared" si="943"/>
        <v>0</v>
      </c>
      <c r="AW338" s="76">
        <f t="shared" si="943"/>
        <v>0</v>
      </c>
      <c r="AX338" s="14">
        <f t="shared" si="943"/>
        <v>0</v>
      </c>
      <c r="AY338" s="14">
        <f t="shared" si="943"/>
        <v>0</v>
      </c>
      <c r="AZ338" s="15"/>
      <c r="BA338" s="58">
        <f>SUM(BA339:BA350)</f>
        <v>0</v>
      </c>
      <c r="BB338" s="420"/>
      <c r="BD338" s="14">
        <f t="shared" ref="BD338:BI338" si="944">SUM(BD339:BD350)</f>
        <v>0</v>
      </c>
      <c r="BE338" s="58">
        <f t="shared" si="944"/>
        <v>0</v>
      </c>
      <c r="BF338" s="14">
        <f t="shared" si="944"/>
        <v>0</v>
      </c>
      <c r="BG338" s="58">
        <f t="shared" si="944"/>
        <v>0</v>
      </c>
      <c r="BH338" s="14">
        <f t="shared" si="944"/>
        <v>0</v>
      </c>
      <c r="BI338" s="14">
        <f t="shared" si="944"/>
        <v>0</v>
      </c>
      <c r="BK338" s="444"/>
      <c r="BL338" s="58">
        <f>SUM(BL339:BL350)</f>
        <v>0</v>
      </c>
    </row>
    <row r="339" spans="1:214" ht="15.95" hidden="1" customHeight="1" outlineLevel="3">
      <c r="A339" s="519"/>
      <c r="B339" s="520"/>
      <c r="D339" s="453"/>
      <c r="E339" s="522"/>
      <c r="F339" s="450"/>
      <c r="G339" s="448"/>
      <c r="H339" s="451"/>
      <c r="K339" s="451"/>
      <c r="L339" s="450"/>
      <c r="M339" s="448"/>
      <c r="N339" s="451"/>
      <c r="O339" s="451"/>
      <c r="P339" s="365"/>
      <c r="Q339" s="10"/>
      <c r="R339" s="452"/>
      <c r="S339" s="453"/>
      <c r="X339" s="450"/>
      <c r="AA339" s="463"/>
      <c r="AD339" s="366"/>
      <c r="AE339" s="455"/>
      <c r="AG339" s="366"/>
      <c r="AH339" s="366"/>
      <c r="AJ339" s="109"/>
      <c r="AK339" s="252"/>
      <c r="AL339" s="419"/>
      <c r="AN339" s="453"/>
      <c r="AO339" s="453"/>
      <c r="AP339" s="453"/>
      <c r="AQ339" s="453"/>
      <c r="AR339" s="365"/>
      <c r="AS339" s="455"/>
      <c r="AT339" s="456"/>
      <c r="AU339" s="456"/>
      <c r="AV339" s="365"/>
      <c r="AW339" s="404"/>
      <c r="AX339" s="365"/>
      <c r="AY339" s="365"/>
      <c r="AZ339" s="10"/>
      <c r="BA339" s="365"/>
      <c r="BB339" s="420"/>
      <c r="BD339" s="365"/>
      <c r="BF339" s="365"/>
      <c r="BH339" s="365"/>
      <c r="BI339" s="365"/>
      <c r="BK339" s="444"/>
    </row>
    <row r="340" spans="1:214" ht="15.95" hidden="1" customHeight="1" outlineLevel="3">
      <c r="A340" s="519">
        <v>239111</v>
      </c>
      <c r="B340" s="520"/>
      <c r="C340" s="521" t="s">
        <v>440</v>
      </c>
      <c r="D340" s="453"/>
      <c r="E340" s="522"/>
      <c r="F340" s="450"/>
      <c r="G340" s="448"/>
      <c r="H340" s="451">
        <f t="shared" ref="H340" si="945">G340*F340</f>
        <v>0</v>
      </c>
      <c r="I340" s="450">
        <f t="shared" ref="I340" si="946">X340</f>
        <v>0</v>
      </c>
      <c r="J340" s="405">
        <f t="shared" ref="J340" si="947">Y340*$K$24</f>
        <v>0</v>
      </c>
      <c r="K340" s="451">
        <f t="shared" ref="K340" si="948">J340*I340</f>
        <v>0</v>
      </c>
      <c r="L340" s="450"/>
      <c r="M340" s="448"/>
      <c r="N340" s="451">
        <f t="shared" ref="N340" si="949">M340*L340</f>
        <v>0</v>
      </c>
      <c r="O340" s="365">
        <f t="shared" ref="O340:O349" si="950">H340+K340+N340</f>
        <v>0</v>
      </c>
      <c r="P340" s="365">
        <f t="shared" ref="P340:P349" si="951">SUM(H340-AX340)</f>
        <v>0</v>
      </c>
      <c r="Q340" s="10"/>
      <c r="R340" s="452" t="s">
        <v>441</v>
      </c>
      <c r="S340" s="453"/>
      <c r="U340" s="423">
        <f t="shared" ref="U340" si="952">F340</f>
        <v>0</v>
      </c>
      <c r="V340" s="405">
        <f t="shared" ref="V340" si="953">G340*$Z$24</f>
        <v>0</v>
      </c>
      <c r="W340" s="366">
        <f t="shared" ref="W340" si="954">V340*U340</f>
        <v>0</v>
      </c>
      <c r="X340" s="450"/>
      <c r="Z340" s="366">
        <f t="shared" ref="Z340" si="955">Y340*X340</f>
        <v>0</v>
      </c>
      <c r="AA340" s="463">
        <f t="shared" ref="AA340" si="956">L340</f>
        <v>0</v>
      </c>
      <c r="AB340" s="405">
        <f t="shared" ref="AB340" si="957">M340*$Z$24</f>
        <v>0</v>
      </c>
      <c r="AC340" s="366">
        <f t="shared" ref="AC340" si="958">AB340*AA340</f>
        <v>0</v>
      </c>
      <c r="AD340" s="366">
        <f t="shared" ref="AD340" si="959">W340+Z340+AC340</f>
        <v>0</v>
      </c>
      <c r="AE340" s="455"/>
      <c r="AG340" s="366"/>
      <c r="AH340" s="366"/>
      <c r="AJ340" s="109">
        <f t="shared" ref="AJ340" si="960">F340*G340</f>
        <v>0</v>
      </c>
      <c r="AK340" s="252">
        <f t="shared" ref="AK340" si="961">I340*J340</f>
        <v>0</v>
      </c>
      <c r="AL340" s="419">
        <f t="shared" ref="AL340" si="962">L340*M340</f>
        <v>0</v>
      </c>
      <c r="AN340" s="453"/>
      <c r="AO340" s="453"/>
      <c r="AP340" s="453"/>
      <c r="AQ340" s="453"/>
      <c r="AR340" s="365">
        <f t="shared" ref="AR340:AR349" si="963">AP340*AQ340</f>
        <v>0</v>
      </c>
      <c r="AS340" s="455"/>
      <c r="AT340" s="456">
        <f>SUMIF(gdlivretrie21!$G$2:$G$386,A340,gdlivretrie21!$H$2:$H$386)</f>
        <v>0</v>
      </c>
      <c r="AU340" s="456">
        <f>SUMIF(gdlivretrie2022!$G$2:$G$386,A340,gdlivretrie2022!$H$2:$H$386)</f>
        <v>0</v>
      </c>
      <c r="AV340" s="365">
        <f t="shared" ref="AV340" si="964">SUM(AT340:AU340)</f>
        <v>0</v>
      </c>
      <c r="AW340" s="404">
        <f t="shared" ref="AW340:AW349" si="965">IF(AR340=H340,IF(H340-AV340&gt;0,H340-AV340,0),IF(AR340-AV340&gt;=0,AR340-AV340,0))</f>
        <v>0</v>
      </c>
      <c r="AX340" s="365">
        <f t="shared" ref="AX340" si="966">SUM(AV340:AW340)</f>
        <v>0</v>
      </c>
      <c r="AY340" s="365"/>
      <c r="AZ340" s="10"/>
      <c r="BA340" s="365">
        <f t="shared" ref="BA340:BA349" si="967">SUM(AX340:AY340)</f>
        <v>0</v>
      </c>
      <c r="BB340" s="420"/>
      <c r="BD340" s="365"/>
      <c r="BF340" s="365"/>
      <c r="BH340" s="365">
        <f t="shared" ref="BH340:BH349" si="968">AX340-SUM(BD340:BG340)</f>
        <v>0</v>
      </c>
      <c r="BI340" s="365">
        <f t="shared" ref="BI340" si="969">SUM(BD340:BH340)</f>
        <v>0</v>
      </c>
      <c r="BK340" s="444"/>
    </row>
    <row r="341" spans="1:214" ht="15.95" hidden="1" customHeight="1" outlineLevel="3">
      <c r="A341" s="519">
        <v>239211</v>
      </c>
      <c r="B341" s="520"/>
      <c r="C341" s="521" t="s">
        <v>442</v>
      </c>
      <c r="D341" s="453"/>
      <c r="E341" s="522"/>
      <c r="F341" s="450"/>
      <c r="G341" s="448"/>
      <c r="H341" s="451">
        <f t="shared" ref="H341:H349" si="970">G341*F341</f>
        <v>0</v>
      </c>
      <c r="I341" s="450">
        <f t="shared" ref="I341:I349" si="971">X341</f>
        <v>0</v>
      </c>
      <c r="J341" s="405">
        <f t="shared" ref="J341:J349" si="972">Y341*$K$24</f>
        <v>0</v>
      </c>
      <c r="K341" s="451">
        <f t="shared" ref="K341:K349" si="973">J341*I341</f>
        <v>0</v>
      </c>
      <c r="L341" s="450"/>
      <c r="M341" s="448"/>
      <c r="N341" s="451">
        <f t="shared" ref="N341:N349" si="974">M341*L341</f>
        <v>0</v>
      </c>
      <c r="O341" s="365">
        <f t="shared" si="950"/>
        <v>0</v>
      </c>
      <c r="P341" s="365">
        <f t="shared" si="951"/>
        <v>0</v>
      </c>
      <c r="Q341" s="10"/>
      <c r="R341" s="452" t="s">
        <v>443</v>
      </c>
      <c r="S341" s="453"/>
      <c r="U341" s="423">
        <f t="shared" ref="U341:U349" si="975">F341</f>
        <v>0</v>
      </c>
      <c r="V341" s="405">
        <f t="shared" ref="V341:V349" si="976">G341*$Z$24</f>
        <v>0</v>
      </c>
      <c r="W341" s="366">
        <f t="shared" ref="W341:W349" si="977">V341*U341</f>
        <v>0</v>
      </c>
      <c r="X341" s="450"/>
      <c r="Z341" s="366">
        <f t="shared" ref="Z341:Z349" si="978">Y341*X341</f>
        <v>0</v>
      </c>
      <c r="AA341" s="463">
        <f t="shared" ref="AA341:AA349" si="979">L341</f>
        <v>0</v>
      </c>
      <c r="AB341" s="405">
        <f t="shared" ref="AB341:AB349" si="980">M341*$Z$24</f>
        <v>0</v>
      </c>
      <c r="AC341" s="366">
        <f t="shared" ref="AC341:AC349" si="981">AB341*AA341</f>
        <v>0</v>
      </c>
      <c r="AD341" s="366">
        <f t="shared" ref="AD341:AD349" si="982">W341+Z341+AC341</f>
        <v>0</v>
      </c>
      <c r="AE341" s="455"/>
      <c r="AG341" s="366"/>
      <c r="AH341" s="366"/>
      <c r="AJ341" s="109">
        <f t="shared" si="896"/>
        <v>0</v>
      </c>
      <c r="AK341" s="252">
        <f t="shared" si="897"/>
        <v>0</v>
      </c>
      <c r="AL341" s="419">
        <f t="shared" si="898"/>
        <v>0</v>
      </c>
      <c r="AM341" s="17"/>
      <c r="AN341" s="453"/>
      <c r="AO341" s="453"/>
      <c r="AP341" s="453"/>
      <c r="AQ341" s="453"/>
      <c r="AR341" s="365">
        <f t="shared" si="963"/>
        <v>0</v>
      </c>
      <c r="AS341" s="455"/>
      <c r="AT341" s="456">
        <f>SUMIF(gdlivretrie21!$G$2:$G$386,A341,gdlivretrie21!$H$2:$H$386)</f>
        <v>0</v>
      </c>
      <c r="AU341" s="456">
        <f>SUMIF(gdlivretrie2022!$G$2:$G$386,A341,gdlivretrie2022!$H$2:$H$386)</f>
        <v>0</v>
      </c>
      <c r="AV341" s="365">
        <f t="shared" ref="AV341:AV349" si="983">SUM(AT341:AU341)</f>
        <v>0</v>
      </c>
      <c r="AW341" s="404">
        <f t="shared" si="965"/>
        <v>0</v>
      </c>
      <c r="AX341" s="365">
        <f t="shared" ref="AX341:AX349" si="984">SUM(AV341:AW341)</f>
        <v>0</v>
      </c>
      <c r="AY341" s="365"/>
      <c r="AZ341" s="10"/>
      <c r="BA341" s="365">
        <f t="shared" si="967"/>
        <v>0</v>
      </c>
      <c r="BB341" s="420"/>
      <c r="BD341" s="365"/>
      <c r="BF341" s="365"/>
      <c r="BH341" s="365">
        <f t="shared" si="968"/>
        <v>0</v>
      </c>
      <c r="BI341" s="365">
        <f t="shared" ref="BI341:BI349" si="985">SUM(BD341:BH341)</f>
        <v>0</v>
      </c>
      <c r="BK341" s="444"/>
    </row>
    <row r="342" spans="1:214" ht="15.95" hidden="1" customHeight="1" outlineLevel="3">
      <c r="A342" s="519">
        <v>239311</v>
      </c>
      <c r="B342" s="520"/>
      <c r="C342" s="521" t="s">
        <v>444</v>
      </c>
      <c r="D342" s="453"/>
      <c r="E342" s="522"/>
      <c r="F342" s="450"/>
      <c r="G342" s="448"/>
      <c r="H342" s="451">
        <f t="shared" si="970"/>
        <v>0</v>
      </c>
      <c r="I342" s="450">
        <f t="shared" si="971"/>
        <v>0</v>
      </c>
      <c r="J342" s="405">
        <f t="shared" si="972"/>
        <v>0</v>
      </c>
      <c r="K342" s="451">
        <f t="shared" si="973"/>
        <v>0</v>
      </c>
      <c r="L342" s="450"/>
      <c r="M342" s="448"/>
      <c r="N342" s="451">
        <f t="shared" si="974"/>
        <v>0</v>
      </c>
      <c r="O342" s="365">
        <f t="shared" si="950"/>
        <v>0</v>
      </c>
      <c r="P342" s="365">
        <f t="shared" si="951"/>
        <v>0</v>
      </c>
      <c r="Q342" s="10"/>
      <c r="R342" s="452" t="s">
        <v>445</v>
      </c>
      <c r="S342" s="453"/>
      <c r="U342" s="423">
        <f t="shared" si="975"/>
        <v>0</v>
      </c>
      <c r="V342" s="405">
        <f t="shared" si="976"/>
        <v>0</v>
      </c>
      <c r="W342" s="366">
        <f t="shared" si="977"/>
        <v>0</v>
      </c>
      <c r="X342" s="450"/>
      <c r="Z342" s="366">
        <f t="shared" si="978"/>
        <v>0</v>
      </c>
      <c r="AA342" s="463">
        <f t="shared" si="979"/>
        <v>0</v>
      </c>
      <c r="AB342" s="405">
        <f t="shared" si="980"/>
        <v>0</v>
      </c>
      <c r="AC342" s="366">
        <f t="shared" si="981"/>
        <v>0</v>
      </c>
      <c r="AD342" s="366">
        <f t="shared" si="982"/>
        <v>0</v>
      </c>
      <c r="AE342" s="455"/>
      <c r="AG342" s="366"/>
      <c r="AH342" s="366"/>
      <c r="AJ342" s="109">
        <f t="shared" si="896"/>
        <v>0</v>
      </c>
      <c r="AK342" s="252">
        <f t="shared" si="897"/>
        <v>0</v>
      </c>
      <c r="AL342" s="419">
        <f t="shared" si="898"/>
        <v>0</v>
      </c>
      <c r="AN342" s="453"/>
      <c r="AO342" s="453"/>
      <c r="AP342" s="453"/>
      <c r="AQ342" s="453"/>
      <c r="AR342" s="365">
        <f t="shared" si="963"/>
        <v>0</v>
      </c>
      <c r="AS342" s="455"/>
      <c r="AT342" s="456">
        <f>SUMIF(gdlivretrie21!$G$2:$G$386,A342,gdlivretrie21!$H$2:$H$386)</f>
        <v>0</v>
      </c>
      <c r="AU342" s="456">
        <f>SUMIF(gdlivretrie2022!$G$2:$G$386,A342,gdlivretrie2022!$H$2:$H$386)</f>
        <v>0</v>
      </c>
      <c r="AV342" s="365">
        <f t="shared" si="983"/>
        <v>0</v>
      </c>
      <c r="AW342" s="404">
        <f t="shared" si="965"/>
        <v>0</v>
      </c>
      <c r="AX342" s="365">
        <f t="shared" si="984"/>
        <v>0</v>
      </c>
      <c r="AY342" s="365"/>
      <c r="AZ342" s="10"/>
      <c r="BA342" s="365">
        <f t="shared" si="967"/>
        <v>0</v>
      </c>
      <c r="BB342" s="420"/>
      <c r="BD342" s="365"/>
      <c r="BF342" s="365"/>
      <c r="BH342" s="365">
        <f t="shared" si="968"/>
        <v>0</v>
      </c>
      <c r="BI342" s="365">
        <f t="shared" si="985"/>
        <v>0</v>
      </c>
      <c r="BK342" s="444"/>
    </row>
    <row r="343" spans="1:214" ht="15.95" hidden="1" customHeight="1" outlineLevel="3">
      <c r="A343" s="519">
        <v>239411</v>
      </c>
      <c r="B343" s="520"/>
      <c r="C343" s="521" t="s">
        <v>446</v>
      </c>
      <c r="D343" s="453"/>
      <c r="E343" s="522"/>
      <c r="F343" s="450"/>
      <c r="G343" s="448"/>
      <c r="H343" s="451">
        <f t="shared" si="970"/>
        <v>0</v>
      </c>
      <c r="I343" s="450">
        <f t="shared" si="971"/>
        <v>0</v>
      </c>
      <c r="J343" s="405">
        <f t="shared" si="972"/>
        <v>0</v>
      </c>
      <c r="K343" s="451">
        <f t="shared" si="973"/>
        <v>0</v>
      </c>
      <c r="L343" s="450"/>
      <c r="M343" s="448"/>
      <c r="N343" s="451">
        <f t="shared" si="974"/>
        <v>0</v>
      </c>
      <c r="O343" s="365">
        <f t="shared" si="950"/>
        <v>0</v>
      </c>
      <c r="P343" s="365">
        <f t="shared" si="951"/>
        <v>0</v>
      </c>
      <c r="Q343" s="10"/>
      <c r="R343" s="452" t="s">
        <v>447</v>
      </c>
      <c r="S343" s="453"/>
      <c r="U343" s="423">
        <f t="shared" si="975"/>
        <v>0</v>
      </c>
      <c r="V343" s="405">
        <f t="shared" si="976"/>
        <v>0</v>
      </c>
      <c r="W343" s="366">
        <f t="shared" si="977"/>
        <v>0</v>
      </c>
      <c r="X343" s="450"/>
      <c r="Z343" s="366">
        <f t="shared" si="978"/>
        <v>0</v>
      </c>
      <c r="AA343" s="463">
        <f t="shared" si="979"/>
        <v>0</v>
      </c>
      <c r="AB343" s="405">
        <f t="shared" si="980"/>
        <v>0</v>
      </c>
      <c r="AC343" s="366">
        <f t="shared" si="981"/>
        <v>0</v>
      </c>
      <c r="AD343" s="366">
        <f t="shared" si="982"/>
        <v>0</v>
      </c>
      <c r="AE343" s="455"/>
      <c r="AG343" s="366"/>
      <c r="AH343" s="366"/>
      <c r="AJ343" s="109">
        <f t="shared" si="896"/>
        <v>0</v>
      </c>
      <c r="AK343" s="252">
        <f t="shared" si="897"/>
        <v>0</v>
      </c>
      <c r="AL343" s="419">
        <f t="shared" si="898"/>
        <v>0</v>
      </c>
      <c r="AM343" s="17"/>
      <c r="AN343" s="453"/>
      <c r="AO343" s="453"/>
      <c r="AP343" s="453"/>
      <c r="AQ343" s="453"/>
      <c r="AR343" s="365">
        <f t="shared" si="963"/>
        <v>0</v>
      </c>
      <c r="AS343" s="455"/>
      <c r="AT343" s="456">
        <f>SUMIF(gdlivretrie21!$G$2:$G$386,A343,gdlivretrie21!$H$2:$H$386)</f>
        <v>0</v>
      </c>
      <c r="AU343" s="456">
        <f>SUMIF(gdlivretrie2022!$G$2:$G$386,A343,gdlivretrie2022!$H$2:$H$386)</f>
        <v>0</v>
      </c>
      <c r="AV343" s="365">
        <f t="shared" si="983"/>
        <v>0</v>
      </c>
      <c r="AW343" s="404">
        <f t="shared" si="965"/>
        <v>0</v>
      </c>
      <c r="AX343" s="365">
        <f t="shared" si="984"/>
        <v>0</v>
      </c>
      <c r="AY343" s="365"/>
      <c r="AZ343" s="10"/>
      <c r="BA343" s="365">
        <f t="shared" si="967"/>
        <v>0</v>
      </c>
      <c r="BB343" s="420"/>
      <c r="BD343" s="365"/>
      <c r="BF343" s="365"/>
      <c r="BH343" s="365">
        <f t="shared" si="968"/>
        <v>0</v>
      </c>
      <c r="BI343" s="365">
        <f t="shared" si="985"/>
        <v>0</v>
      </c>
      <c r="BK343" s="444"/>
    </row>
    <row r="344" spans="1:214" ht="15.95" hidden="1" customHeight="1" outlineLevel="3">
      <c r="A344" s="519">
        <v>239511</v>
      </c>
      <c r="B344" s="520"/>
      <c r="C344" s="521" t="s">
        <v>448</v>
      </c>
      <c r="D344" s="453"/>
      <c r="E344" s="522"/>
      <c r="F344" s="450"/>
      <c r="G344" s="448"/>
      <c r="H344" s="451">
        <f t="shared" si="970"/>
        <v>0</v>
      </c>
      <c r="I344" s="450">
        <f t="shared" si="971"/>
        <v>0</v>
      </c>
      <c r="J344" s="405">
        <f t="shared" si="972"/>
        <v>0</v>
      </c>
      <c r="K344" s="451">
        <f t="shared" si="973"/>
        <v>0</v>
      </c>
      <c r="L344" s="450"/>
      <c r="M344" s="448"/>
      <c r="N344" s="451">
        <f t="shared" si="974"/>
        <v>0</v>
      </c>
      <c r="O344" s="365">
        <f t="shared" si="950"/>
        <v>0</v>
      </c>
      <c r="P344" s="365">
        <f t="shared" si="951"/>
        <v>0</v>
      </c>
      <c r="Q344" s="10"/>
      <c r="R344" s="452" t="s">
        <v>449</v>
      </c>
      <c r="S344" s="453"/>
      <c r="U344" s="423">
        <f t="shared" si="975"/>
        <v>0</v>
      </c>
      <c r="V344" s="405">
        <f t="shared" si="976"/>
        <v>0</v>
      </c>
      <c r="W344" s="366">
        <f t="shared" si="977"/>
        <v>0</v>
      </c>
      <c r="X344" s="450"/>
      <c r="Z344" s="366">
        <f t="shared" si="978"/>
        <v>0</v>
      </c>
      <c r="AA344" s="463">
        <f t="shared" si="979"/>
        <v>0</v>
      </c>
      <c r="AB344" s="405">
        <f t="shared" si="980"/>
        <v>0</v>
      </c>
      <c r="AC344" s="366">
        <f t="shared" si="981"/>
        <v>0</v>
      </c>
      <c r="AD344" s="366">
        <f t="shared" si="982"/>
        <v>0</v>
      </c>
      <c r="AE344" s="455"/>
      <c r="AG344" s="366"/>
      <c r="AH344" s="366"/>
      <c r="AJ344" s="109">
        <f t="shared" si="896"/>
        <v>0</v>
      </c>
      <c r="AK344" s="252">
        <f t="shared" si="897"/>
        <v>0</v>
      </c>
      <c r="AL344" s="419">
        <f t="shared" si="898"/>
        <v>0</v>
      </c>
      <c r="AN344" s="453"/>
      <c r="AO344" s="453"/>
      <c r="AP344" s="453"/>
      <c r="AQ344" s="453"/>
      <c r="AR344" s="365">
        <f t="shared" si="963"/>
        <v>0</v>
      </c>
      <c r="AS344" s="455"/>
      <c r="AT344" s="456">
        <f>SUMIF(gdlivretrie21!$G$2:$G$386,A344,gdlivretrie21!$H$2:$H$386)</f>
        <v>0</v>
      </c>
      <c r="AU344" s="456">
        <f>SUMIF(gdlivretrie2022!$G$2:$G$386,A344,gdlivretrie2022!$H$2:$H$386)</f>
        <v>0</v>
      </c>
      <c r="AV344" s="365">
        <f t="shared" si="983"/>
        <v>0</v>
      </c>
      <c r="AW344" s="404">
        <f t="shared" si="965"/>
        <v>0</v>
      </c>
      <c r="AX344" s="365">
        <f t="shared" si="984"/>
        <v>0</v>
      </c>
      <c r="AY344" s="365"/>
      <c r="AZ344" s="10"/>
      <c r="BA344" s="365">
        <f t="shared" si="967"/>
        <v>0</v>
      </c>
      <c r="BB344" s="420"/>
      <c r="BD344" s="365"/>
      <c r="BF344" s="365"/>
      <c r="BH344" s="365">
        <f t="shared" si="968"/>
        <v>0</v>
      </c>
      <c r="BI344" s="365">
        <f t="shared" si="985"/>
        <v>0</v>
      </c>
      <c r="BK344" s="444"/>
    </row>
    <row r="345" spans="1:214" ht="15.95" hidden="1" customHeight="1" outlineLevel="3">
      <c r="A345" s="519">
        <v>239611</v>
      </c>
      <c r="B345" s="520"/>
      <c r="C345" s="521" t="s">
        <v>450</v>
      </c>
      <c r="D345" s="453"/>
      <c r="E345" s="522"/>
      <c r="F345" s="450"/>
      <c r="G345" s="448"/>
      <c r="H345" s="451">
        <f t="shared" si="970"/>
        <v>0</v>
      </c>
      <c r="I345" s="450">
        <f t="shared" si="971"/>
        <v>0</v>
      </c>
      <c r="J345" s="405">
        <f t="shared" si="972"/>
        <v>0</v>
      </c>
      <c r="K345" s="451">
        <f t="shared" si="973"/>
        <v>0</v>
      </c>
      <c r="L345" s="450"/>
      <c r="M345" s="448"/>
      <c r="N345" s="451">
        <f t="shared" si="974"/>
        <v>0</v>
      </c>
      <c r="O345" s="365">
        <f t="shared" si="950"/>
        <v>0</v>
      </c>
      <c r="P345" s="365">
        <f t="shared" si="951"/>
        <v>0</v>
      </c>
      <c r="Q345" s="10"/>
      <c r="R345" s="452" t="s">
        <v>451</v>
      </c>
      <c r="S345" s="453"/>
      <c r="U345" s="423">
        <f t="shared" si="975"/>
        <v>0</v>
      </c>
      <c r="V345" s="405">
        <f t="shared" si="976"/>
        <v>0</v>
      </c>
      <c r="W345" s="366">
        <f t="shared" si="977"/>
        <v>0</v>
      </c>
      <c r="X345" s="450"/>
      <c r="Z345" s="366">
        <f t="shared" si="978"/>
        <v>0</v>
      </c>
      <c r="AA345" s="463">
        <f t="shared" si="979"/>
        <v>0</v>
      </c>
      <c r="AB345" s="405">
        <f t="shared" si="980"/>
        <v>0</v>
      </c>
      <c r="AC345" s="366">
        <f t="shared" si="981"/>
        <v>0</v>
      </c>
      <c r="AD345" s="366">
        <f t="shared" si="982"/>
        <v>0</v>
      </c>
      <c r="AE345" s="455"/>
      <c r="AG345" s="366"/>
      <c r="AH345" s="366"/>
      <c r="AJ345" s="109">
        <f t="shared" si="896"/>
        <v>0</v>
      </c>
      <c r="AK345" s="252">
        <f t="shared" si="897"/>
        <v>0</v>
      </c>
      <c r="AL345" s="419">
        <f t="shared" si="898"/>
        <v>0</v>
      </c>
      <c r="AM345" s="17"/>
      <c r="AN345" s="453"/>
      <c r="AO345" s="453"/>
      <c r="AP345" s="453"/>
      <c r="AQ345" s="453"/>
      <c r="AR345" s="365">
        <f t="shared" si="963"/>
        <v>0</v>
      </c>
      <c r="AS345" s="455"/>
      <c r="AT345" s="456">
        <f>SUMIF(gdlivretrie21!$G$2:$G$386,A345,gdlivretrie21!$H$2:$H$386)</f>
        <v>0</v>
      </c>
      <c r="AU345" s="456">
        <f>SUMIF(gdlivretrie2022!$G$2:$G$386,A345,gdlivretrie2022!$H$2:$H$386)</f>
        <v>0</v>
      </c>
      <c r="AV345" s="365">
        <f t="shared" si="983"/>
        <v>0</v>
      </c>
      <c r="AW345" s="404">
        <f t="shared" si="965"/>
        <v>0</v>
      </c>
      <c r="AX345" s="365">
        <f t="shared" si="984"/>
        <v>0</v>
      </c>
      <c r="AY345" s="365"/>
      <c r="AZ345" s="10"/>
      <c r="BA345" s="365">
        <f t="shared" si="967"/>
        <v>0</v>
      </c>
      <c r="BB345" s="420"/>
      <c r="BD345" s="365"/>
      <c r="BF345" s="365"/>
      <c r="BH345" s="365">
        <f t="shared" si="968"/>
        <v>0</v>
      </c>
      <c r="BI345" s="365">
        <f t="shared" si="985"/>
        <v>0</v>
      </c>
      <c r="BK345" s="444"/>
    </row>
    <row r="346" spans="1:214" ht="15.95" hidden="1" customHeight="1" outlineLevel="3">
      <c r="A346" s="519">
        <v>239711</v>
      </c>
      <c r="B346" s="520"/>
      <c r="C346" s="521" t="s">
        <v>452</v>
      </c>
      <c r="D346" s="453"/>
      <c r="E346" s="522"/>
      <c r="F346" s="450"/>
      <c r="G346" s="448"/>
      <c r="H346" s="451">
        <f t="shared" si="970"/>
        <v>0</v>
      </c>
      <c r="I346" s="450">
        <f t="shared" si="971"/>
        <v>0</v>
      </c>
      <c r="J346" s="405">
        <f t="shared" si="972"/>
        <v>0</v>
      </c>
      <c r="K346" s="451">
        <f t="shared" si="973"/>
        <v>0</v>
      </c>
      <c r="L346" s="450"/>
      <c r="M346" s="448"/>
      <c r="N346" s="451">
        <f t="shared" si="974"/>
        <v>0</v>
      </c>
      <c r="O346" s="365">
        <f t="shared" si="950"/>
        <v>0</v>
      </c>
      <c r="P346" s="365">
        <f t="shared" si="951"/>
        <v>0</v>
      </c>
      <c r="Q346" s="10"/>
      <c r="R346" s="452" t="s">
        <v>453</v>
      </c>
      <c r="S346" s="453"/>
      <c r="U346" s="423">
        <f t="shared" si="975"/>
        <v>0</v>
      </c>
      <c r="V346" s="405">
        <f t="shared" si="976"/>
        <v>0</v>
      </c>
      <c r="W346" s="366">
        <f t="shared" si="977"/>
        <v>0</v>
      </c>
      <c r="X346" s="450"/>
      <c r="Z346" s="366">
        <f t="shared" si="978"/>
        <v>0</v>
      </c>
      <c r="AA346" s="463">
        <f t="shared" si="979"/>
        <v>0</v>
      </c>
      <c r="AB346" s="405">
        <f t="shared" si="980"/>
        <v>0</v>
      </c>
      <c r="AC346" s="366">
        <f t="shared" si="981"/>
        <v>0</v>
      </c>
      <c r="AD346" s="366">
        <f t="shared" si="982"/>
        <v>0</v>
      </c>
      <c r="AE346" s="455"/>
      <c r="AG346" s="366"/>
      <c r="AH346" s="366"/>
      <c r="AJ346" s="109">
        <f t="shared" si="896"/>
        <v>0</v>
      </c>
      <c r="AK346" s="252">
        <f t="shared" si="897"/>
        <v>0</v>
      </c>
      <c r="AL346" s="419">
        <f t="shared" si="898"/>
        <v>0</v>
      </c>
      <c r="AN346" s="453"/>
      <c r="AO346" s="453"/>
      <c r="AP346" s="453"/>
      <c r="AQ346" s="453"/>
      <c r="AR346" s="365">
        <f t="shared" si="963"/>
        <v>0</v>
      </c>
      <c r="AS346" s="455"/>
      <c r="AT346" s="456">
        <f>SUMIF(gdlivretrie21!$G$2:$G$386,A346,gdlivretrie21!$H$2:$H$386)</f>
        <v>0</v>
      </c>
      <c r="AU346" s="456">
        <f>SUMIF(gdlivretrie2022!$G$2:$G$386,A346,gdlivretrie2022!$H$2:$H$386)</f>
        <v>0</v>
      </c>
      <c r="AV346" s="365">
        <f t="shared" si="983"/>
        <v>0</v>
      </c>
      <c r="AW346" s="404">
        <f t="shared" si="965"/>
        <v>0</v>
      </c>
      <c r="AX346" s="365">
        <f t="shared" si="984"/>
        <v>0</v>
      </c>
      <c r="AY346" s="365"/>
      <c r="AZ346" s="10"/>
      <c r="BA346" s="365">
        <f t="shared" si="967"/>
        <v>0</v>
      </c>
      <c r="BB346" s="420"/>
      <c r="BD346" s="365"/>
      <c r="BF346" s="365"/>
      <c r="BH346" s="365">
        <f t="shared" si="968"/>
        <v>0</v>
      </c>
      <c r="BI346" s="365">
        <f t="shared" si="985"/>
        <v>0</v>
      </c>
      <c r="BK346" s="444"/>
    </row>
    <row r="347" spans="1:214" ht="15.95" hidden="1" customHeight="1" outlineLevel="3">
      <c r="A347" s="519">
        <v>239811</v>
      </c>
      <c r="B347" s="520"/>
      <c r="C347" s="521" t="s">
        <v>454</v>
      </c>
      <c r="D347" s="453"/>
      <c r="E347" s="522"/>
      <c r="F347" s="450"/>
      <c r="G347" s="448"/>
      <c r="H347" s="451">
        <f t="shared" si="970"/>
        <v>0</v>
      </c>
      <c r="I347" s="450">
        <f t="shared" si="971"/>
        <v>0</v>
      </c>
      <c r="J347" s="405">
        <f t="shared" si="972"/>
        <v>0</v>
      </c>
      <c r="K347" s="451">
        <f t="shared" si="973"/>
        <v>0</v>
      </c>
      <c r="L347" s="450"/>
      <c r="M347" s="448"/>
      <c r="N347" s="451">
        <f t="shared" si="974"/>
        <v>0</v>
      </c>
      <c r="O347" s="365">
        <f t="shared" si="950"/>
        <v>0</v>
      </c>
      <c r="P347" s="365">
        <f t="shared" si="951"/>
        <v>0</v>
      </c>
      <c r="Q347" s="10"/>
      <c r="R347" s="452" t="s">
        <v>455</v>
      </c>
      <c r="S347" s="453"/>
      <c r="U347" s="423">
        <f t="shared" si="975"/>
        <v>0</v>
      </c>
      <c r="V347" s="405">
        <f t="shared" si="976"/>
        <v>0</v>
      </c>
      <c r="W347" s="366">
        <f t="shared" si="977"/>
        <v>0</v>
      </c>
      <c r="X347" s="450"/>
      <c r="Z347" s="366">
        <f t="shared" si="978"/>
        <v>0</v>
      </c>
      <c r="AA347" s="463">
        <f t="shared" si="979"/>
        <v>0</v>
      </c>
      <c r="AB347" s="405">
        <f t="shared" si="980"/>
        <v>0</v>
      </c>
      <c r="AC347" s="366">
        <f t="shared" si="981"/>
        <v>0</v>
      </c>
      <c r="AD347" s="366">
        <f t="shared" si="982"/>
        <v>0</v>
      </c>
      <c r="AE347" s="455"/>
      <c r="AG347" s="366"/>
      <c r="AH347" s="366"/>
      <c r="AJ347" s="109">
        <f t="shared" si="896"/>
        <v>0</v>
      </c>
      <c r="AK347" s="252">
        <f t="shared" si="897"/>
        <v>0</v>
      </c>
      <c r="AL347" s="419">
        <f t="shared" si="898"/>
        <v>0</v>
      </c>
      <c r="AM347" s="17"/>
      <c r="AN347" s="453"/>
      <c r="AO347" s="453"/>
      <c r="AP347" s="453"/>
      <c r="AQ347" s="453"/>
      <c r="AR347" s="365">
        <f t="shared" si="963"/>
        <v>0</v>
      </c>
      <c r="AS347" s="455"/>
      <c r="AT347" s="456">
        <f>SUMIF(gdlivretrie21!$G$2:$G$386,A347,gdlivretrie21!$H$2:$H$386)</f>
        <v>0</v>
      </c>
      <c r="AU347" s="456">
        <f>SUMIF(gdlivretrie2022!$G$2:$G$386,A347,gdlivretrie2022!$H$2:$H$386)</f>
        <v>0</v>
      </c>
      <c r="AV347" s="365">
        <f t="shared" si="983"/>
        <v>0</v>
      </c>
      <c r="AW347" s="404">
        <f t="shared" si="965"/>
        <v>0</v>
      </c>
      <c r="AX347" s="365">
        <f t="shared" si="984"/>
        <v>0</v>
      </c>
      <c r="AY347" s="365"/>
      <c r="AZ347" s="10"/>
      <c r="BA347" s="365">
        <f t="shared" si="967"/>
        <v>0</v>
      </c>
      <c r="BB347" s="420"/>
      <c r="BD347" s="365"/>
      <c r="BF347" s="365"/>
      <c r="BH347" s="365">
        <f t="shared" si="968"/>
        <v>0</v>
      </c>
      <c r="BI347" s="365">
        <f t="shared" si="985"/>
        <v>0</v>
      </c>
      <c r="BK347" s="444"/>
    </row>
    <row r="348" spans="1:214" ht="15.95" hidden="1" customHeight="1" outlineLevel="3">
      <c r="A348" s="519">
        <v>239911</v>
      </c>
      <c r="B348" s="520"/>
      <c r="C348" s="521" t="s">
        <v>456</v>
      </c>
      <c r="D348" s="453"/>
      <c r="E348" s="522"/>
      <c r="F348" s="450"/>
      <c r="G348" s="448"/>
      <c r="H348" s="451">
        <f t="shared" si="970"/>
        <v>0</v>
      </c>
      <c r="I348" s="450">
        <f t="shared" si="971"/>
        <v>0</v>
      </c>
      <c r="J348" s="405">
        <f t="shared" si="972"/>
        <v>0</v>
      </c>
      <c r="K348" s="451">
        <f t="shared" si="973"/>
        <v>0</v>
      </c>
      <c r="L348" s="450"/>
      <c r="M348" s="448"/>
      <c r="N348" s="451">
        <f t="shared" si="974"/>
        <v>0</v>
      </c>
      <c r="O348" s="365">
        <f t="shared" si="950"/>
        <v>0</v>
      </c>
      <c r="P348" s="365">
        <f t="shared" si="951"/>
        <v>0</v>
      </c>
      <c r="Q348" s="10"/>
      <c r="R348" s="452" t="s">
        <v>457</v>
      </c>
      <c r="S348" s="453"/>
      <c r="U348" s="423">
        <f t="shared" si="975"/>
        <v>0</v>
      </c>
      <c r="V348" s="405">
        <f t="shared" si="976"/>
        <v>0</v>
      </c>
      <c r="W348" s="366">
        <f t="shared" si="977"/>
        <v>0</v>
      </c>
      <c r="X348" s="450"/>
      <c r="Z348" s="366">
        <f t="shared" si="978"/>
        <v>0</v>
      </c>
      <c r="AA348" s="463">
        <f t="shared" si="979"/>
        <v>0</v>
      </c>
      <c r="AB348" s="405">
        <f t="shared" si="980"/>
        <v>0</v>
      </c>
      <c r="AC348" s="366">
        <f t="shared" si="981"/>
        <v>0</v>
      </c>
      <c r="AD348" s="366">
        <f t="shared" si="982"/>
        <v>0</v>
      </c>
      <c r="AE348" s="455"/>
      <c r="AG348" s="366"/>
      <c r="AH348" s="366"/>
      <c r="AJ348" s="109">
        <f t="shared" si="896"/>
        <v>0</v>
      </c>
      <c r="AK348" s="252">
        <f t="shared" si="897"/>
        <v>0</v>
      </c>
      <c r="AL348" s="419">
        <f t="shared" si="898"/>
        <v>0</v>
      </c>
      <c r="AN348" s="453"/>
      <c r="AO348" s="453"/>
      <c r="AP348" s="453"/>
      <c r="AQ348" s="453"/>
      <c r="AR348" s="365">
        <f t="shared" si="963"/>
        <v>0</v>
      </c>
      <c r="AS348" s="455"/>
      <c r="AT348" s="456">
        <f>SUMIF(gdlivretrie21!$G$2:$G$386,A348,gdlivretrie21!$H$2:$H$386)</f>
        <v>0</v>
      </c>
      <c r="AU348" s="456">
        <f>SUMIF(gdlivretrie2022!$G$2:$G$386,A348,gdlivretrie2022!$H$2:$H$386)</f>
        <v>0</v>
      </c>
      <c r="AV348" s="365">
        <f t="shared" si="983"/>
        <v>0</v>
      </c>
      <c r="AW348" s="404">
        <f t="shared" si="965"/>
        <v>0</v>
      </c>
      <c r="AX348" s="365">
        <f t="shared" si="984"/>
        <v>0</v>
      </c>
      <c r="AY348" s="365"/>
      <c r="AZ348" s="10"/>
      <c r="BA348" s="365">
        <f t="shared" si="967"/>
        <v>0</v>
      </c>
      <c r="BB348" s="420"/>
      <c r="BD348" s="365"/>
      <c r="BF348" s="365"/>
      <c r="BH348" s="365">
        <f t="shared" si="968"/>
        <v>0</v>
      </c>
      <c r="BI348" s="365">
        <f t="shared" si="985"/>
        <v>0</v>
      </c>
      <c r="BK348" s="444"/>
    </row>
    <row r="349" spans="1:214" ht="15.95" hidden="1" customHeight="1" outlineLevel="3">
      <c r="A349" s="519" t="s">
        <v>458</v>
      </c>
      <c r="B349" s="520"/>
      <c r="C349" s="521" t="s">
        <v>374</v>
      </c>
      <c r="D349" s="453"/>
      <c r="E349" s="522"/>
      <c r="F349" s="450"/>
      <c r="G349" s="448"/>
      <c r="H349" s="451">
        <f t="shared" si="970"/>
        <v>0</v>
      </c>
      <c r="I349" s="450">
        <f t="shared" si="971"/>
        <v>0</v>
      </c>
      <c r="J349" s="405">
        <f t="shared" si="972"/>
        <v>0</v>
      </c>
      <c r="K349" s="451">
        <f t="shared" si="973"/>
        <v>0</v>
      </c>
      <c r="L349" s="450"/>
      <c r="M349" s="448"/>
      <c r="N349" s="451">
        <f t="shared" si="974"/>
        <v>0</v>
      </c>
      <c r="O349" s="365">
        <f t="shared" si="950"/>
        <v>0</v>
      </c>
      <c r="P349" s="365">
        <f t="shared" si="951"/>
        <v>0</v>
      </c>
      <c r="Q349" s="10"/>
      <c r="R349" s="452" t="s">
        <v>375</v>
      </c>
      <c r="S349" s="453"/>
      <c r="U349" s="423">
        <f t="shared" si="975"/>
        <v>0</v>
      </c>
      <c r="V349" s="405">
        <f t="shared" si="976"/>
        <v>0</v>
      </c>
      <c r="W349" s="366">
        <f t="shared" si="977"/>
        <v>0</v>
      </c>
      <c r="X349" s="450"/>
      <c r="Z349" s="366">
        <f t="shared" si="978"/>
        <v>0</v>
      </c>
      <c r="AA349" s="463">
        <f t="shared" si="979"/>
        <v>0</v>
      </c>
      <c r="AB349" s="405">
        <f t="shared" si="980"/>
        <v>0</v>
      </c>
      <c r="AC349" s="366">
        <f t="shared" si="981"/>
        <v>0</v>
      </c>
      <c r="AD349" s="366">
        <f t="shared" si="982"/>
        <v>0</v>
      </c>
      <c r="AE349" s="455"/>
      <c r="AG349" s="366"/>
      <c r="AH349" s="366"/>
      <c r="AJ349" s="109">
        <f t="shared" si="896"/>
        <v>0</v>
      </c>
      <c r="AK349" s="252">
        <f t="shared" si="897"/>
        <v>0</v>
      </c>
      <c r="AL349" s="419">
        <f t="shared" si="898"/>
        <v>0</v>
      </c>
      <c r="AM349" s="17"/>
      <c r="AN349" s="453"/>
      <c r="AO349" s="453"/>
      <c r="AP349" s="453"/>
      <c r="AQ349" s="453"/>
      <c r="AR349" s="365">
        <f t="shared" si="963"/>
        <v>0</v>
      </c>
      <c r="AS349" s="455"/>
      <c r="AT349" s="456">
        <f>SUMIF(gdlivretrie21!$G$2:$G$386,A349,gdlivretrie21!$H$2:$H$386)</f>
        <v>0</v>
      </c>
      <c r="AU349" s="456">
        <f>SUMIF(gdlivretrie2022!$G$2:$G$386,A349,gdlivretrie2022!$H$2:$H$386)</f>
        <v>0</v>
      </c>
      <c r="AV349" s="365">
        <f t="shared" si="983"/>
        <v>0</v>
      </c>
      <c r="AW349" s="404">
        <f t="shared" si="965"/>
        <v>0</v>
      </c>
      <c r="AX349" s="365">
        <f t="shared" si="984"/>
        <v>0</v>
      </c>
      <c r="AY349" s="365"/>
      <c r="AZ349" s="10"/>
      <c r="BA349" s="365">
        <f t="shared" si="967"/>
        <v>0</v>
      </c>
      <c r="BB349" s="420"/>
      <c r="BD349" s="365"/>
      <c r="BF349" s="365"/>
      <c r="BH349" s="365">
        <f t="shared" si="968"/>
        <v>0</v>
      </c>
      <c r="BI349" s="365">
        <f t="shared" si="985"/>
        <v>0</v>
      </c>
      <c r="BK349" s="444"/>
    </row>
    <row r="350" spans="1:214" ht="15.95" hidden="1" customHeight="1" outlineLevel="2">
      <c r="A350" s="519"/>
      <c r="B350" s="520"/>
      <c r="D350" s="453"/>
      <c r="E350" s="522"/>
      <c r="F350" s="450"/>
      <c r="G350" s="448"/>
      <c r="H350" s="451"/>
      <c r="J350" s="448"/>
      <c r="K350" s="451"/>
      <c r="L350" s="450"/>
      <c r="M350" s="448"/>
      <c r="N350" s="451"/>
      <c r="O350" s="451"/>
      <c r="P350" s="365"/>
      <c r="Q350" s="10"/>
      <c r="R350" s="452"/>
      <c r="S350" s="453"/>
      <c r="X350" s="450"/>
      <c r="AA350" s="463"/>
      <c r="AD350" s="366"/>
      <c r="AE350" s="455"/>
      <c r="AG350" s="366"/>
      <c r="AH350" s="366"/>
      <c r="AJ350" s="109">
        <f t="shared" si="896"/>
        <v>0</v>
      </c>
      <c r="AK350" s="252">
        <f t="shared" si="897"/>
        <v>0</v>
      </c>
      <c r="AL350" s="419">
        <f t="shared" si="898"/>
        <v>0</v>
      </c>
      <c r="AN350" s="453"/>
      <c r="AO350" s="453"/>
      <c r="AP350" s="453"/>
      <c r="AQ350" s="453"/>
      <c r="AR350" s="365"/>
      <c r="AS350" s="455"/>
      <c r="AT350" s="365"/>
      <c r="AU350" s="378"/>
      <c r="AV350" s="365"/>
      <c r="AW350" s="378"/>
      <c r="AX350" s="365"/>
      <c r="AY350" s="365"/>
      <c r="AZ350" s="10"/>
      <c r="BA350" s="365"/>
      <c r="BB350" s="420"/>
      <c r="BD350" s="365"/>
      <c r="BF350" s="365"/>
      <c r="BH350" s="365"/>
      <c r="BI350" s="365"/>
      <c r="BK350" s="444"/>
    </row>
    <row r="351" spans="1:214" s="528" customFormat="1" outlineLevel="1" collapsed="1">
      <c r="A351" s="44">
        <v>24</v>
      </c>
      <c r="B351" s="42"/>
      <c r="C351" s="43" t="s">
        <v>459</v>
      </c>
      <c r="D351" s="565"/>
      <c r="E351" s="566"/>
      <c r="F351" s="515"/>
      <c r="G351" s="516"/>
      <c r="H351" s="94">
        <f>SUM(H353+H381+H364+H374)</f>
        <v>0</v>
      </c>
      <c r="I351" s="515"/>
      <c r="J351" s="516"/>
      <c r="K351" s="94">
        <f>SUM(K353+K381+K364+K374)</f>
        <v>0</v>
      </c>
      <c r="L351" s="515"/>
      <c r="M351" s="516"/>
      <c r="N351" s="94">
        <f>SUM(N353+N381+N364+N374)</f>
        <v>0</v>
      </c>
      <c r="O351" s="94">
        <f>SUM(O353+O381+O364+O374)</f>
        <v>0</v>
      </c>
      <c r="P351" s="8">
        <f>SUM(P353+P381+P364+P374)</f>
        <v>0</v>
      </c>
      <c r="Q351" s="10"/>
      <c r="R351" s="95" t="s">
        <v>460</v>
      </c>
      <c r="S351" s="96"/>
      <c r="T351" s="97"/>
      <c r="U351" s="431"/>
      <c r="V351" s="517"/>
      <c r="W351" s="100">
        <f>SUM(W353+W381+W364+W374)</f>
        <v>0</v>
      </c>
      <c r="X351" s="101"/>
      <c r="Y351" s="99"/>
      <c r="Z351" s="100">
        <f>SUM(Z353+Z381+Z364+Z374)</f>
        <v>0</v>
      </c>
      <c r="AA351" s="518"/>
      <c r="AB351" s="517"/>
      <c r="AC351" s="100">
        <f>SUM(AC353+AC381+AC364+AC374)</f>
        <v>0</v>
      </c>
      <c r="AD351" s="100">
        <f>SUM(AD353+AD381+AD364+AD374)</f>
        <v>0</v>
      </c>
      <c r="AE351" s="15"/>
      <c r="AF351" s="112">
        <f t="shared" ref="AF351:AH351" si="986">SUM(AF353+AF381+AF364+AF374)</f>
        <v>0</v>
      </c>
      <c r="AG351" s="112">
        <f t="shared" si="986"/>
        <v>0</v>
      </c>
      <c r="AH351" s="112">
        <f t="shared" si="986"/>
        <v>0</v>
      </c>
      <c r="AI351" s="10"/>
      <c r="AJ351" s="109">
        <f t="shared" si="896"/>
        <v>0</v>
      </c>
      <c r="AK351" s="252">
        <f t="shared" si="897"/>
        <v>0</v>
      </c>
      <c r="AL351" s="419">
        <f t="shared" si="898"/>
        <v>0</v>
      </c>
      <c r="AM351" s="17"/>
      <c r="AN351" s="108"/>
      <c r="AO351" s="108"/>
      <c r="AP351" s="108"/>
      <c r="AQ351" s="108"/>
      <c r="AR351" s="8">
        <f>SUM(AR353+AR381+AR364+AR374)</f>
        <v>0</v>
      </c>
      <c r="AS351" s="15"/>
      <c r="AT351" s="8">
        <f>SUM(AT353+AT381+AT364+AT374)</f>
        <v>0</v>
      </c>
      <c r="AU351" s="8">
        <f t="shared" ref="AU351:BA351" si="987">SUM(AU353+AU381+AU364+AU374)</f>
        <v>0</v>
      </c>
      <c r="AV351" s="8">
        <f t="shared" si="987"/>
        <v>0</v>
      </c>
      <c r="AW351" s="8">
        <f t="shared" si="987"/>
        <v>0</v>
      </c>
      <c r="AX351" s="8">
        <f t="shared" si="987"/>
        <v>0</v>
      </c>
      <c r="AY351" s="8">
        <f t="shared" si="987"/>
        <v>0</v>
      </c>
      <c r="AZ351" s="10"/>
      <c r="BA351" s="8">
        <f t="shared" si="987"/>
        <v>0</v>
      </c>
      <c r="BB351" s="420"/>
      <c r="BC351" s="375"/>
      <c r="BD351" s="8">
        <f t="shared" ref="BD351:BI351" si="988">SUM(BD353+BD381+BD364+BD374)</f>
        <v>0</v>
      </c>
      <c r="BE351" s="8">
        <f t="shared" si="988"/>
        <v>0</v>
      </c>
      <c r="BF351" s="8">
        <f t="shared" si="988"/>
        <v>0</v>
      </c>
      <c r="BG351" s="8">
        <f t="shared" si="988"/>
        <v>0</v>
      </c>
      <c r="BH351" s="8">
        <f t="shared" si="988"/>
        <v>0</v>
      </c>
      <c r="BI351" s="8">
        <f t="shared" si="988"/>
        <v>0</v>
      </c>
      <c r="BJ351" s="375"/>
      <c r="BK351" s="444"/>
      <c r="BL351" s="57">
        <f t="shared" ref="BL351" si="989">SUM(BL353+BL381+BL364+BL374)</f>
        <v>0</v>
      </c>
      <c r="BM351" s="375"/>
      <c r="BN351" s="375"/>
      <c r="BO351" s="375"/>
      <c r="BP351" s="375"/>
      <c r="BQ351" s="375"/>
      <c r="BR351" s="375"/>
      <c r="BS351" s="375"/>
      <c r="BT351" s="375"/>
      <c r="BU351" s="375"/>
      <c r="BV351" s="375"/>
      <c r="BW351" s="375"/>
      <c r="BX351" s="375"/>
      <c r="BY351" s="375"/>
      <c r="BZ351" s="375"/>
      <c r="CA351" s="375"/>
      <c r="CB351" s="375"/>
      <c r="CC351" s="375"/>
      <c r="CD351" s="375"/>
      <c r="CE351" s="375"/>
      <c r="CF351" s="375"/>
      <c r="CG351" s="375"/>
      <c r="CH351" s="375"/>
      <c r="CI351" s="375"/>
      <c r="CJ351" s="375"/>
      <c r="CK351" s="375"/>
      <c r="CL351" s="375"/>
      <c r="CM351" s="375"/>
      <c r="CN351" s="375"/>
      <c r="CO351" s="375"/>
      <c r="CP351" s="375"/>
      <c r="CQ351" s="375"/>
      <c r="CR351" s="375"/>
      <c r="CS351" s="375"/>
      <c r="CT351" s="375"/>
      <c r="CU351" s="375"/>
      <c r="CV351" s="375"/>
      <c r="CW351" s="375"/>
      <c r="CX351" s="375"/>
      <c r="CY351" s="375"/>
      <c r="CZ351" s="375"/>
      <c r="DA351" s="375"/>
      <c r="DB351" s="375"/>
      <c r="DC351" s="375"/>
      <c r="DD351" s="375"/>
      <c r="DE351" s="375"/>
      <c r="DF351" s="375"/>
      <c r="DG351" s="375"/>
      <c r="DH351" s="375"/>
      <c r="DI351" s="375"/>
      <c r="DJ351" s="375"/>
      <c r="DK351" s="375"/>
      <c r="DL351" s="375"/>
      <c r="DM351" s="375"/>
      <c r="DN351" s="375"/>
      <c r="DO351" s="375"/>
      <c r="DP351" s="375"/>
      <c r="DQ351" s="375"/>
      <c r="DR351" s="375"/>
      <c r="DS351" s="375"/>
      <c r="DT351" s="375"/>
      <c r="DU351" s="375"/>
      <c r="DV351" s="375"/>
      <c r="DW351" s="375"/>
      <c r="DX351" s="375"/>
      <c r="DY351" s="375"/>
      <c r="DZ351" s="375"/>
      <c r="EA351" s="375"/>
      <c r="EB351" s="375"/>
      <c r="EC351" s="375"/>
      <c r="ED351" s="375"/>
      <c r="EE351" s="375"/>
      <c r="EF351" s="375"/>
      <c r="EG351" s="375"/>
      <c r="EH351" s="375"/>
      <c r="EI351" s="375"/>
      <c r="EJ351" s="375"/>
      <c r="EK351" s="375"/>
      <c r="EL351" s="375"/>
      <c r="EM351" s="375"/>
      <c r="EN351" s="375"/>
      <c r="EO351" s="375"/>
      <c r="EP351" s="375"/>
      <c r="EQ351" s="375"/>
      <c r="ER351" s="375"/>
      <c r="ES351" s="375"/>
      <c r="ET351" s="375"/>
      <c r="EU351" s="375"/>
      <c r="EV351" s="375"/>
      <c r="EW351" s="375"/>
      <c r="EX351" s="375"/>
      <c r="EY351" s="375"/>
      <c r="EZ351" s="375"/>
      <c r="FA351" s="375"/>
      <c r="FB351" s="375"/>
      <c r="FC351" s="375"/>
      <c r="FD351" s="375"/>
      <c r="FE351" s="375"/>
      <c r="FF351" s="375"/>
      <c r="FG351" s="375"/>
      <c r="FH351" s="375"/>
      <c r="FI351" s="375"/>
      <c r="FJ351" s="375"/>
      <c r="FK351" s="375"/>
      <c r="FL351" s="375"/>
      <c r="FM351" s="375"/>
      <c r="FN351" s="375"/>
      <c r="FO351" s="375"/>
      <c r="FP351" s="375"/>
      <c r="FQ351" s="375"/>
      <c r="FR351" s="375"/>
      <c r="FS351" s="375"/>
      <c r="FT351" s="375"/>
      <c r="FU351" s="375"/>
      <c r="FV351" s="375"/>
      <c r="FW351" s="375"/>
      <c r="FX351" s="375"/>
      <c r="FY351" s="375"/>
      <c r="FZ351" s="375"/>
      <c r="GA351" s="375"/>
      <c r="GB351" s="375"/>
      <c r="GC351" s="375"/>
      <c r="GD351" s="375"/>
      <c r="GE351" s="375"/>
      <c r="GF351" s="375"/>
      <c r="GG351" s="375"/>
      <c r="GH351" s="375"/>
      <c r="GI351" s="375"/>
      <c r="GJ351" s="375"/>
      <c r="GK351" s="375"/>
      <c r="GL351" s="375"/>
      <c r="GM351" s="375"/>
      <c r="GN351" s="375"/>
      <c r="GO351" s="375"/>
      <c r="GP351" s="375"/>
      <c r="GQ351" s="375"/>
      <c r="GR351" s="375"/>
      <c r="GS351" s="375"/>
      <c r="GT351" s="375"/>
      <c r="GU351" s="375"/>
      <c r="GV351" s="375"/>
      <c r="GW351" s="375"/>
      <c r="GX351" s="375"/>
      <c r="GY351" s="375"/>
      <c r="GZ351" s="375"/>
      <c r="HA351" s="375"/>
      <c r="HB351" s="375"/>
      <c r="HC351" s="375"/>
      <c r="HD351" s="375"/>
      <c r="HE351" s="375"/>
      <c r="HF351" s="375"/>
    </row>
    <row r="352" spans="1:214" ht="15.95" hidden="1" customHeight="1" outlineLevel="2">
      <c r="A352" s="261"/>
      <c r="B352" s="29"/>
      <c r="C352" s="41"/>
      <c r="D352" s="453"/>
      <c r="E352" s="522"/>
      <c r="F352" s="450"/>
      <c r="G352" s="448"/>
      <c r="H352" s="65"/>
      <c r="J352" s="448"/>
      <c r="K352" s="65"/>
      <c r="L352" s="450"/>
      <c r="N352" s="65"/>
      <c r="O352" s="65"/>
      <c r="P352" s="14"/>
      <c r="Q352" s="10"/>
      <c r="R352" s="71"/>
      <c r="S352" s="72"/>
      <c r="T352" s="73"/>
      <c r="W352" s="58"/>
      <c r="X352" s="63"/>
      <c r="Y352" s="64"/>
      <c r="Z352" s="58"/>
      <c r="AA352" s="463"/>
      <c r="AC352" s="58"/>
      <c r="AD352" s="58"/>
      <c r="AE352" s="15"/>
      <c r="AF352" s="58"/>
      <c r="AG352" s="58"/>
      <c r="AH352" s="58"/>
      <c r="AI352" s="10"/>
      <c r="AJ352" s="109">
        <f t="shared" si="896"/>
        <v>0</v>
      </c>
      <c r="AK352" s="252">
        <f t="shared" si="897"/>
        <v>0</v>
      </c>
      <c r="AL352" s="419">
        <f t="shared" si="898"/>
        <v>0</v>
      </c>
      <c r="AN352" s="72"/>
      <c r="AO352" s="72"/>
      <c r="AP352" s="72"/>
      <c r="AQ352" s="72"/>
      <c r="AR352" s="14"/>
      <c r="AS352" s="15"/>
      <c r="AT352" s="14"/>
      <c r="AU352" s="76"/>
      <c r="AV352" s="14"/>
      <c r="AW352" s="76"/>
      <c r="AX352" s="14"/>
      <c r="AY352" s="14"/>
      <c r="AZ352" s="10"/>
      <c r="BA352" s="14"/>
      <c r="BB352" s="420"/>
      <c r="BD352" s="14"/>
      <c r="BE352" s="14"/>
      <c r="BF352" s="14"/>
      <c r="BG352" s="14"/>
      <c r="BH352" s="14"/>
      <c r="BI352" s="14"/>
      <c r="BL352" s="14"/>
    </row>
    <row r="353" spans="1:64" ht="15.95" hidden="1" customHeight="1" outlineLevel="2">
      <c r="A353" s="261">
        <v>241</v>
      </c>
      <c r="B353" s="29"/>
      <c r="C353" s="41" t="s">
        <v>461</v>
      </c>
      <c r="D353" s="453"/>
      <c r="E353" s="522"/>
      <c r="F353" s="450"/>
      <c r="G353" s="448"/>
      <c r="H353" s="65">
        <f>SUM(H354:H363)</f>
        <v>0</v>
      </c>
      <c r="J353" s="448"/>
      <c r="K353" s="65">
        <f>SUM(K354:K363)</f>
        <v>0</v>
      </c>
      <c r="L353" s="450"/>
      <c r="N353" s="65">
        <f>SUM(N354:N363)</f>
        <v>0</v>
      </c>
      <c r="O353" s="65">
        <f>SUM(O354:O363)</f>
        <v>0</v>
      </c>
      <c r="P353" s="14">
        <f>SUM(P354:P363)</f>
        <v>0</v>
      </c>
      <c r="Q353" s="10"/>
      <c r="R353" s="71" t="s">
        <v>462</v>
      </c>
      <c r="S353" s="72"/>
      <c r="T353" s="73"/>
      <c r="W353" s="58">
        <f>SUM(W354:W363)</f>
        <v>0</v>
      </c>
      <c r="X353" s="63"/>
      <c r="Y353" s="64"/>
      <c r="Z353" s="58">
        <f>SUM(Z354:Z363)</f>
        <v>0</v>
      </c>
      <c r="AA353" s="463"/>
      <c r="AC353" s="58">
        <f>SUM(AC354:AC363)</f>
        <v>0</v>
      </c>
      <c r="AD353" s="58">
        <f>SUM(AD354:AD363)</f>
        <v>0</v>
      </c>
      <c r="AE353" s="15"/>
      <c r="AF353" s="58">
        <f>SUM(AF354:AF363)</f>
        <v>0</v>
      </c>
      <c r="AG353" s="58">
        <f>SUM(AG354:AG363)</f>
        <v>0</v>
      </c>
      <c r="AH353" s="58">
        <f>SUM(AH354:AH363)</f>
        <v>0</v>
      </c>
      <c r="AI353" s="10"/>
      <c r="AJ353" s="109">
        <f t="shared" si="896"/>
        <v>0</v>
      </c>
      <c r="AK353" s="252">
        <f t="shared" si="897"/>
        <v>0</v>
      </c>
      <c r="AL353" s="419">
        <f t="shared" si="898"/>
        <v>0</v>
      </c>
      <c r="AM353" s="17"/>
      <c r="AN353" s="72"/>
      <c r="AO353" s="72"/>
      <c r="AP353" s="72"/>
      <c r="AQ353" s="72"/>
      <c r="AR353" s="14">
        <f>SUM(AR354:AR363)</f>
        <v>0</v>
      </c>
      <c r="AS353" s="15"/>
      <c r="AT353" s="14">
        <f>SUM(AT354:AT363)</f>
        <v>0</v>
      </c>
      <c r="AU353" s="14">
        <f>SUM(AU354:AU363)</f>
        <v>0</v>
      </c>
      <c r="AV353" s="14">
        <f t="shared" ref="AV353:AW353" si="990">SUM(AV354:AV363)</f>
        <v>0</v>
      </c>
      <c r="AW353" s="76">
        <f t="shared" si="990"/>
        <v>0</v>
      </c>
      <c r="AX353" s="14">
        <f>SUM(AX354:AX363)</f>
        <v>0</v>
      </c>
      <c r="AY353" s="14">
        <f>SUM(AY354:AY363)</f>
        <v>0</v>
      </c>
      <c r="AZ353" s="10"/>
      <c r="BA353" s="14">
        <f>SUM(BA354:BA363)</f>
        <v>0</v>
      </c>
      <c r="BB353" s="420"/>
      <c r="BD353" s="14">
        <f t="shared" ref="BD353:BG353" si="991">SUM(BD354:BD363)</f>
        <v>0</v>
      </c>
      <c r="BE353" s="14">
        <f t="shared" si="991"/>
        <v>0</v>
      </c>
      <c r="BF353" s="14">
        <f t="shared" si="991"/>
        <v>0</v>
      </c>
      <c r="BG353" s="14">
        <f t="shared" si="991"/>
        <v>0</v>
      </c>
      <c r="BH353" s="14">
        <f t="shared" ref="BH353:BI353" si="992">SUM(BH354:BH363)</f>
        <v>0</v>
      </c>
      <c r="BI353" s="14">
        <f t="shared" si="992"/>
        <v>0</v>
      </c>
      <c r="BL353" s="14">
        <f t="shared" ref="BL353" si="993">SUM(BL354:BL363)</f>
        <v>0</v>
      </c>
    </row>
    <row r="354" spans="1:64" ht="15.95" hidden="1" customHeight="1" outlineLevel="3">
      <c r="A354" s="519"/>
      <c r="B354" s="520"/>
      <c r="D354" s="453"/>
      <c r="E354" s="522"/>
      <c r="F354" s="450"/>
      <c r="G354" s="448"/>
      <c r="H354" s="451"/>
      <c r="K354" s="451"/>
      <c r="L354" s="450"/>
      <c r="N354" s="451"/>
      <c r="O354" s="451"/>
      <c r="P354" s="365"/>
      <c r="Q354" s="10"/>
      <c r="R354" s="452"/>
      <c r="S354" s="453"/>
      <c r="X354" s="450"/>
      <c r="AA354" s="463"/>
      <c r="AD354" s="366"/>
      <c r="AE354" s="455"/>
      <c r="AG354" s="366"/>
      <c r="AH354" s="366"/>
      <c r="AJ354" s="109"/>
      <c r="AK354" s="252"/>
      <c r="AL354" s="419"/>
      <c r="AN354" s="453"/>
      <c r="AO354" s="453"/>
      <c r="AP354" s="453"/>
      <c r="AQ354" s="453"/>
      <c r="AR354" s="365"/>
      <c r="AS354" s="455"/>
      <c r="AT354" s="456"/>
      <c r="AU354" s="456"/>
      <c r="AV354" s="365"/>
      <c r="AW354" s="404"/>
      <c r="AX354" s="365"/>
      <c r="AY354" s="365"/>
      <c r="AZ354" s="76"/>
      <c r="BA354" s="365"/>
      <c r="BB354" s="420"/>
      <c r="BD354" s="365"/>
      <c r="BE354" s="365"/>
      <c r="BF354" s="365"/>
      <c r="BG354" s="365"/>
      <c r="BH354" s="365"/>
      <c r="BI354" s="365"/>
      <c r="BL354" s="365"/>
    </row>
    <row r="355" spans="1:64" ht="15.95" hidden="1" customHeight="1" outlineLevel="3">
      <c r="A355" s="519">
        <v>241111</v>
      </c>
      <c r="B355" s="520"/>
      <c r="C355" s="521" t="s">
        <v>463</v>
      </c>
      <c r="D355" s="453"/>
      <c r="E355" s="522"/>
      <c r="F355" s="450"/>
      <c r="G355" s="448"/>
      <c r="H355" s="451">
        <f t="shared" ref="H355" si="994">G355*F355</f>
        <v>0</v>
      </c>
      <c r="I355" s="450">
        <f t="shared" ref="I355" si="995">X355</f>
        <v>0</v>
      </c>
      <c r="J355" s="405">
        <f t="shared" ref="J355" si="996">Y355*$K$24</f>
        <v>0</v>
      </c>
      <c r="K355" s="451">
        <f>J355*I355</f>
        <v>0</v>
      </c>
      <c r="L355" s="450"/>
      <c r="N355" s="451">
        <f t="shared" ref="N355" si="997">M355*L355</f>
        <v>0</v>
      </c>
      <c r="O355" s="365">
        <f t="shared" ref="O355:O362" si="998">H355+K355+N355</f>
        <v>0</v>
      </c>
      <c r="P355" s="365">
        <f t="shared" ref="P355:P362" si="999">SUM(H355-AX355)</f>
        <v>0</v>
      </c>
      <c r="Q355" s="76"/>
      <c r="R355" s="452" t="s">
        <v>464</v>
      </c>
      <c r="S355" s="453"/>
      <c r="U355" s="423">
        <f t="shared" ref="U355" si="1000">F355</f>
        <v>0</v>
      </c>
      <c r="V355" s="405">
        <f t="shared" ref="V355" si="1001">G355*$Z$24</f>
        <v>0</v>
      </c>
      <c r="W355" s="366">
        <f t="shared" ref="W355" si="1002">V355*U355</f>
        <v>0</v>
      </c>
      <c r="X355" s="450"/>
      <c r="Z355" s="366">
        <f t="shared" ref="Z355" si="1003">Y355*X355</f>
        <v>0</v>
      </c>
      <c r="AA355" s="463">
        <f t="shared" ref="AA355" si="1004">L355</f>
        <v>0</v>
      </c>
      <c r="AB355" s="405">
        <f t="shared" ref="AB355" si="1005">M355*$Z$24</f>
        <v>0</v>
      </c>
      <c r="AC355" s="366">
        <f t="shared" ref="AC355" si="1006">AB355*AA355</f>
        <v>0</v>
      </c>
      <c r="AD355" s="366">
        <f t="shared" ref="AD355:AD362" si="1007">W355+Z355+AC355</f>
        <v>0</v>
      </c>
      <c r="AE355" s="455"/>
      <c r="AG355" s="366"/>
      <c r="AH355" s="366"/>
      <c r="AJ355" s="109">
        <f t="shared" ref="AJ355" si="1008">F355*G355</f>
        <v>0</v>
      </c>
      <c r="AK355" s="252">
        <f t="shared" ref="AK355" si="1009">I355*J355</f>
        <v>0</v>
      </c>
      <c r="AL355" s="419">
        <f t="shared" ref="AL355" si="1010">L355*M355</f>
        <v>0</v>
      </c>
      <c r="AN355" s="453"/>
      <c r="AO355" s="453"/>
      <c r="AP355" s="453"/>
      <c r="AQ355" s="453"/>
      <c r="AR355" s="365">
        <f t="shared" ref="AR355:AR362" si="1011">AP355*AQ355</f>
        <v>0</v>
      </c>
      <c r="AS355" s="455"/>
      <c r="AT355" s="456">
        <f>SUMIF(gdlivretrie21!$G$2:$G$386,A355,gdlivretrie21!$H$2:$H$386)</f>
        <v>0</v>
      </c>
      <c r="AU355" s="456">
        <f>SUMIF(gdlivretrie2022!$G$2:$G$386,A355,gdlivretrie2022!$H$2:$H$386)</f>
        <v>0</v>
      </c>
      <c r="AV355" s="365">
        <f>SUM(AT355:AU355)</f>
        <v>0</v>
      </c>
      <c r="AW355" s="404">
        <f t="shared" ref="AW355:AW362" si="1012">IF(AR355=H355,IF(H355-AV355&gt;0,H355-AV355,0),IF(AR355-AV355&gt;=0,AR355-AV355,0))</f>
        <v>0</v>
      </c>
      <c r="AX355" s="365">
        <f t="shared" ref="AX355" si="1013">SUM(AV355:AW355)</f>
        <v>0</v>
      </c>
      <c r="AY355" s="365"/>
      <c r="AZ355" s="76"/>
      <c r="BA355" s="365">
        <f t="shared" ref="BA355:BA362" si="1014">SUM(AX355:AY355)</f>
        <v>0</v>
      </c>
      <c r="BB355" s="420"/>
      <c r="BD355" s="365"/>
      <c r="BE355" s="365"/>
      <c r="BF355" s="365"/>
      <c r="BG355" s="365"/>
      <c r="BH355" s="365">
        <f t="shared" ref="BH355:BH362" si="1015">AX355-SUM(BD355:BG355)</f>
        <v>0</v>
      </c>
      <c r="BI355" s="365">
        <f t="shared" ref="BI355" si="1016">SUM(BD355:BH355)</f>
        <v>0</v>
      </c>
      <c r="BL355" s="365"/>
    </row>
    <row r="356" spans="1:64" ht="15.95" hidden="1" customHeight="1" outlineLevel="3">
      <c r="A356" s="519">
        <v>241211</v>
      </c>
      <c r="B356" s="520"/>
      <c r="C356" s="521" t="s">
        <v>465</v>
      </c>
      <c r="D356" s="453"/>
      <c r="E356" s="522"/>
      <c r="F356" s="450"/>
      <c r="G356" s="448"/>
      <c r="H356" s="451">
        <f t="shared" ref="H356:H362" si="1017">G356*F356</f>
        <v>0</v>
      </c>
      <c r="I356" s="450">
        <f t="shared" ref="I356:I362" si="1018">X356</f>
        <v>0</v>
      </c>
      <c r="J356" s="405">
        <f t="shared" ref="J356:J362" si="1019">Y356*$K$24</f>
        <v>0</v>
      </c>
      <c r="K356" s="451">
        <f t="shared" ref="K356:K362" si="1020">J356*I356</f>
        <v>0</v>
      </c>
      <c r="L356" s="450"/>
      <c r="N356" s="451">
        <f t="shared" ref="N356:N362" si="1021">M356*L356</f>
        <v>0</v>
      </c>
      <c r="O356" s="365">
        <f t="shared" si="998"/>
        <v>0</v>
      </c>
      <c r="P356" s="365">
        <f t="shared" si="999"/>
        <v>0</v>
      </c>
      <c r="Q356" s="76"/>
      <c r="R356" s="452" t="s">
        <v>466</v>
      </c>
      <c r="S356" s="453"/>
      <c r="U356" s="423">
        <f t="shared" ref="U356:U362" si="1022">F356</f>
        <v>0</v>
      </c>
      <c r="V356" s="405">
        <f t="shared" ref="V356:V362" si="1023">G356*$Z$24</f>
        <v>0</v>
      </c>
      <c r="W356" s="366">
        <f t="shared" ref="W356:W362" si="1024">V356*U356</f>
        <v>0</v>
      </c>
      <c r="X356" s="450"/>
      <c r="Z356" s="366">
        <f t="shared" ref="Z356:Z362" si="1025">Y356*X356</f>
        <v>0</v>
      </c>
      <c r="AA356" s="463">
        <f t="shared" ref="AA356:AA362" si="1026">L356</f>
        <v>0</v>
      </c>
      <c r="AB356" s="405">
        <f t="shared" ref="AB356:AB362" si="1027">M356*$Z$24</f>
        <v>0</v>
      </c>
      <c r="AC356" s="366">
        <f t="shared" ref="AC356:AC362" si="1028">AB356*AA356</f>
        <v>0</v>
      </c>
      <c r="AD356" s="366">
        <f t="shared" si="1007"/>
        <v>0</v>
      </c>
      <c r="AE356" s="455"/>
      <c r="AG356" s="366"/>
      <c r="AH356" s="366"/>
      <c r="AJ356" s="109">
        <f t="shared" si="896"/>
        <v>0</v>
      </c>
      <c r="AK356" s="252">
        <f t="shared" si="897"/>
        <v>0</v>
      </c>
      <c r="AL356" s="419">
        <f t="shared" si="898"/>
        <v>0</v>
      </c>
      <c r="AM356" s="17"/>
      <c r="AN356" s="453"/>
      <c r="AO356" s="453"/>
      <c r="AP356" s="453"/>
      <c r="AQ356" s="453"/>
      <c r="AR356" s="365">
        <f t="shared" si="1011"/>
        <v>0</v>
      </c>
      <c r="AS356" s="455"/>
      <c r="AT356" s="456">
        <f>SUMIF(gdlivretrie21!$G$2:$G$386,A356,gdlivretrie21!$H$2:$H$386)</f>
        <v>0</v>
      </c>
      <c r="AU356" s="456">
        <f>SUMIF(gdlivretrie2022!$G$2:$G$386,A356,gdlivretrie2022!$H$2:$H$386)</f>
        <v>0</v>
      </c>
      <c r="AV356" s="365">
        <f t="shared" ref="AV356:AV362" si="1029">SUM(AT356:AU356)</f>
        <v>0</v>
      </c>
      <c r="AW356" s="404">
        <f t="shared" si="1012"/>
        <v>0</v>
      </c>
      <c r="AX356" s="365">
        <f t="shared" ref="AX356:AX362" si="1030">SUM(AV356:AW356)</f>
        <v>0</v>
      </c>
      <c r="AY356" s="365"/>
      <c r="AZ356" s="76"/>
      <c r="BA356" s="365">
        <f t="shared" si="1014"/>
        <v>0</v>
      </c>
      <c r="BB356" s="420"/>
      <c r="BD356" s="365"/>
      <c r="BE356" s="365"/>
      <c r="BF356" s="365"/>
      <c r="BG356" s="365"/>
      <c r="BH356" s="365">
        <f t="shared" si="1015"/>
        <v>0</v>
      </c>
      <c r="BI356" s="365">
        <f t="shared" ref="BI356:BI362" si="1031">SUM(BD356:BH356)</f>
        <v>0</v>
      </c>
      <c r="BL356" s="365"/>
    </row>
    <row r="357" spans="1:64" ht="15.95" hidden="1" customHeight="1" outlineLevel="3">
      <c r="A357" s="519">
        <v>241311</v>
      </c>
      <c r="B357" s="520"/>
      <c r="C357" s="521" t="s">
        <v>467</v>
      </c>
      <c r="D357" s="453"/>
      <c r="E357" s="522"/>
      <c r="F357" s="450"/>
      <c r="G357" s="448"/>
      <c r="H357" s="451">
        <f t="shared" si="1017"/>
        <v>0</v>
      </c>
      <c r="I357" s="450">
        <f t="shared" si="1018"/>
        <v>0</v>
      </c>
      <c r="J357" s="405">
        <f t="shared" si="1019"/>
        <v>0</v>
      </c>
      <c r="K357" s="451">
        <f t="shared" si="1020"/>
        <v>0</v>
      </c>
      <c r="L357" s="450"/>
      <c r="N357" s="451">
        <f t="shared" si="1021"/>
        <v>0</v>
      </c>
      <c r="O357" s="365">
        <f t="shared" si="998"/>
        <v>0</v>
      </c>
      <c r="P357" s="365">
        <f t="shared" si="999"/>
        <v>0</v>
      </c>
      <c r="Q357" s="76"/>
      <c r="R357" s="452" t="s">
        <v>468</v>
      </c>
      <c r="S357" s="453"/>
      <c r="U357" s="423">
        <f t="shared" si="1022"/>
        <v>0</v>
      </c>
      <c r="V357" s="405">
        <f t="shared" si="1023"/>
        <v>0</v>
      </c>
      <c r="W357" s="366">
        <f t="shared" si="1024"/>
        <v>0</v>
      </c>
      <c r="X357" s="450"/>
      <c r="Z357" s="366">
        <f t="shared" si="1025"/>
        <v>0</v>
      </c>
      <c r="AA357" s="463">
        <f t="shared" si="1026"/>
        <v>0</v>
      </c>
      <c r="AB357" s="405">
        <f t="shared" si="1027"/>
        <v>0</v>
      </c>
      <c r="AC357" s="366">
        <f t="shared" si="1028"/>
        <v>0</v>
      </c>
      <c r="AD357" s="366">
        <f t="shared" si="1007"/>
        <v>0</v>
      </c>
      <c r="AE357" s="455"/>
      <c r="AG357" s="366"/>
      <c r="AH357" s="366"/>
      <c r="AJ357" s="109">
        <f t="shared" si="896"/>
        <v>0</v>
      </c>
      <c r="AK357" s="252">
        <f t="shared" si="897"/>
        <v>0</v>
      </c>
      <c r="AL357" s="419">
        <f t="shared" si="898"/>
        <v>0</v>
      </c>
      <c r="AN357" s="453"/>
      <c r="AO357" s="453"/>
      <c r="AP357" s="453"/>
      <c r="AQ357" s="453"/>
      <c r="AR357" s="365">
        <f t="shared" si="1011"/>
        <v>0</v>
      </c>
      <c r="AS357" s="455"/>
      <c r="AT357" s="456">
        <f>SUMIF(gdlivretrie21!$G$2:$G$386,A357,gdlivretrie21!$H$2:$H$386)</f>
        <v>0</v>
      </c>
      <c r="AU357" s="456">
        <f>SUMIF(gdlivretrie2022!$G$2:$G$386,A357,gdlivretrie2022!$H$2:$H$386)</f>
        <v>0</v>
      </c>
      <c r="AV357" s="365">
        <f t="shared" si="1029"/>
        <v>0</v>
      </c>
      <c r="AW357" s="404">
        <f t="shared" si="1012"/>
        <v>0</v>
      </c>
      <c r="AX357" s="365">
        <f t="shared" si="1030"/>
        <v>0</v>
      </c>
      <c r="AY357" s="365"/>
      <c r="AZ357" s="76"/>
      <c r="BA357" s="365">
        <f t="shared" si="1014"/>
        <v>0</v>
      </c>
      <c r="BB357" s="420"/>
      <c r="BD357" s="365"/>
      <c r="BE357" s="365"/>
      <c r="BF357" s="365"/>
      <c r="BG357" s="365"/>
      <c r="BH357" s="365">
        <f t="shared" si="1015"/>
        <v>0</v>
      </c>
      <c r="BI357" s="365">
        <f t="shared" si="1031"/>
        <v>0</v>
      </c>
      <c r="BL357" s="365"/>
    </row>
    <row r="358" spans="1:64" ht="15.95" hidden="1" customHeight="1" outlineLevel="3">
      <c r="A358" s="519">
        <v>241411</v>
      </c>
      <c r="B358" s="520"/>
      <c r="C358" s="521" t="s">
        <v>469</v>
      </c>
      <c r="D358" s="453"/>
      <c r="E358" s="522"/>
      <c r="F358" s="450"/>
      <c r="G358" s="448"/>
      <c r="H358" s="451">
        <f t="shared" si="1017"/>
        <v>0</v>
      </c>
      <c r="I358" s="450">
        <f t="shared" si="1018"/>
        <v>0</v>
      </c>
      <c r="J358" s="405">
        <f t="shared" si="1019"/>
        <v>0</v>
      </c>
      <c r="K358" s="451">
        <f t="shared" si="1020"/>
        <v>0</v>
      </c>
      <c r="L358" s="450"/>
      <c r="N358" s="451">
        <f t="shared" si="1021"/>
        <v>0</v>
      </c>
      <c r="O358" s="365">
        <f t="shared" si="998"/>
        <v>0</v>
      </c>
      <c r="P358" s="365">
        <f t="shared" si="999"/>
        <v>0</v>
      </c>
      <c r="Q358" s="76"/>
      <c r="R358" s="452" t="s">
        <v>470</v>
      </c>
      <c r="S358" s="453"/>
      <c r="U358" s="423">
        <f t="shared" si="1022"/>
        <v>0</v>
      </c>
      <c r="V358" s="405">
        <f t="shared" si="1023"/>
        <v>0</v>
      </c>
      <c r="W358" s="366">
        <f t="shared" si="1024"/>
        <v>0</v>
      </c>
      <c r="X358" s="450"/>
      <c r="Z358" s="366">
        <f t="shared" si="1025"/>
        <v>0</v>
      </c>
      <c r="AA358" s="463">
        <f t="shared" si="1026"/>
        <v>0</v>
      </c>
      <c r="AB358" s="405">
        <f t="shared" si="1027"/>
        <v>0</v>
      </c>
      <c r="AC358" s="366">
        <f t="shared" si="1028"/>
        <v>0</v>
      </c>
      <c r="AD358" s="366">
        <f t="shared" si="1007"/>
        <v>0</v>
      </c>
      <c r="AE358" s="455"/>
      <c r="AG358" s="366"/>
      <c r="AH358" s="366"/>
      <c r="AJ358" s="109">
        <f t="shared" si="896"/>
        <v>0</v>
      </c>
      <c r="AK358" s="252">
        <f t="shared" si="897"/>
        <v>0</v>
      </c>
      <c r="AL358" s="419">
        <f t="shared" si="898"/>
        <v>0</v>
      </c>
      <c r="AM358" s="17"/>
      <c r="AN358" s="453"/>
      <c r="AO358" s="453"/>
      <c r="AP358" s="453"/>
      <c r="AQ358" s="453"/>
      <c r="AR358" s="365">
        <f t="shared" si="1011"/>
        <v>0</v>
      </c>
      <c r="AS358" s="455"/>
      <c r="AT358" s="456">
        <f>SUMIF(gdlivretrie21!$G$2:$G$386,A358,gdlivretrie21!$H$2:$H$386)</f>
        <v>0</v>
      </c>
      <c r="AU358" s="456">
        <f>SUMIF(gdlivretrie2022!$G$2:$G$386,A358,gdlivretrie2022!$H$2:$H$386)</f>
        <v>0</v>
      </c>
      <c r="AV358" s="365">
        <f t="shared" si="1029"/>
        <v>0</v>
      </c>
      <c r="AW358" s="404">
        <f t="shared" si="1012"/>
        <v>0</v>
      </c>
      <c r="AX358" s="365">
        <f t="shared" si="1030"/>
        <v>0</v>
      </c>
      <c r="AY358" s="365"/>
      <c r="AZ358" s="76"/>
      <c r="BA358" s="365">
        <f t="shared" si="1014"/>
        <v>0</v>
      </c>
      <c r="BB358" s="420"/>
      <c r="BD358" s="365"/>
      <c r="BE358" s="365"/>
      <c r="BF358" s="365"/>
      <c r="BG358" s="365"/>
      <c r="BH358" s="365">
        <f t="shared" si="1015"/>
        <v>0</v>
      </c>
      <c r="BI358" s="365">
        <f t="shared" si="1031"/>
        <v>0</v>
      </c>
      <c r="BL358" s="365"/>
    </row>
    <row r="359" spans="1:64" ht="15.95" hidden="1" customHeight="1" outlineLevel="3">
      <c r="A359" s="519">
        <v>241511</v>
      </c>
      <c r="B359" s="520"/>
      <c r="C359" s="521" t="s">
        <v>471</v>
      </c>
      <c r="D359" s="453"/>
      <c r="E359" s="522"/>
      <c r="F359" s="450"/>
      <c r="G359" s="448"/>
      <c r="H359" s="451">
        <f t="shared" si="1017"/>
        <v>0</v>
      </c>
      <c r="I359" s="450">
        <f t="shared" si="1018"/>
        <v>0</v>
      </c>
      <c r="J359" s="405">
        <f t="shared" si="1019"/>
        <v>0</v>
      </c>
      <c r="K359" s="451">
        <f t="shared" si="1020"/>
        <v>0</v>
      </c>
      <c r="L359" s="450"/>
      <c r="N359" s="451">
        <f t="shared" si="1021"/>
        <v>0</v>
      </c>
      <c r="O359" s="365">
        <f t="shared" si="998"/>
        <v>0</v>
      </c>
      <c r="P359" s="365">
        <f t="shared" si="999"/>
        <v>0</v>
      </c>
      <c r="Q359" s="76"/>
      <c r="R359" s="452" t="s">
        <v>472</v>
      </c>
      <c r="S359" s="453"/>
      <c r="U359" s="423">
        <f t="shared" si="1022"/>
        <v>0</v>
      </c>
      <c r="V359" s="405">
        <f t="shared" si="1023"/>
        <v>0</v>
      </c>
      <c r="W359" s="366">
        <f t="shared" si="1024"/>
        <v>0</v>
      </c>
      <c r="X359" s="450"/>
      <c r="Z359" s="366">
        <f t="shared" si="1025"/>
        <v>0</v>
      </c>
      <c r="AA359" s="463">
        <f t="shared" si="1026"/>
        <v>0</v>
      </c>
      <c r="AB359" s="405">
        <f t="shared" si="1027"/>
        <v>0</v>
      </c>
      <c r="AC359" s="366">
        <f t="shared" si="1028"/>
        <v>0</v>
      </c>
      <c r="AD359" s="366">
        <f t="shared" si="1007"/>
        <v>0</v>
      </c>
      <c r="AE359" s="455"/>
      <c r="AG359" s="366"/>
      <c r="AH359" s="366"/>
      <c r="AJ359" s="109">
        <f t="shared" si="896"/>
        <v>0</v>
      </c>
      <c r="AK359" s="252">
        <f t="shared" si="897"/>
        <v>0</v>
      </c>
      <c r="AL359" s="419">
        <f t="shared" si="898"/>
        <v>0</v>
      </c>
      <c r="AN359" s="453"/>
      <c r="AO359" s="453"/>
      <c r="AP359" s="453"/>
      <c r="AQ359" s="453"/>
      <c r="AR359" s="365">
        <f t="shared" si="1011"/>
        <v>0</v>
      </c>
      <c r="AS359" s="455"/>
      <c r="AT359" s="456">
        <f>SUMIF(gdlivretrie21!$G$2:$G$386,A359,gdlivretrie21!$H$2:$H$386)</f>
        <v>0</v>
      </c>
      <c r="AU359" s="456">
        <f>SUMIF(gdlivretrie2022!$G$2:$G$386,A359,gdlivretrie2022!$H$2:$H$386)</f>
        <v>0</v>
      </c>
      <c r="AV359" s="365">
        <f t="shared" si="1029"/>
        <v>0</v>
      </c>
      <c r="AW359" s="404">
        <f t="shared" si="1012"/>
        <v>0</v>
      </c>
      <c r="AX359" s="365">
        <f t="shared" si="1030"/>
        <v>0</v>
      </c>
      <c r="AY359" s="365"/>
      <c r="AZ359" s="76"/>
      <c r="BA359" s="365">
        <f t="shared" si="1014"/>
        <v>0</v>
      </c>
      <c r="BB359" s="420"/>
      <c r="BD359" s="365"/>
      <c r="BE359" s="365"/>
      <c r="BF359" s="365"/>
      <c r="BG359" s="365"/>
      <c r="BH359" s="365">
        <f t="shared" si="1015"/>
        <v>0</v>
      </c>
      <c r="BI359" s="365">
        <f t="shared" si="1031"/>
        <v>0</v>
      </c>
      <c r="BL359" s="365"/>
    </row>
    <row r="360" spans="1:64" ht="15.95" hidden="1" customHeight="1" outlineLevel="3">
      <c r="A360" s="519">
        <v>241611</v>
      </c>
      <c r="B360" s="520"/>
      <c r="C360" s="521" t="s">
        <v>473</v>
      </c>
      <c r="D360" s="453"/>
      <c r="E360" s="522"/>
      <c r="F360" s="450"/>
      <c r="G360" s="448"/>
      <c r="H360" s="451">
        <f t="shared" si="1017"/>
        <v>0</v>
      </c>
      <c r="I360" s="450">
        <f t="shared" si="1018"/>
        <v>0</v>
      </c>
      <c r="J360" s="405">
        <f t="shared" si="1019"/>
        <v>0</v>
      </c>
      <c r="K360" s="451">
        <f t="shared" si="1020"/>
        <v>0</v>
      </c>
      <c r="L360" s="450"/>
      <c r="N360" s="451">
        <f t="shared" si="1021"/>
        <v>0</v>
      </c>
      <c r="O360" s="365">
        <f t="shared" si="998"/>
        <v>0</v>
      </c>
      <c r="P360" s="365">
        <f t="shared" si="999"/>
        <v>0</v>
      </c>
      <c r="Q360" s="76"/>
      <c r="R360" s="452" t="s">
        <v>474</v>
      </c>
      <c r="S360" s="453"/>
      <c r="U360" s="423">
        <f t="shared" si="1022"/>
        <v>0</v>
      </c>
      <c r="V360" s="405">
        <f t="shared" si="1023"/>
        <v>0</v>
      </c>
      <c r="W360" s="366">
        <f t="shared" si="1024"/>
        <v>0</v>
      </c>
      <c r="X360" s="450"/>
      <c r="Z360" s="366">
        <f t="shared" si="1025"/>
        <v>0</v>
      </c>
      <c r="AA360" s="463">
        <f t="shared" si="1026"/>
        <v>0</v>
      </c>
      <c r="AB360" s="405">
        <f t="shared" si="1027"/>
        <v>0</v>
      </c>
      <c r="AC360" s="366">
        <f t="shared" si="1028"/>
        <v>0</v>
      </c>
      <c r="AD360" s="366">
        <f t="shared" si="1007"/>
        <v>0</v>
      </c>
      <c r="AE360" s="455"/>
      <c r="AG360" s="366"/>
      <c r="AH360" s="366"/>
      <c r="AJ360" s="109">
        <f t="shared" si="896"/>
        <v>0</v>
      </c>
      <c r="AK360" s="252">
        <f t="shared" si="897"/>
        <v>0</v>
      </c>
      <c r="AL360" s="419">
        <f t="shared" si="898"/>
        <v>0</v>
      </c>
      <c r="AM360" s="17"/>
      <c r="AN360" s="453"/>
      <c r="AO360" s="453"/>
      <c r="AP360" s="453"/>
      <c r="AQ360" s="453"/>
      <c r="AR360" s="365">
        <f t="shared" si="1011"/>
        <v>0</v>
      </c>
      <c r="AS360" s="455"/>
      <c r="AT360" s="456">
        <f>SUMIF(gdlivretrie21!$G$2:$G$386,A360,gdlivretrie21!$H$2:$H$386)</f>
        <v>0</v>
      </c>
      <c r="AU360" s="456">
        <f>SUMIF(gdlivretrie2022!$G$2:$G$386,A360,gdlivretrie2022!$H$2:$H$386)</f>
        <v>0</v>
      </c>
      <c r="AV360" s="365">
        <f t="shared" si="1029"/>
        <v>0</v>
      </c>
      <c r="AW360" s="404">
        <f t="shared" si="1012"/>
        <v>0</v>
      </c>
      <c r="AX360" s="365">
        <f t="shared" si="1030"/>
        <v>0</v>
      </c>
      <c r="AY360" s="365"/>
      <c r="AZ360" s="76"/>
      <c r="BA360" s="365">
        <f t="shared" si="1014"/>
        <v>0</v>
      </c>
      <c r="BB360" s="420"/>
      <c r="BD360" s="365"/>
      <c r="BE360" s="365"/>
      <c r="BF360" s="365"/>
      <c r="BG360" s="365"/>
      <c r="BH360" s="365">
        <f t="shared" si="1015"/>
        <v>0</v>
      </c>
      <c r="BI360" s="365">
        <f t="shared" si="1031"/>
        <v>0</v>
      </c>
      <c r="BL360" s="365"/>
    </row>
    <row r="361" spans="1:64" ht="15.95" hidden="1" customHeight="1" outlineLevel="3">
      <c r="A361" s="519">
        <v>241711</v>
      </c>
      <c r="B361" s="520"/>
      <c r="C361" s="521" t="s">
        <v>475</v>
      </c>
      <c r="D361" s="453"/>
      <c r="E361" s="522"/>
      <c r="F361" s="450"/>
      <c r="G361" s="448"/>
      <c r="H361" s="451">
        <f t="shared" si="1017"/>
        <v>0</v>
      </c>
      <c r="I361" s="450">
        <f t="shared" si="1018"/>
        <v>0</v>
      </c>
      <c r="J361" s="405">
        <f t="shared" si="1019"/>
        <v>0</v>
      </c>
      <c r="K361" s="451">
        <f t="shared" si="1020"/>
        <v>0</v>
      </c>
      <c r="L361" s="450"/>
      <c r="N361" s="451">
        <f t="shared" si="1021"/>
        <v>0</v>
      </c>
      <c r="O361" s="365">
        <f t="shared" si="998"/>
        <v>0</v>
      </c>
      <c r="P361" s="365">
        <f t="shared" si="999"/>
        <v>0</v>
      </c>
      <c r="Q361" s="76"/>
      <c r="R361" s="452" t="s">
        <v>476</v>
      </c>
      <c r="S361" s="453"/>
      <c r="U361" s="423">
        <f t="shared" si="1022"/>
        <v>0</v>
      </c>
      <c r="V361" s="405">
        <f t="shared" si="1023"/>
        <v>0</v>
      </c>
      <c r="W361" s="366">
        <f t="shared" si="1024"/>
        <v>0</v>
      </c>
      <c r="X361" s="450"/>
      <c r="Z361" s="366">
        <f t="shared" si="1025"/>
        <v>0</v>
      </c>
      <c r="AA361" s="463">
        <f t="shared" si="1026"/>
        <v>0</v>
      </c>
      <c r="AB361" s="405">
        <f t="shared" si="1027"/>
        <v>0</v>
      </c>
      <c r="AC361" s="366">
        <f t="shared" si="1028"/>
        <v>0</v>
      </c>
      <c r="AD361" s="366">
        <f t="shared" si="1007"/>
        <v>0</v>
      </c>
      <c r="AE361" s="455"/>
      <c r="AG361" s="366"/>
      <c r="AH361" s="366"/>
      <c r="AJ361" s="109">
        <f t="shared" si="896"/>
        <v>0</v>
      </c>
      <c r="AK361" s="252">
        <f t="shared" si="897"/>
        <v>0</v>
      </c>
      <c r="AL361" s="419">
        <f t="shared" si="898"/>
        <v>0</v>
      </c>
      <c r="AN361" s="453"/>
      <c r="AO361" s="453"/>
      <c r="AP361" s="453"/>
      <c r="AQ361" s="453"/>
      <c r="AR361" s="365">
        <f t="shared" si="1011"/>
        <v>0</v>
      </c>
      <c r="AS361" s="455"/>
      <c r="AT361" s="456">
        <f>SUMIF(gdlivretrie21!$G$2:$G$386,A361,gdlivretrie21!$H$2:$H$386)</f>
        <v>0</v>
      </c>
      <c r="AU361" s="456">
        <f>SUMIF(gdlivretrie2022!$G$2:$G$386,A361,gdlivretrie2022!$H$2:$H$386)</f>
        <v>0</v>
      </c>
      <c r="AV361" s="365">
        <f t="shared" si="1029"/>
        <v>0</v>
      </c>
      <c r="AW361" s="404">
        <f t="shared" si="1012"/>
        <v>0</v>
      </c>
      <c r="AX361" s="365">
        <f t="shared" si="1030"/>
        <v>0</v>
      </c>
      <c r="AY361" s="365"/>
      <c r="AZ361" s="76"/>
      <c r="BA361" s="365">
        <f t="shared" si="1014"/>
        <v>0</v>
      </c>
      <c r="BB361" s="420"/>
      <c r="BD361" s="365"/>
      <c r="BE361" s="365"/>
      <c r="BF361" s="365"/>
      <c r="BG361" s="365"/>
      <c r="BH361" s="365">
        <f t="shared" si="1015"/>
        <v>0</v>
      </c>
      <c r="BI361" s="365">
        <f t="shared" si="1031"/>
        <v>0</v>
      </c>
      <c r="BL361" s="365"/>
    </row>
    <row r="362" spans="1:64" ht="15.95" hidden="1" customHeight="1" outlineLevel="3">
      <c r="A362" s="519">
        <v>241911</v>
      </c>
      <c r="B362" s="520"/>
      <c r="C362" s="521" t="s">
        <v>374</v>
      </c>
      <c r="D362" s="453"/>
      <c r="E362" s="522"/>
      <c r="F362" s="450"/>
      <c r="G362" s="448"/>
      <c r="H362" s="451">
        <f t="shared" si="1017"/>
        <v>0</v>
      </c>
      <c r="I362" s="450">
        <f t="shared" si="1018"/>
        <v>0</v>
      </c>
      <c r="J362" s="405">
        <f t="shared" si="1019"/>
        <v>0</v>
      </c>
      <c r="K362" s="451">
        <f t="shared" si="1020"/>
        <v>0</v>
      </c>
      <c r="L362" s="450"/>
      <c r="N362" s="451">
        <f t="shared" si="1021"/>
        <v>0</v>
      </c>
      <c r="O362" s="365">
        <f t="shared" si="998"/>
        <v>0</v>
      </c>
      <c r="P362" s="365">
        <f t="shared" si="999"/>
        <v>0</v>
      </c>
      <c r="Q362" s="76"/>
      <c r="R362" s="452" t="s">
        <v>375</v>
      </c>
      <c r="S362" s="453"/>
      <c r="U362" s="423">
        <f t="shared" si="1022"/>
        <v>0</v>
      </c>
      <c r="V362" s="405">
        <f t="shared" si="1023"/>
        <v>0</v>
      </c>
      <c r="W362" s="366">
        <f t="shared" si="1024"/>
        <v>0</v>
      </c>
      <c r="X362" s="450"/>
      <c r="Z362" s="366">
        <f t="shared" si="1025"/>
        <v>0</v>
      </c>
      <c r="AA362" s="463">
        <f t="shared" si="1026"/>
        <v>0</v>
      </c>
      <c r="AB362" s="405">
        <f t="shared" si="1027"/>
        <v>0</v>
      </c>
      <c r="AC362" s="366">
        <f t="shared" si="1028"/>
        <v>0</v>
      </c>
      <c r="AD362" s="366">
        <f t="shared" si="1007"/>
        <v>0</v>
      </c>
      <c r="AE362" s="455"/>
      <c r="AG362" s="366"/>
      <c r="AH362" s="366"/>
      <c r="AJ362" s="109">
        <f t="shared" si="896"/>
        <v>0</v>
      </c>
      <c r="AK362" s="252">
        <f t="shared" si="897"/>
        <v>0</v>
      </c>
      <c r="AL362" s="419">
        <f t="shared" si="898"/>
        <v>0</v>
      </c>
      <c r="AM362" s="17"/>
      <c r="AN362" s="453"/>
      <c r="AO362" s="453"/>
      <c r="AP362" s="453"/>
      <c r="AQ362" s="453"/>
      <c r="AR362" s="365">
        <f t="shared" si="1011"/>
        <v>0</v>
      </c>
      <c r="AS362" s="455"/>
      <c r="AT362" s="456">
        <f>SUMIF(gdlivretrie21!$G$2:$G$386,A362,gdlivretrie21!$H$2:$H$386)</f>
        <v>0</v>
      </c>
      <c r="AU362" s="456">
        <f>SUMIF(gdlivretrie2022!$G$2:$G$386,A362,gdlivretrie2022!$H$2:$H$386)</f>
        <v>0</v>
      </c>
      <c r="AV362" s="365">
        <f t="shared" si="1029"/>
        <v>0</v>
      </c>
      <c r="AW362" s="404">
        <f t="shared" si="1012"/>
        <v>0</v>
      </c>
      <c r="AX362" s="365">
        <f t="shared" si="1030"/>
        <v>0</v>
      </c>
      <c r="AY362" s="365"/>
      <c r="AZ362" s="76"/>
      <c r="BA362" s="365">
        <f t="shared" si="1014"/>
        <v>0</v>
      </c>
      <c r="BB362" s="420"/>
      <c r="BD362" s="365"/>
      <c r="BE362" s="365"/>
      <c r="BF362" s="365"/>
      <c r="BG362" s="365"/>
      <c r="BH362" s="365">
        <f t="shared" si="1015"/>
        <v>0</v>
      </c>
      <c r="BI362" s="365">
        <f t="shared" si="1031"/>
        <v>0</v>
      </c>
      <c r="BL362" s="365"/>
    </row>
    <row r="363" spans="1:64" ht="15.95" hidden="1" customHeight="1" outlineLevel="3">
      <c r="A363" s="519"/>
      <c r="B363" s="520"/>
      <c r="D363" s="453"/>
      <c r="E363" s="522"/>
      <c r="F363" s="450"/>
      <c r="G363" s="448"/>
      <c r="H363" s="451"/>
      <c r="J363" s="448"/>
      <c r="K363" s="451"/>
      <c r="L363" s="450"/>
      <c r="N363" s="451"/>
      <c r="O363" s="451"/>
      <c r="P363" s="365"/>
      <c r="Q363" s="76"/>
      <c r="R363" s="452"/>
      <c r="S363" s="453"/>
      <c r="X363" s="450"/>
      <c r="AA363" s="463"/>
      <c r="AD363" s="366"/>
      <c r="AE363" s="455"/>
      <c r="AG363" s="366"/>
      <c r="AH363" s="366"/>
      <c r="AJ363" s="109">
        <f t="shared" si="896"/>
        <v>0</v>
      </c>
      <c r="AK363" s="252">
        <f t="shared" si="897"/>
        <v>0</v>
      </c>
      <c r="AL363" s="419">
        <f t="shared" si="898"/>
        <v>0</v>
      </c>
      <c r="AN363" s="453"/>
      <c r="AO363" s="453"/>
      <c r="AP363" s="453"/>
      <c r="AQ363" s="453"/>
      <c r="AR363" s="365"/>
      <c r="AS363" s="455"/>
      <c r="AT363" s="365"/>
      <c r="AU363" s="365"/>
      <c r="AV363" s="365"/>
      <c r="AW363" s="378"/>
      <c r="AX363" s="365"/>
      <c r="AY363" s="365"/>
      <c r="AZ363" s="10"/>
      <c r="BA363" s="365"/>
      <c r="BB363" s="420"/>
      <c r="BD363" s="365"/>
      <c r="BE363" s="365"/>
      <c r="BF363" s="365"/>
      <c r="BG363" s="365"/>
      <c r="BH363" s="365"/>
      <c r="BI363" s="365"/>
      <c r="BL363" s="365"/>
    </row>
    <row r="364" spans="1:64" hidden="1" outlineLevel="2">
      <c r="A364" s="261">
        <v>242</v>
      </c>
      <c r="B364" s="29"/>
      <c r="C364" s="41" t="s">
        <v>477</v>
      </c>
      <c r="E364" s="522"/>
      <c r="F364" s="450"/>
      <c r="G364" s="448"/>
      <c r="H364" s="65">
        <f>SUM(H365:H373)</f>
        <v>0</v>
      </c>
      <c r="J364" s="448"/>
      <c r="K364" s="65">
        <f>SUM(K365:K373)</f>
        <v>0</v>
      </c>
      <c r="L364" s="450"/>
      <c r="N364" s="65">
        <f>SUM(N365:N373)</f>
        <v>0</v>
      </c>
      <c r="O364" s="65">
        <f>SUM(O365:O373)</f>
        <v>0</v>
      </c>
      <c r="P364" s="14">
        <f>SUM(P365:P373)</f>
        <v>0</v>
      </c>
      <c r="Q364" s="76"/>
      <c r="R364" s="71"/>
      <c r="S364" s="72"/>
      <c r="T364" s="73"/>
      <c r="W364" s="58">
        <f>SUM(W365:W373)</f>
        <v>0</v>
      </c>
      <c r="X364" s="63"/>
      <c r="Y364" s="64"/>
      <c r="Z364" s="58">
        <f>SUM(Z365:Z373)</f>
        <v>0</v>
      </c>
      <c r="AA364" s="463"/>
      <c r="AC364" s="58">
        <f>SUM(AC365:AC373)</f>
        <v>0</v>
      </c>
      <c r="AD364" s="58">
        <f>SUM(AD365:AD373)</f>
        <v>0</v>
      </c>
      <c r="AE364" s="15"/>
      <c r="AF364" s="58">
        <f>SUM(AF365:AF373)</f>
        <v>0</v>
      </c>
      <c r="AG364" s="58">
        <f>SUM(AG365:AG373)</f>
        <v>0</v>
      </c>
      <c r="AH364" s="58">
        <f>SUM(AH365:AH373)</f>
        <v>0</v>
      </c>
      <c r="AI364" s="10"/>
      <c r="AJ364" s="109">
        <f t="shared" si="896"/>
        <v>0</v>
      </c>
      <c r="AK364" s="252">
        <f t="shared" si="897"/>
        <v>0</v>
      </c>
      <c r="AL364" s="419">
        <f t="shared" si="898"/>
        <v>0</v>
      </c>
      <c r="AM364" s="17"/>
      <c r="AN364" s="72"/>
      <c r="AO364" s="72"/>
      <c r="AP364" s="72"/>
      <c r="AQ364" s="72"/>
      <c r="AR364" s="14">
        <f t="shared" ref="AR364" si="1032">SUM(AR365:AR373)</f>
        <v>0</v>
      </c>
      <c r="AS364" s="15"/>
      <c r="AT364" s="14">
        <f>SUM(AT365:AT373)</f>
        <v>0</v>
      </c>
      <c r="AU364" s="14">
        <f>SUM(AU365:AU373)</f>
        <v>0</v>
      </c>
      <c r="AV364" s="14">
        <f t="shared" ref="AV364:AW364" si="1033">SUM(AV365:AV373)</f>
        <v>0</v>
      </c>
      <c r="AW364" s="76">
        <f t="shared" si="1033"/>
        <v>0</v>
      </c>
      <c r="AX364" s="14">
        <f>SUM(AX365:AX373)</f>
        <v>0</v>
      </c>
      <c r="AY364" s="14">
        <f t="shared" ref="AY364" si="1034">SUM(AY365:AY373)</f>
        <v>0</v>
      </c>
      <c r="AZ364" s="76"/>
      <c r="BA364" s="14">
        <f>SUM(BA365:BA373)</f>
        <v>0</v>
      </c>
      <c r="BB364" s="531"/>
      <c r="BC364" s="371"/>
      <c r="BD364" s="14">
        <f t="shared" ref="BD364:BG364" si="1035">SUM(BD365:BD373)</f>
        <v>0</v>
      </c>
      <c r="BE364" s="14">
        <f t="shared" si="1035"/>
        <v>0</v>
      </c>
      <c r="BF364" s="14">
        <f t="shared" si="1035"/>
        <v>0</v>
      </c>
      <c r="BG364" s="14">
        <f t="shared" si="1035"/>
        <v>0</v>
      </c>
      <c r="BH364" s="14">
        <f t="shared" ref="BH364:BI364" si="1036">SUM(BH365:BH373)</f>
        <v>0</v>
      </c>
      <c r="BI364" s="14">
        <f t="shared" si="1036"/>
        <v>0</v>
      </c>
      <c r="BL364" s="14">
        <f>SUM(BL365:BL373)</f>
        <v>0</v>
      </c>
    </row>
    <row r="365" spans="1:64" ht="15.95" hidden="1" customHeight="1" outlineLevel="3">
      <c r="A365" s="519"/>
      <c r="B365" s="520"/>
      <c r="C365" s="537"/>
      <c r="E365" s="522"/>
      <c r="F365" s="450"/>
      <c r="G365" s="448"/>
      <c r="H365" s="451"/>
      <c r="K365" s="451"/>
      <c r="L365" s="450"/>
      <c r="N365" s="451"/>
      <c r="O365" s="451"/>
      <c r="P365" s="365"/>
      <c r="Q365" s="76"/>
      <c r="R365" s="452"/>
      <c r="S365" s="453"/>
      <c r="X365" s="450"/>
      <c r="AA365" s="463"/>
      <c r="AD365" s="366"/>
      <c r="AE365" s="455"/>
      <c r="AG365" s="366"/>
      <c r="AH365" s="366"/>
      <c r="AJ365" s="109"/>
      <c r="AK365" s="252"/>
      <c r="AL365" s="419"/>
      <c r="AN365" s="72"/>
      <c r="AO365" s="72"/>
      <c r="AP365" s="72"/>
      <c r="AQ365" s="72"/>
      <c r="AR365" s="365"/>
      <c r="AS365" s="455"/>
      <c r="AT365" s="456"/>
      <c r="AU365" s="456"/>
      <c r="AV365" s="365"/>
      <c r="AW365" s="404"/>
      <c r="AX365" s="365"/>
      <c r="AY365" s="365"/>
      <c r="AZ365" s="76"/>
      <c r="BA365" s="365"/>
      <c r="BB365" s="531"/>
      <c r="BC365" s="371"/>
      <c r="BD365" s="365"/>
      <c r="BE365" s="365"/>
      <c r="BF365" s="365"/>
      <c r="BG365" s="365"/>
      <c r="BH365" s="365"/>
      <c r="BI365" s="365"/>
      <c r="BL365" s="365"/>
    </row>
    <row r="366" spans="1:64" ht="15.95" hidden="1" customHeight="1" outlineLevel="3">
      <c r="A366" s="519" t="s">
        <v>478</v>
      </c>
      <c r="B366" s="520"/>
      <c r="C366" s="537" t="s">
        <v>479</v>
      </c>
      <c r="E366" s="522"/>
      <c r="F366" s="450"/>
      <c r="G366" s="448"/>
      <c r="H366" s="451">
        <f>G366*F366</f>
        <v>0</v>
      </c>
      <c r="I366" s="450">
        <f t="shared" ref="I366" si="1037">X366</f>
        <v>0</v>
      </c>
      <c r="J366" s="405">
        <f t="shared" ref="J366" si="1038">Y366*$K$24</f>
        <v>0</v>
      </c>
      <c r="K366" s="451">
        <f>J366*I366</f>
        <v>0</v>
      </c>
      <c r="L366" s="450"/>
      <c r="N366" s="451">
        <f t="shared" ref="N366" si="1039">M366*L366</f>
        <v>0</v>
      </c>
      <c r="O366" s="365">
        <f t="shared" ref="O366:O372" si="1040">H366+K366+N366</f>
        <v>0</v>
      </c>
      <c r="P366" s="365">
        <f t="shared" ref="P366:P372" si="1041">SUM(H366-AX366)</f>
        <v>0</v>
      </c>
      <c r="Q366" s="76"/>
      <c r="R366" s="452" t="s">
        <v>480</v>
      </c>
      <c r="S366" s="453"/>
      <c r="U366" s="423">
        <f>F366</f>
        <v>0</v>
      </c>
      <c r="V366" s="405">
        <f>G366*$Z$24</f>
        <v>0</v>
      </c>
      <c r="W366" s="366">
        <f>V366*U366</f>
        <v>0</v>
      </c>
      <c r="X366" s="450"/>
      <c r="Z366" s="366">
        <f>Y366*X366</f>
        <v>0</v>
      </c>
      <c r="AA366" s="463">
        <f>L366</f>
        <v>0</v>
      </c>
      <c r="AB366" s="405">
        <f>M366*$Z$24</f>
        <v>0</v>
      </c>
      <c r="AC366" s="366">
        <f t="shared" ref="AC366" si="1042">AB366*AA366</f>
        <v>0</v>
      </c>
      <c r="AD366" s="366">
        <f t="shared" ref="AD366:AD372" si="1043">W366+Z366+AC366</f>
        <v>0</v>
      </c>
      <c r="AE366" s="455"/>
      <c r="AG366" s="366"/>
      <c r="AH366" s="366"/>
      <c r="AJ366" s="109">
        <f t="shared" ref="AJ366" si="1044">F366*G366</f>
        <v>0</v>
      </c>
      <c r="AK366" s="252">
        <f t="shared" ref="AK366" si="1045">I366*J366</f>
        <v>0</v>
      </c>
      <c r="AL366" s="419">
        <f t="shared" ref="AL366" si="1046">L366*M366</f>
        <v>0</v>
      </c>
      <c r="AN366" s="72"/>
      <c r="AO366" s="72"/>
      <c r="AP366" s="72"/>
      <c r="AQ366" s="72"/>
      <c r="AR366" s="365">
        <f t="shared" ref="AR366:AR372" si="1047">AP366*AQ366</f>
        <v>0</v>
      </c>
      <c r="AS366" s="455"/>
      <c r="AT366" s="456">
        <f>SUMIF(gdlivretrie21!$G$2:$G$386,A366,gdlivretrie21!$H$2:$H$386)</f>
        <v>0</v>
      </c>
      <c r="AU366" s="456">
        <f>SUMIF(gdlivretrie2022!$G$2:$G$386,A366,gdlivretrie2022!$H$2:$H$386)</f>
        <v>0</v>
      </c>
      <c r="AV366" s="365">
        <f t="shared" ref="AV366" si="1048">SUM(AT366:AU366)</f>
        <v>0</v>
      </c>
      <c r="AW366" s="404">
        <f t="shared" ref="AW366:AW372" si="1049">IF(AR366=H366,IF(H366-AV366&gt;0,H366-AV366,0),IF(AR366-AV366&gt;=0,AR366-AV366,0))</f>
        <v>0</v>
      </c>
      <c r="AX366" s="365">
        <f t="shared" ref="AX366" si="1050">SUM(AV366:AW366)</f>
        <v>0</v>
      </c>
      <c r="AY366" s="365"/>
      <c r="AZ366" s="76"/>
      <c r="BA366" s="365">
        <f t="shared" ref="BA366:BA372" si="1051">SUM(AX366:AY366)</f>
        <v>0</v>
      </c>
      <c r="BB366" s="531"/>
      <c r="BC366" s="371"/>
      <c r="BD366" s="365"/>
      <c r="BE366" s="365"/>
      <c r="BF366" s="365"/>
      <c r="BG366" s="365"/>
      <c r="BH366" s="365">
        <f t="shared" ref="BH366:BH372" si="1052">AX366-SUM(BD366:BG366)</f>
        <v>0</v>
      </c>
      <c r="BI366" s="365">
        <f t="shared" ref="BI366" si="1053">SUM(BD366:BH366)</f>
        <v>0</v>
      </c>
      <c r="BL366" s="365"/>
    </row>
    <row r="367" spans="1:64" ht="15.95" hidden="1" customHeight="1" outlineLevel="3">
      <c r="A367" s="519" t="s">
        <v>481</v>
      </c>
      <c r="B367" s="520"/>
      <c r="C367" s="537" t="s">
        <v>482</v>
      </c>
      <c r="E367" s="522"/>
      <c r="F367" s="450"/>
      <c r="G367" s="448"/>
      <c r="H367" s="451">
        <f>G367*F367</f>
        <v>0</v>
      </c>
      <c r="I367" s="450">
        <f t="shared" ref="I367:I372" si="1054">X367</f>
        <v>0</v>
      </c>
      <c r="J367" s="405">
        <f t="shared" ref="J367:J372" si="1055">Y367*$K$24</f>
        <v>0</v>
      </c>
      <c r="K367" s="451">
        <f>J367*I367</f>
        <v>0</v>
      </c>
      <c r="L367" s="450"/>
      <c r="N367" s="451">
        <f t="shared" ref="N367:N370" si="1056">M367*L367</f>
        <v>0</v>
      </c>
      <c r="O367" s="365">
        <f t="shared" si="1040"/>
        <v>0</v>
      </c>
      <c r="P367" s="365">
        <f t="shared" si="1041"/>
        <v>0</v>
      </c>
      <c r="Q367" s="76"/>
      <c r="R367" s="452" t="s">
        <v>483</v>
      </c>
      <c r="S367" s="453"/>
      <c r="U367" s="423">
        <f>F367</f>
        <v>0</v>
      </c>
      <c r="V367" s="405">
        <f>G367*$Z$24</f>
        <v>0</v>
      </c>
      <c r="W367" s="366">
        <f>V367*U367</f>
        <v>0</v>
      </c>
      <c r="X367" s="450"/>
      <c r="Z367" s="366">
        <f>Y367*X367</f>
        <v>0</v>
      </c>
      <c r="AA367" s="463">
        <f>L367</f>
        <v>0</v>
      </c>
      <c r="AB367" s="405">
        <f>M367*$Z$24</f>
        <v>0</v>
      </c>
      <c r="AC367" s="366">
        <f t="shared" ref="AC367:AC370" si="1057">AB367*AA367</f>
        <v>0</v>
      </c>
      <c r="AD367" s="366">
        <f t="shared" si="1043"/>
        <v>0</v>
      </c>
      <c r="AE367" s="455"/>
      <c r="AG367" s="366"/>
      <c r="AH367" s="366"/>
      <c r="AJ367" s="109">
        <f t="shared" si="896"/>
        <v>0</v>
      </c>
      <c r="AK367" s="252">
        <f t="shared" si="897"/>
        <v>0</v>
      </c>
      <c r="AL367" s="419">
        <f t="shared" si="898"/>
        <v>0</v>
      </c>
      <c r="AM367" s="17"/>
      <c r="AN367" s="72"/>
      <c r="AO367" s="72"/>
      <c r="AP367" s="72"/>
      <c r="AQ367" s="72"/>
      <c r="AR367" s="365">
        <f t="shared" si="1047"/>
        <v>0</v>
      </c>
      <c r="AS367" s="455"/>
      <c r="AT367" s="456">
        <f>SUMIF(gdlivretrie21!$G$2:$G$386,A367,gdlivretrie21!$H$2:$H$386)</f>
        <v>0</v>
      </c>
      <c r="AU367" s="456">
        <f>SUMIF(gdlivretrie2022!$G$2:$G$386,A367,gdlivretrie2022!$H$2:$H$386)</f>
        <v>0</v>
      </c>
      <c r="AV367" s="365">
        <f t="shared" ref="AV367:AV372" si="1058">SUM(AT367:AU367)</f>
        <v>0</v>
      </c>
      <c r="AW367" s="404">
        <f t="shared" si="1049"/>
        <v>0</v>
      </c>
      <c r="AX367" s="365">
        <f t="shared" ref="AX367:AX372" si="1059">SUM(AV367:AW367)</f>
        <v>0</v>
      </c>
      <c r="AY367" s="365"/>
      <c r="AZ367" s="76"/>
      <c r="BA367" s="365">
        <f t="shared" si="1051"/>
        <v>0</v>
      </c>
      <c r="BB367" s="531"/>
      <c r="BC367" s="371"/>
      <c r="BD367" s="365"/>
      <c r="BE367" s="365"/>
      <c r="BF367" s="365"/>
      <c r="BG367" s="365"/>
      <c r="BH367" s="365">
        <f t="shared" si="1052"/>
        <v>0</v>
      </c>
      <c r="BI367" s="365">
        <f t="shared" ref="BI367:BI372" si="1060">SUM(BD367:BH367)</f>
        <v>0</v>
      </c>
      <c r="BL367" s="365"/>
    </row>
    <row r="368" spans="1:64" ht="15.95" hidden="1" customHeight="1" outlineLevel="3">
      <c r="A368" s="519" t="s">
        <v>484</v>
      </c>
      <c r="B368" s="520"/>
      <c r="C368" s="537" t="s">
        <v>485</v>
      </c>
      <c r="E368" s="522"/>
      <c r="F368" s="450"/>
      <c r="G368" s="448"/>
      <c r="H368" s="451">
        <f>G368*F368</f>
        <v>0</v>
      </c>
      <c r="I368" s="450">
        <f t="shared" si="1054"/>
        <v>0</v>
      </c>
      <c r="J368" s="405">
        <f t="shared" si="1055"/>
        <v>0</v>
      </c>
      <c r="K368" s="451">
        <f>J368*I368</f>
        <v>0</v>
      </c>
      <c r="L368" s="450"/>
      <c r="N368" s="451">
        <f t="shared" si="1056"/>
        <v>0</v>
      </c>
      <c r="O368" s="365">
        <f t="shared" si="1040"/>
        <v>0</v>
      </c>
      <c r="P368" s="365">
        <f t="shared" si="1041"/>
        <v>0</v>
      </c>
      <c r="Q368" s="76"/>
      <c r="R368" s="452" t="s">
        <v>486</v>
      </c>
      <c r="S368" s="453"/>
      <c r="U368" s="423">
        <f>F368</f>
        <v>0</v>
      </c>
      <c r="V368" s="405">
        <f>G368*$Z$24</f>
        <v>0</v>
      </c>
      <c r="W368" s="366">
        <f>V368*U368</f>
        <v>0</v>
      </c>
      <c r="X368" s="450"/>
      <c r="Z368" s="366">
        <f>Y368*X368</f>
        <v>0</v>
      </c>
      <c r="AA368" s="463">
        <f>L368</f>
        <v>0</v>
      </c>
      <c r="AB368" s="405">
        <f>M368*$Z$24</f>
        <v>0</v>
      </c>
      <c r="AC368" s="366">
        <f t="shared" si="1057"/>
        <v>0</v>
      </c>
      <c r="AD368" s="366">
        <f t="shared" si="1043"/>
        <v>0</v>
      </c>
      <c r="AE368" s="455"/>
      <c r="AG368" s="366"/>
      <c r="AH368" s="366"/>
      <c r="AJ368" s="109">
        <f t="shared" si="896"/>
        <v>0</v>
      </c>
      <c r="AK368" s="252">
        <f t="shared" si="897"/>
        <v>0</v>
      </c>
      <c r="AL368" s="419">
        <f t="shared" si="898"/>
        <v>0</v>
      </c>
      <c r="AN368" s="72"/>
      <c r="AO368" s="72"/>
      <c r="AP368" s="72"/>
      <c r="AQ368" s="72"/>
      <c r="AR368" s="365">
        <f t="shared" si="1047"/>
        <v>0</v>
      </c>
      <c r="AS368" s="455"/>
      <c r="AT368" s="456">
        <f>SUMIF(gdlivretrie21!$G$2:$G$386,A368,gdlivretrie21!$H$2:$H$386)</f>
        <v>0</v>
      </c>
      <c r="AU368" s="456">
        <f>SUMIF(gdlivretrie2022!$G$2:$G$386,A368,gdlivretrie2022!$H$2:$H$386)</f>
        <v>0</v>
      </c>
      <c r="AV368" s="365">
        <f t="shared" si="1058"/>
        <v>0</v>
      </c>
      <c r="AW368" s="404">
        <f t="shared" si="1049"/>
        <v>0</v>
      </c>
      <c r="AX368" s="365">
        <f t="shared" si="1059"/>
        <v>0</v>
      </c>
      <c r="AY368" s="365"/>
      <c r="AZ368" s="76"/>
      <c r="BA368" s="365">
        <f t="shared" si="1051"/>
        <v>0</v>
      </c>
      <c r="BB368" s="531"/>
      <c r="BC368" s="371"/>
      <c r="BD368" s="365"/>
      <c r="BE368" s="365"/>
      <c r="BF368" s="365"/>
      <c r="BG368" s="365"/>
      <c r="BH368" s="365">
        <f t="shared" si="1052"/>
        <v>0</v>
      </c>
      <c r="BI368" s="365">
        <f t="shared" si="1060"/>
        <v>0</v>
      </c>
      <c r="BL368" s="365"/>
    </row>
    <row r="369" spans="1:64" ht="15.95" hidden="1" customHeight="1" outlineLevel="3">
      <c r="A369" s="519" t="s">
        <v>487</v>
      </c>
      <c r="B369" s="520"/>
      <c r="C369" s="537" t="s">
        <v>488</v>
      </c>
      <c r="E369" s="522"/>
      <c r="F369" s="450"/>
      <c r="G369" s="448"/>
      <c r="H369" s="451">
        <f>G369*F369</f>
        <v>0</v>
      </c>
      <c r="I369" s="450">
        <f t="shared" si="1054"/>
        <v>0</v>
      </c>
      <c r="J369" s="405">
        <f t="shared" si="1055"/>
        <v>0</v>
      </c>
      <c r="K369" s="451">
        <f>J369*I369</f>
        <v>0</v>
      </c>
      <c r="L369" s="450"/>
      <c r="N369" s="451">
        <f t="shared" si="1056"/>
        <v>0</v>
      </c>
      <c r="O369" s="365">
        <f t="shared" si="1040"/>
        <v>0</v>
      </c>
      <c r="P369" s="365">
        <f t="shared" si="1041"/>
        <v>0</v>
      </c>
      <c r="Q369" s="76"/>
      <c r="R369" s="452" t="s">
        <v>489</v>
      </c>
      <c r="S369" s="453"/>
      <c r="U369" s="423">
        <f>F369</f>
        <v>0</v>
      </c>
      <c r="V369" s="405">
        <f>G369*$Z$24</f>
        <v>0</v>
      </c>
      <c r="W369" s="366">
        <f>V369*U369</f>
        <v>0</v>
      </c>
      <c r="X369" s="450"/>
      <c r="Z369" s="366">
        <f>Y369*X369</f>
        <v>0</v>
      </c>
      <c r="AA369" s="463">
        <f>L369</f>
        <v>0</v>
      </c>
      <c r="AB369" s="405">
        <f>M369*$Z$24</f>
        <v>0</v>
      </c>
      <c r="AC369" s="366">
        <f t="shared" si="1057"/>
        <v>0</v>
      </c>
      <c r="AD369" s="366">
        <f t="shared" si="1043"/>
        <v>0</v>
      </c>
      <c r="AE369" s="455"/>
      <c r="AG369" s="366"/>
      <c r="AH369" s="366"/>
      <c r="AJ369" s="109">
        <f t="shared" si="896"/>
        <v>0</v>
      </c>
      <c r="AK369" s="252">
        <f t="shared" si="897"/>
        <v>0</v>
      </c>
      <c r="AL369" s="419">
        <f t="shared" si="898"/>
        <v>0</v>
      </c>
      <c r="AM369" s="17"/>
      <c r="AN369" s="72"/>
      <c r="AO369" s="72"/>
      <c r="AP369" s="72"/>
      <c r="AQ369" s="72"/>
      <c r="AR369" s="365">
        <f t="shared" si="1047"/>
        <v>0</v>
      </c>
      <c r="AS369" s="455"/>
      <c r="AT369" s="456">
        <f>SUMIF(gdlivretrie21!$G$2:$G$386,A369,gdlivretrie21!$H$2:$H$386)</f>
        <v>0</v>
      </c>
      <c r="AU369" s="456">
        <f>SUMIF(gdlivretrie2022!$G$2:$G$386,A369,gdlivretrie2022!$H$2:$H$386)</f>
        <v>0</v>
      </c>
      <c r="AV369" s="365">
        <f t="shared" si="1058"/>
        <v>0</v>
      </c>
      <c r="AW369" s="404">
        <f t="shared" si="1049"/>
        <v>0</v>
      </c>
      <c r="AX369" s="365">
        <f t="shared" si="1059"/>
        <v>0</v>
      </c>
      <c r="AY369" s="365"/>
      <c r="AZ369" s="76"/>
      <c r="BA369" s="365">
        <f t="shared" si="1051"/>
        <v>0</v>
      </c>
      <c r="BB369" s="531"/>
      <c r="BC369" s="371"/>
      <c r="BD369" s="365"/>
      <c r="BE369" s="365"/>
      <c r="BF369" s="365"/>
      <c r="BG369" s="365"/>
      <c r="BH369" s="365">
        <f t="shared" si="1052"/>
        <v>0</v>
      </c>
      <c r="BI369" s="365">
        <f t="shared" si="1060"/>
        <v>0</v>
      </c>
      <c r="BL369" s="365"/>
    </row>
    <row r="370" spans="1:64" ht="15.95" hidden="1" customHeight="1" outlineLevel="3">
      <c r="A370" s="519" t="s">
        <v>490</v>
      </c>
      <c r="B370" s="520"/>
      <c r="C370" s="537" t="s">
        <v>491</v>
      </c>
      <c r="E370" s="522"/>
      <c r="F370" s="450"/>
      <c r="G370" s="448"/>
      <c r="H370" s="451">
        <f>G370*F370</f>
        <v>0</v>
      </c>
      <c r="I370" s="450">
        <f t="shared" si="1054"/>
        <v>0</v>
      </c>
      <c r="J370" s="405">
        <f t="shared" si="1055"/>
        <v>0</v>
      </c>
      <c r="K370" s="451">
        <f>J370*I370</f>
        <v>0</v>
      </c>
      <c r="L370" s="450"/>
      <c r="N370" s="451">
        <f t="shared" si="1056"/>
        <v>0</v>
      </c>
      <c r="O370" s="365">
        <f t="shared" si="1040"/>
        <v>0</v>
      </c>
      <c r="P370" s="365">
        <f t="shared" si="1041"/>
        <v>0</v>
      </c>
      <c r="Q370" s="76"/>
      <c r="R370" s="452" t="s">
        <v>375</v>
      </c>
      <c r="S370" s="453"/>
      <c r="U370" s="423">
        <f>F370</f>
        <v>0</v>
      </c>
      <c r="V370" s="405">
        <f>G370*$Z$24</f>
        <v>0</v>
      </c>
      <c r="W370" s="366">
        <f>V370*U370</f>
        <v>0</v>
      </c>
      <c r="X370" s="450"/>
      <c r="Z370" s="366">
        <f>Y370*X370</f>
        <v>0</v>
      </c>
      <c r="AA370" s="463">
        <f>L370</f>
        <v>0</v>
      </c>
      <c r="AB370" s="405">
        <f>M370*$Z$24</f>
        <v>0</v>
      </c>
      <c r="AC370" s="366">
        <f t="shared" si="1057"/>
        <v>0</v>
      </c>
      <c r="AD370" s="366">
        <f t="shared" si="1043"/>
        <v>0</v>
      </c>
      <c r="AE370" s="455"/>
      <c r="AG370" s="366"/>
      <c r="AH370" s="366"/>
      <c r="AJ370" s="109">
        <f t="shared" si="896"/>
        <v>0</v>
      </c>
      <c r="AK370" s="252">
        <f t="shared" si="897"/>
        <v>0</v>
      </c>
      <c r="AL370" s="419">
        <f t="shared" si="898"/>
        <v>0</v>
      </c>
      <c r="AN370" s="72"/>
      <c r="AO370" s="72"/>
      <c r="AP370" s="72"/>
      <c r="AQ370" s="72"/>
      <c r="AR370" s="365">
        <f t="shared" si="1047"/>
        <v>0</v>
      </c>
      <c r="AS370" s="455"/>
      <c r="AT370" s="456">
        <f>SUMIF(gdlivretrie21!$G$2:$G$386,A370,gdlivretrie21!$H$2:$H$386)</f>
        <v>0</v>
      </c>
      <c r="AU370" s="456">
        <f>SUMIF(gdlivretrie2022!$G$2:$G$386,A370,gdlivretrie2022!$H$2:$H$386)</f>
        <v>0</v>
      </c>
      <c r="AV370" s="365">
        <f t="shared" si="1058"/>
        <v>0</v>
      </c>
      <c r="AW370" s="404">
        <f t="shared" si="1049"/>
        <v>0</v>
      </c>
      <c r="AX370" s="365">
        <f t="shared" si="1059"/>
        <v>0</v>
      </c>
      <c r="AY370" s="365"/>
      <c r="AZ370" s="76"/>
      <c r="BA370" s="365">
        <f t="shared" si="1051"/>
        <v>0</v>
      </c>
      <c r="BB370" s="531"/>
      <c r="BC370" s="371"/>
      <c r="BD370" s="365"/>
      <c r="BE370" s="365"/>
      <c r="BF370" s="365"/>
      <c r="BG370" s="365"/>
      <c r="BH370" s="365">
        <f t="shared" si="1052"/>
        <v>0</v>
      </c>
      <c r="BI370" s="365">
        <f t="shared" si="1060"/>
        <v>0</v>
      </c>
      <c r="BL370" s="365"/>
    </row>
    <row r="371" spans="1:64" ht="15.95" hidden="1" customHeight="1" outlineLevel="3">
      <c r="A371" s="519" t="s">
        <v>492</v>
      </c>
      <c r="B371" s="520"/>
      <c r="C371" s="537" t="s">
        <v>493</v>
      </c>
      <c r="E371" s="522"/>
      <c r="F371" s="450"/>
      <c r="G371" s="448"/>
      <c r="H371" s="451">
        <f t="shared" ref="H371:H372" si="1061">G371*F371</f>
        <v>0</v>
      </c>
      <c r="I371" s="450">
        <f t="shared" si="1054"/>
        <v>0</v>
      </c>
      <c r="J371" s="405">
        <f t="shared" si="1055"/>
        <v>0</v>
      </c>
      <c r="K371" s="451">
        <f t="shared" ref="K371:K372" si="1062">J371*I371</f>
        <v>0</v>
      </c>
      <c r="L371" s="450"/>
      <c r="N371" s="451">
        <f t="shared" ref="N371:N372" si="1063">M371*L371</f>
        <v>0</v>
      </c>
      <c r="O371" s="365">
        <f t="shared" si="1040"/>
        <v>0</v>
      </c>
      <c r="P371" s="365">
        <f t="shared" si="1041"/>
        <v>0</v>
      </c>
      <c r="Q371" s="76"/>
      <c r="R371" s="452"/>
      <c r="S371" s="453"/>
      <c r="U371" s="423">
        <f t="shared" ref="U371:U372" si="1064">F371</f>
        <v>0</v>
      </c>
      <c r="V371" s="405">
        <f t="shared" ref="V371:V372" si="1065">G371*$Z$24</f>
        <v>0</v>
      </c>
      <c r="W371" s="366">
        <f t="shared" ref="W371:W372" si="1066">V371*U371</f>
        <v>0</v>
      </c>
      <c r="X371" s="450"/>
      <c r="Z371" s="366">
        <f t="shared" ref="Z371:Z372" si="1067">Y371*X371</f>
        <v>0</v>
      </c>
      <c r="AA371" s="463">
        <f t="shared" ref="AA371:AA372" si="1068">L371</f>
        <v>0</v>
      </c>
      <c r="AB371" s="405">
        <f t="shared" ref="AB371:AB372" si="1069">M371*$Z$24</f>
        <v>0</v>
      </c>
      <c r="AC371" s="366">
        <f t="shared" ref="AC371:AC372" si="1070">AB371*AA371</f>
        <v>0</v>
      </c>
      <c r="AD371" s="366">
        <f t="shared" si="1043"/>
        <v>0</v>
      </c>
      <c r="AE371" s="455"/>
      <c r="AG371" s="366"/>
      <c r="AH371" s="366"/>
      <c r="AJ371" s="109">
        <f t="shared" ref="AJ371:AJ373" si="1071">F371*G371</f>
        <v>0</v>
      </c>
      <c r="AK371" s="252">
        <f t="shared" ref="AK371:AK373" si="1072">I371*J371</f>
        <v>0</v>
      </c>
      <c r="AL371" s="419">
        <f t="shared" ref="AL371:AL373" si="1073">L371*M371</f>
        <v>0</v>
      </c>
      <c r="AM371" s="17"/>
      <c r="AN371" s="72"/>
      <c r="AO371" s="72"/>
      <c r="AP371" s="72"/>
      <c r="AQ371" s="72"/>
      <c r="AR371" s="365">
        <f t="shared" si="1047"/>
        <v>0</v>
      </c>
      <c r="AS371" s="455"/>
      <c r="AT371" s="456">
        <f>SUMIF(gdlivretrie21!$G$2:$G$386,A371,gdlivretrie21!$H$2:$H$386)</f>
        <v>0</v>
      </c>
      <c r="AU371" s="456">
        <f>SUMIF(gdlivretrie2022!$G$2:$G$386,A371,gdlivretrie2022!$H$2:$H$386)</f>
        <v>0</v>
      </c>
      <c r="AV371" s="365">
        <f t="shared" si="1058"/>
        <v>0</v>
      </c>
      <c r="AW371" s="404">
        <f t="shared" si="1049"/>
        <v>0</v>
      </c>
      <c r="AX371" s="365">
        <f t="shared" si="1059"/>
        <v>0</v>
      </c>
      <c r="AY371" s="365"/>
      <c r="AZ371" s="76"/>
      <c r="BA371" s="365">
        <f t="shared" si="1051"/>
        <v>0</v>
      </c>
      <c r="BB371" s="531"/>
      <c r="BC371" s="371"/>
      <c r="BD371" s="365"/>
      <c r="BE371" s="365"/>
      <c r="BF371" s="365"/>
      <c r="BG371" s="365"/>
      <c r="BH371" s="365">
        <f t="shared" si="1052"/>
        <v>0</v>
      </c>
      <c r="BI371" s="365">
        <f t="shared" si="1060"/>
        <v>0</v>
      </c>
      <c r="BL371" s="365"/>
    </row>
    <row r="372" spans="1:64" ht="15.95" hidden="1" customHeight="1" outlineLevel="3">
      <c r="A372" s="519">
        <v>242911</v>
      </c>
      <c r="B372" s="520"/>
      <c r="C372" s="537" t="s">
        <v>374</v>
      </c>
      <c r="E372" s="522"/>
      <c r="F372" s="450"/>
      <c r="G372" s="448"/>
      <c r="H372" s="451">
        <f t="shared" si="1061"/>
        <v>0</v>
      </c>
      <c r="I372" s="450">
        <f t="shared" si="1054"/>
        <v>0</v>
      </c>
      <c r="J372" s="405">
        <f t="shared" si="1055"/>
        <v>0</v>
      </c>
      <c r="K372" s="451">
        <f t="shared" si="1062"/>
        <v>0</v>
      </c>
      <c r="L372" s="450"/>
      <c r="N372" s="451">
        <f t="shared" si="1063"/>
        <v>0</v>
      </c>
      <c r="O372" s="365">
        <f t="shared" si="1040"/>
        <v>0</v>
      </c>
      <c r="P372" s="365">
        <f t="shared" si="1041"/>
        <v>0</v>
      </c>
      <c r="Q372" s="76"/>
      <c r="R372" s="452"/>
      <c r="S372" s="453"/>
      <c r="U372" s="423">
        <f t="shared" si="1064"/>
        <v>0</v>
      </c>
      <c r="V372" s="405">
        <f t="shared" si="1065"/>
        <v>0</v>
      </c>
      <c r="W372" s="366">
        <f t="shared" si="1066"/>
        <v>0</v>
      </c>
      <c r="X372" s="450"/>
      <c r="Z372" s="366">
        <f t="shared" si="1067"/>
        <v>0</v>
      </c>
      <c r="AA372" s="463">
        <f t="shared" si="1068"/>
        <v>0</v>
      </c>
      <c r="AB372" s="405">
        <f t="shared" si="1069"/>
        <v>0</v>
      </c>
      <c r="AC372" s="366">
        <f t="shared" si="1070"/>
        <v>0</v>
      </c>
      <c r="AD372" s="366">
        <f t="shared" si="1043"/>
        <v>0</v>
      </c>
      <c r="AE372" s="455"/>
      <c r="AG372" s="366"/>
      <c r="AH372" s="366"/>
      <c r="AJ372" s="109">
        <f t="shared" si="1071"/>
        <v>0</v>
      </c>
      <c r="AK372" s="252">
        <f t="shared" si="1072"/>
        <v>0</v>
      </c>
      <c r="AL372" s="419">
        <f t="shared" si="1073"/>
        <v>0</v>
      </c>
      <c r="AN372" s="72"/>
      <c r="AO372" s="72"/>
      <c r="AP372" s="72"/>
      <c r="AQ372" s="72"/>
      <c r="AR372" s="365">
        <f t="shared" si="1047"/>
        <v>0</v>
      </c>
      <c r="AS372" s="455"/>
      <c r="AT372" s="456">
        <f>SUMIF(gdlivretrie21!$G$2:$G$386,A372,gdlivretrie21!$H$2:$H$386)</f>
        <v>0</v>
      </c>
      <c r="AU372" s="456">
        <f>SUMIF(gdlivretrie2022!$G$2:$G$386,A372,gdlivretrie2022!$H$2:$H$386)</f>
        <v>0</v>
      </c>
      <c r="AV372" s="365">
        <f t="shared" si="1058"/>
        <v>0</v>
      </c>
      <c r="AW372" s="404">
        <f t="shared" si="1049"/>
        <v>0</v>
      </c>
      <c r="AX372" s="365">
        <f t="shared" si="1059"/>
        <v>0</v>
      </c>
      <c r="AY372" s="365"/>
      <c r="AZ372" s="76"/>
      <c r="BA372" s="365">
        <f t="shared" si="1051"/>
        <v>0</v>
      </c>
      <c r="BB372" s="531"/>
      <c r="BC372" s="371"/>
      <c r="BD372" s="365"/>
      <c r="BE372" s="365"/>
      <c r="BF372" s="365"/>
      <c r="BG372" s="365"/>
      <c r="BH372" s="365">
        <f t="shared" si="1052"/>
        <v>0</v>
      </c>
      <c r="BI372" s="365">
        <f t="shared" si="1060"/>
        <v>0</v>
      </c>
      <c r="BL372" s="365"/>
    </row>
    <row r="373" spans="1:64" ht="15.95" hidden="1" customHeight="1" outlineLevel="3">
      <c r="A373" s="519"/>
      <c r="B373" s="520"/>
      <c r="C373" s="537"/>
      <c r="E373" s="522"/>
      <c r="F373" s="450"/>
      <c r="G373" s="448"/>
      <c r="H373" s="451"/>
      <c r="J373" s="448"/>
      <c r="K373" s="451"/>
      <c r="L373" s="450"/>
      <c r="N373" s="451"/>
      <c r="O373" s="451"/>
      <c r="P373" s="365"/>
      <c r="Q373" s="76"/>
      <c r="R373" s="452"/>
      <c r="S373" s="453"/>
      <c r="X373" s="450"/>
      <c r="AA373" s="463"/>
      <c r="AD373" s="366"/>
      <c r="AE373" s="455"/>
      <c r="AG373" s="366"/>
      <c r="AH373" s="366"/>
      <c r="AJ373" s="109">
        <f t="shared" si="1071"/>
        <v>0</v>
      </c>
      <c r="AK373" s="252">
        <f t="shared" si="1072"/>
        <v>0</v>
      </c>
      <c r="AL373" s="419">
        <f t="shared" si="1073"/>
        <v>0</v>
      </c>
      <c r="AM373" s="17"/>
      <c r="AN373" s="72"/>
      <c r="AO373" s="72"/>
      <c r="AP373" s="72"/>
      <c r="AQ373" s="72"/>
      <c r="AR373" s="365"/>
      <c r="AS373" s="455"/>
      <c r="AT373" s="365"/>
      <c r="AU373" s="365"/>
      <c r="AV373" s="365"/>
      <c r="AW373" s="378"/>
      <c r="AX373" s="365"/>
      <c r="AY373" s="365"/>
      <c r="AZ373" s="76"/>
      <c r="BA373" s="365"/>
      <c r="BB373" s="531"/>
      <c r="BC373" s="371"/>
      <c r="BD373" s="365"/>
      <c r="BE373" s="365"/>
      <c r="BF373" s="365"/>
      <c r="BG373" s="365"/>
      <c r="BH373" s="365"/>
      <c r="BI373" s="365"/>
      <c r="BL373" s="365"/>
    </row>
    <row r="374" spans="1:64" ht="15.95" hidden="1" customHeight="1" outlineLevel="2">
      <c r="A374" s="261" t="s">
        <v>494</v>
      </c>
      <c r="B374" s="520"/>
      <c r="C374" s="41" t="s">
        <v>495</v>
      </c>
      <c r="E374" s="522"/>
      <c r="F374" s="450"/>
      <c r="G374" s="448"/>
      <c r="H374" s="65">
        <f>SUM(H375:H380)</f>
        <v>0</v>
      </c>
      <c r="J374" s="448"/>
      <c r="K374" s="65">
        <f>SUM(K375:K380)</f>
        <v>0</v>
      </c>
      <c r="L374" s="450"/>
      <c r="N374" s="65">
        <f>SUM(N375:N380)</f>
        <v>0</v>
      </c>
      <c r="O374" s="65">
        <f>SUM(O375:O380)</f>
        <v>0</v>
      </c>
      <c r="P374" s="14">
        <f>SUM(P375:P380)</f>
        <v>0</v>
      </c>
      <c r="Q374" s="76"/>
      <c r="R374" s="452"/>
      <c r="S374" s="453"/>
      <c r="W374" s="58">
        <f>SUM(W375:W380)</f>
        <v>0</v>
      </c>
      <c r="X374" s="450"/>
      <c r="Z374" s="58">
        <f>SUM(Z375:Z380)</f>
        <v>0</v>
      </c>
      <c r="AA374" s="463"/>
      <c r="AC374" s="58">
        <f>SUM(AC375:AC380)</f>
        <v>0</v>
      </c>
      <c r="AD374" s="58">
        <f>SUM(AD375:AD380)</f>
        <v>0</v>
      </c>
      <c r="AE374" s="455"/>
      <c r="AF374" s="58">
        <f>SUM(AF375:AF380)</f>
        <v>0</v>
      </c>
      <c r="AG374" s="58">
        <f>SUM(AG375:AG380)</f>
        <v>0</v>
      </c>
      <c r="AH374" s="58">
        <f>SUM(AH375:AH380)</f>
        <v>0</v>
      </c>
      <c r="AJ374" s="109">
        <f t="shared" ref="AJ374:AJ385" si="1074">F374*G374</f>
        <v>0</v>
      </c>
      <c r="AK374" s="252">
        <f t="shared" ref="AK374:AK385" si="1075">I374*J374</f>
        <v>0</v>
      </c>
      <c r="AL374" s="419">
        <f t="shared" ref="AL374:AL385" si="1076">L374*M374</f>
        <v>0</v>
      </c>
      <c r="AN374" s="72"/>
      <c r="AO374" s="72"/>
      <c r="AP374" s="72"/>
      <c r="AQ374" s="72"/>
      <c r="AR374" s="14">
        <f t="shared" ref="AR374" si="1077">SUM(AR375:AR380)</f>
        <v>0</v>
      </c>
      <c r="AS374" s="15"/>
      <c r="AT374" s="14">
        <f>SUM(AT375:AT380)</f>
        <v>0</v>
      </c>
      <c r="AU374" s="14">
        <f>SUM(AU375:AU380)</f>
        <v>0</v>
      </c>
      <c r="AV374" s="14">
        <f t="shared" ref="AV374:AW374" si="1078">SUM(AV375:AV380)</f>
        <v>0</v>
      </c>
      <c r="AW374" s="76">
        <f t="shared" si="1078"/>
        <v>0</v>
      </c>
      <c r="AX374" s="14">
        <f>SUM(AX375:AX380)</f>
        <v>0</v>
      </c>
      <c r="AY374" s="14">
        <f t="shared" ref="AY374" si="1079">SUM(AY375:AY380)</f>
        <v>0</v>
      </c>
      <c r="AZ374" s="76"/>
      <c r="BA374" s="14">
        <f>SUM(BA375:BA380)</f>
        <v>0</v>
      </c>
      <c r="BB374" s="531"/>
      <c r="BC374" s="371"/>
      <c r="BD374" s="14">
        <f t="shared" ref="BD374:BG374" si="1080">SUM(BD375:BD380)</f>
        <v>0</v>
      </c>
      <c r="BE374" s="14">
        <f t="shared" si="1080"/>
        <v>0</v>
      </c>
      <c r="BF374" s="14">
        <f t="shared" si="1080"/>
        <v>0</v>
      </c>
      <c r="BG374" s="14">
        <f t="shared" si="1080"/>
        <v>0</v>
      </c>
      <c r="BH374" s="14">
        <f t="shared" ref="BH374:BI374" si="1081">SUM(BH375:BH380)</f>
        <v>0</v>
      </c>
      <c r="BI374" s="14">
        <f t="shared" si="1081"/>
        <v>0</v>
      </c>
      <c r="BL374" s="14">
        <f>SUM(BL375:BL380)</f>
        <v>0</v>
      </c>
    </row>
    <row r="375" spans="1:64" ht="15.95" hidden="1" customHeight="1" outlineLevel="3">
      <c r="A375" s="519"/>
      <c r="B375" s="520"/>
      <c r="C375" s="537"/>
      <c r="E375" s="522"/>
      <c r="F375" s="450"/>
      <c r="G375" s="448"/>
      <c r="H375" s="451"/>
      <c r="K375" s="451"/>
      <c r="L375" s="450"/>
      <c r="N375" s="451"/>
      <c r="O375" s="451"/>
      <c r="P375" s="365"/>
      <c r="Q375" s="76"/>
      <c r="R375" s="452"/>
      <c r="S375" s="453"/>
      <c r="X375" s="450"/>
      <c r="AA375" s="463"/>
      <c r="AD375" s="366"/>
      <c r="AE375" s="455"/>
      <c r="AG375" s="366"/>
      <c r="AH375" s="366"/>
      <c r="AJ375" s="109"/>
      <c r="AK375" s="252"/>
      <c r="AL375" s="419"/>
      <c r="AM375" s="17"/>
      <c r="AN375" s="72"/>
      <c r="AO375" s="72"/>
      <c r="AP375" s="72"/>
      <c r="AQ375" s="72"/>
      <c r="AR375" s="365"/>
      <c r="AS375" s="455"/>
      <c r="AT375" s="456"/>
      <c r="AU375" s="456"/>
      <c r="AV375" s="365"/>
      <c r="AW375" s="404"/>
      <c r="AX375" s="365"/>
      <c r="AY375" s="365"/>
      <c r="AZ375" s="76"/>
      <c r="BA375" s="365"/>
      <c r="BB375" s="531"/>
      <c r="BC375" s="371"/>
      <c r="BD375" s="365"/>
      <c r="BE375" s="365"/>
      <c r="BF375" s="365"/>
      <c r="BG375" s="365"/>
      <c r="BH375" s="365"/>
      <c r="BI375" s="365"/>
      <c r="BL375" s="365"/>
    </row>
    <row r="376" spans="1:64" ht="15.95" hidden="1" customHeight="1" outlineLevel="3">
      <c r="A376" s="519" t="s">
        <v>496</v>
      </c>
      <c r="B376" s="520"/>
      <c r="C376" s="537" t="s">
        <v>497</v>
      </c>
      <c r="E376" s="522"/>
      <c r="F376" s="450"/>
      <c r="G376" s="448"/>
      <c r="H376" s="451">
        <f t="shared" ref="H376" si="1082">G376*F376</f>
        <v>0</v>
      </c>
      <c r="I376" s="450">
        <f t="shared" ref="I376" si="1083">X376</f>
        <v>0</v>
      </c>
      <c r="J376" s="405">
        <f t="shared" ref="J376" si="1084">Y376*$K$24</f>
        <v>0</v>
      </c>
      <c r="K376" s="451">
        <f t="shared" ref="K376" si="1085">J376*I376</f>
        <v>0</v>
      </c>
      <c r="L376" s="450"/>
      <c r="N376" s="451">
        <f t="shared" ref="N376" si="1086">M376*L376</f>
        <v>0</v>
      </c>
      <c r="O376" s="365">
        <f t="shared" ref="O376:O379" si="1087">H376+K376+N376</f>
        <v>0</v>
      </c>
      <c r="P376" s="365">
        <f>SUM(H376-AX376)</f>
        <v>0</v>
      </c>
      <c r="Q376" s="76"/>
      <c r="R376" s="452"/>
      <c r="S376" s="453"/>
      <c r="U376" s="423">
        <f t="shared" ref="U376" si="1088">F376</f>
        <v>0</v>
      </c>
      <c r="V376" s="405">
        <f t="shared" ref="V376" si="1089">G376*$Z$24</f>
        <v>0</v>
      </c>
      <c r="W376" s="366">
        <f t="shared" ref="W376" si="1090">V376*U376</f>
        <v>0</v>
      </c>
      <c r="X376" s="450"/>
      <c r="Z376" s="366">
        <f t="shared" ref="Z376" si="1091">Y376*X376</f>
        <v>0</v>
      </c>
      <c r="AA376" s="463">
        <f t="shared" ref="AA376" si="1092">L376</f>
        <v>0</v>
      </c>
      <c r="AB376" s="405">
        <f t="shared" ref="AB376" si="1093">M376*$Z$24</f>
        <v>0</v>
      </c>
      <c r="AC376" s="366">
        <f t="shared" ref="AC376" si="1094">AB376*AA376</f>
        <v>0</v>
      </c>
      <c r="AD376" s="366">
        <f t="shared" ref="AD376:AD379" si="1095">W376+Z376+AC376</f>
        <v>0</v>
      </c>
      <c r="AE376" s="455"/>
      <c r="AG376" s="366"/>
      <c r="AH376" s="366"/>
      <c r="AJ376" s="109">
        <f t="shared" ref="AJ376" si="1096">F376*G376</f>
        <v>0</v>
      </c>
      <c r="AK376" s="252">
        <f t="shared" ref="AK376" si="1097">I376*J376</f>
        <v>0</v>
      </c>
      <c r="AL376" s="419">
        <f t="shared" ref="AL376" si="1098">L376*M376</f>
        <v>0</v>
      </c>
      <c r="AM376" s="17"/>
      <c r="AN376" s="72"/>
      <c r="AO376" s="72"/>
      <c r="AP376" s="72"/>
      <c r="AQ376" s="72"/>
      <c r="AR376" s="365">
        <f t="shared" ref="AR376:AR379" si="1099">AP376*AQ376</f>
        <v>0</v>
      </c>
      <c r="AS376" s="455"/>
      <c r="AT376" s="456">
        <f>SUMIF(gdlivretrie21!$G$2:$G$386,A376,gdlivretrie21!$H$2:$H$386)</f>
        <v>0</v>
      </c>
      <c r="AU376" s="456">
        <f>SUMIF(gdlivretrie2022!$G$2:$G$386,A376,gdlivretrie2022!$H$2:$H$386)</f>
        <v>0</v>
      </c>
      <c r="AV376" s="365">
        <f>SUM(AT376:AU376)</f>
        <v>0</v>
      </c>
      <c r="AW376" s="404">
        <f>IF(AR376=H376,IF(H376-AV376&gt;0,H376-AV376,0),IF(AR376-AV376&gt;=0,AR376-AV376,0))</f>
        <v>0</v>
      </c>
      <c r="AX376" s="365">
        <f>SUM(AV376:AW376)</f>
        <v>0</v>
      </c>
      <c r="AY376" s="365"/>
      <c r="AZ376" s="76"/>
      <c r="BA376" s="365">
        <f>SUM(AX376:AY376)</f>
        <v>0</v>
      </c>
      <c r="BB376" s="531"/>
      <c r="BC376" s="371"/>
      <c r="BD376" s="365"/>
      <c r="BE376" s="365"/>
      <c r="BF376" s="365"/>
      <c r="BG376" s="365"/>
      <c r="BH376" s="365">
        <f>AX376-SUM(BD376:BG376)</f>
        <v>0</v>
      </c>
      <c r="BI376" s="365">
        <f t="shared" ref="BI376" si="1100">SUM(BD376:BH376)</f>
        <v>0</v>
      </c>
      <c r="BL376" s="365"/>
    </row>
    <row r="377" spans="1:64" ht="15.95" hidden="1" customHeight="1" outlineLevel="3">
      <c r="A377" s="519" t="s">
        <v>498</v>
      </c>
      <c r="B377" s="520"/>
      <c r="C377" s="537" t="s">
        <v>499</v>
      </c>
      <c r="E377" s="522"/>
      <c r="F377" s="450"/>
      <c r="G377" s="448"/>
      <c r="H377" s="451">
        <f t="shared" ref="H377:H379" si="1101">G377*F377</f>
        <v>0</v>
      </c>
      <c r="I377" s="450">
        <f t="shared" ref="I377:I379" si="1102">X377</f>
        <v>0</v>
      </c>
      <c r="J377" s="405">
        <f t="shared" ref="J377:J379" si="1103">Y377*$K$24</f>
        <v>0</v>
      </c>
      <c r="K377" s="451">
        <f t="shared" ref="K377:K379" si="1104">J377*I377</f>
        <v>0</v>
      </c>
      <c r="L377" s="450"/>
      <c r="N377" s="451">
        <f t="shared" ref="N377:N379" si="1105">M377*L377</f>
        <v>0</v>
      </c>
      <c r="O377" s="365">
        <f t="shared" si="1087"/>
        <v>0</v>
      </c>
      <c r="P377" s="365">
        <f>SUM(H377-AX377)</f>
        <v>0</v>
      </c>
      <c r="Q377" s="76"/>
      <c r="R377" s="452"/>
      <c r="S377" s="453"/>
      <c r="U377" s="423">
        <f t="shared" ref="U377:U379" si="1106">F377</f>
        <v>0</v>
      </c>
      <c r="V377" s="405">
        <f t="shared" ref="V377:V379" si="1107">G377*$Z$24</f>
        <v>0</v>
      </c>
      <c r="W377" s="366">
        <f t="shared" ref="W377:W379" si="1108">V377*U377</f>
        <v>0</v>
      </c>
      <c r="X377" s="450"/>
      <c r="Z377" s="366">
        <f t="shared" ref="Z377:Z379" si="1109">Y377*X377</f>
        <v>0</v>
      </c>
      <c r="AA377" s="463">
        <f t="shared" ref="AA377:AA379" si="1110">L377</f>
        <v>0</v>
      </c>
      <c r="AB377" s="405">
        <f t="shared" ref="AB377:AB379" si="1111">M377*$Z$24</f>
        <v>0</v>
      </c>
      <c r="AC377" s="366">
        <f t="shared" ref="AC377:AC379" si="1112">AB377*AA377</f>
        <v>0</v>
      </c>
      <c r="AD377" s="366">
        <f t="shared" si="1095"/>
        <v>0</v>
      </c>
      <c r="AE377" s="455"/>
      <c r="AG377" s="366"/>
      <c r="AH377" s="366"/>
      <c r="AJ377" s="109">
        <f t="shared" si="1074"/>
        <v>0</v>
      </c>
      <c r="AK377" s="252">
        <f t="shared" si="1075"/>
        <v>0</v>
      </c>
      <c r="AL377" s="419">
        <f t="shared" si="1076"/>
        <v>0</v>
      </c>
      <c r="AN377" s="72"/>
      <c r="AO377" s="72"/>
      <c r="AP377" s="72"/>
      <c r="AQ377" s="72"/>
      <c r="AR377" s="365">
        <f t="shared" si="1099"/>
        <v>0</v>
      </c>
      <c r="AS377" s="455"/>
      <c r="AT377" s="456">
        <f>SUMIF(gdlivretrie21!$G$2:$G$386,A377,gdlivretrie21!$H$2:$H$386)</f>
        <v>0</v>
      </c>
      <c r="AU377" s="456">
        <f>SUMIF(gdlivretrie2022!$G$2:$G$386,A377,gdlivretrie2022!$H$2:$H$386)</f>
        <v>0</v>
      </c>
      <c r="AV377" s="365">
        <f>SUM(AT377:AU377)</f>
        <v>0</v>
      </c>
      <c r="AW377" s="404">
        <f>IF(AR377=H377,IF(H377-AV377&gt;0,H377-AV377,0),IF(AR377-AV377&gt;=0,AR377-AV377,0))</f>
        <v>0</v>
      </c>
      <c r="AX377" s="365">
        <f>SUM(AV377:AW377)</f>
        <v>0</v>
      </c>
      <c r="AY377" s="365"/>
      <c r="AZ377" s="76"/>
      <c r="BA377" s="365">
        <f>SUM(AX377:AY377)</f>
        <v>0</v>
      </c>
      <c r="BB377" s="531"/>
      <c r="BC377" s="371"/>
      <c r="BD377" s="365"/>
      <c r="BE377" s="365"/>
      <c r="BF377" s="365"/>
      <c r="BG377" s="365"/>
      <c r="BH377" s="365">
        <f>AX377-SUM(BD377:BG377)</f>
        <v>0</v>
      </c>
      <c r="BI377" s="365">
        <f t="shared" ref="BI377:BI379" si="1113">SUM(BD377:BH377)</f>
        <v>0</v>
      </c>
      <c r="BL377" s="365"/>
    </row>
    <row r="378" spans="1:64" ht="15.95" hidden="1" customHeight="1" outlineLevel="3">
      <c r="A378" s="519" t="s">
        <v>500</v>
      </c>
      <c r="B378" s="520"/>
      <c r="C378" s="537" t="s">
        <v>501</v>
      </c>
      <c r="E378" s="522"/>
      <c r="F378" s="450"/>
      <c r="G378" s="448"/>
      <c r="H378" s="451">
        <f t="shared" si="1101"/>
        <v>0</v>
      </c>
      <c r="I378" s="450">
        <f t="shared" si="1102"/>
        <v>0</v>
      </c>
      <c r="J378" s="405">
        <f t="shared" si="1103"/>
        <v>0</v>
      </c>
      <c r="K378" s="451">
        <f t="shared" si="1104"/>
        <v>0</v>
      </c>
      <c r="L378" s="450"/>
      <c r="N378" s="451">
        <f t="shared" si="1105"/>
        <v>0</v>
      </c>
      <c r="O378" s="365">
        <f t="shared" si="1087"/>
        <v>0</v>
      </c>
      <c r="P378" s="365">
        <f>SUM(H378-AX378)</f>
        <v>0</v>
      </c>
      <c r="Q378" s="76"/>
      <c r="R378" s="452"/>
      <c r="S378" s="453"/>
      <c r="U378" s="423">
        <f t="shared" si="1106"/>
        <v>0</v>
      </c>
      <c r="V378" s="405">
        <f t="shared" si="1107"/>
        <v>0</v>
      </c>
      <c r="W378" s="366">
        <f t="shared" si="1108"/>
        <v>0</v>
      </c>
      <c r="X378" s="450"/>
      <c r="Z378" s="366">
        <f t="shared" si="1109"/>
        <v>0</v>
      </c>
      <c r="AA378" s="463">
        <f t="shared" si="1110"/>
        <v>0</v>
      </c>
      <c r="AB378" s="405">
        <f t="shared" si="1111"/>
        <v>0</v>
      </c>
      <c r="AC378" s="366">
        <f t="shared" si="1112"/>
        <v>0</v>
      </c>
      <c r="AD378" s="366">
        <f t="shared" si="1095"/>
        <v>0</v>
      </c>
      <c r="AE378" s="455"/>
      <c r="AG378" s="366"/>
      <c r="AH378" s="366"/>
      <c r="AJ378" s="109">
        <f t="shared" si="1074"/>
        <v>0</v>
      </c>
      <c r="AK378" s="252">
        <f t="shared" si="1075"/>
        <v>0</v>
      </c>
      <c r="AL378" s="419">
        <f t="shared" si="1076"/>
        <v>0</v>
      </c>
      <c r="AM378" s="17"/>
      <c r="AN378" s="72"/>
      <c r="AO378" s="72"/>
      <c r="AP378" s="72"/>
      <c r="AQ378" s="72"/>
      <c r="AR378" s="365">
        <f t="shared" si="1099"/>
        <v>0</v>
      </c>
      <c r="AS378" s="455"/>
      <c r="AT378" s="456">
        <f>SUMIF(gdlivretrie21!$G$2:$G$386,A378,gdlivretrie21!$H$2:$H$386)</f>
        <v>0</v>
      </c>
      <c r="AU378" s="456">
        <f>SUMIF(gdlivretrie2022!$G$2:$G$386,A378,gdlivretrie2022!$H$2:$H$386)</f>
        <v>0</v>
      </c>
      <c r="AV378" s="365">
        <f>SUM(AT378:AU378)</f>
        <v>0</v>
      </c>
      <c r="AW378" s="404">
        <f>IF(AR378=H378,IF(H378-AV378&gt;0,H378-AV378,0),IF(AR378-AV378&gt;=0,AR378-AV378,0))</f>
        <v>0</v>
      </c>
      <c r="AX378" s="365">
        <f>SUM(AV378:AW378)</f>
        <v>0</v>
      </c>
      <c r="AY378" s="365"/>
      <c r="AZ378" s="76"/>
      <c r="BA378" s="365">
        <f>SUM(AX378:AY378)</f>
        <v>0</v>
      </c>
      <c r="BB378" s="531"/>
      <c r="BC378" s="371"/>
      <c r="BD378" s="365"/>
      <c r="BE378" s="365"/>
      <c r="BF378" s="365"/>
      <c r="BG378" s="365"/>
      <c r="BH378" s="365">
        <f>AX378-SUM(BD378:BG378)</f>
        <v>0</v>
      </c>
      <c r="BI378" s="365">
        <f t="shared" si="1113"/>
        <v>0</v>
      </c>
      <c r="BL378" s="365"/>
    </row>
    <row r="379" spans="1:64" ht="15.95" hidden="1" customHeight="1" outlineLevel="3">
      <c r="A379" s="519">
        <v>243911</v>
      </c>
      <c r="B379" s="520"/>
      <c r="C379" s="537" t="s">
        <v>374</v>
      </c>
      <c r="E379" s="522"/>
      <c r="F379" s="450"/>
      <c r="G379" s="448"/>
      <c r="H379" s="451">
        <f t="shared" si="1101"/>
        <v>0</v>
      </c>
      <c r="I379" s="450">
        <f t="shared" si="1102"/>
        <v>0</v>
      </c>
      <c r="J379" s="405">
        <f t="shared" si="1103"/>
        <v>0</v>
      </c>
      <c r="K379" s="451">
        <f t="shared" si="1104"/>
        <v>0</v>
      </c>
      <c r="L379" s="450"/>
      <c r="N379" s="451">
        <f t="shared" si="1105"/>
        <v>0</v>
      </c>
      <c r="O379" s="365">
        <f t="shared" si="1087"/>
        <v>0</v>
      </c>
      <c r="P379" s="365">
        <f>SUM(H379-AX379)</f>
        <v>0</v>
      </c>
      <c r="Q379" s="76"/>
      <c r="R379" s="452"/>
      <c r="S379" s="453"/>
      <c r="U379" s="423">
        <f t="shared" si="1106"/>
        <v>0</v>
      </c>
      <c r="V379" s="405">
        <f t="shared" si="1107"/>
        <v>0</v>
      </c>
      <c r="W379" s="366">
        <f t="shared" si="1108"/>
        <v>0</v>
      </c>
      <c r="X379" s="450"/>
      <c r="Z379" s="366">
        <f t="shared" si="1109"/>
        <v>0</v>
      </c>
      <c r="AA379" s="463">
        <f t="shared" si="1110"/>
        <v>0</v>
      </c>
      <c r="AB379" s="405">
        <f t="shared" si="1111"/>
        <v>0</v>
      </c>
      <c r="AC379" s="366">
        <f t="shared" si="1112"/>
        <v>0</v>
      </c>
      <c r="AD379" s="366">
        <f t="shared" si="1095"/>
        <v>0</v>
      </c>
      <c r="AE379" s="455"/>
      <c r="AG379" s="366"/>
      <c r="AH379" s="366"/>
      <c r="AJ379" s="109">
        <f t="shared" si="1074"/>
        <v>0</v>
      </c>
      <c r="AK379" s="252">
        <f t="shared" si="1075"/>
        <v>0</v>
      </c>
      <c r="AL379" s="419">
        <f t="shared" si="1076"/>
        <v>0</v>
      </c>
      <c r="AN379" s="72"/>
      <c r="AO379" s="72"/>
      <c r="AP379" s="72"/>
      <c r="AQ379" s="72"/>
      <c r="AR379" s="365">
        <f t="shared" si="1099"/>
        <v>0</v>
      </c>
      <c r="AS379" s="455"/>
      <c r="AT379" s="456">
        <f>SUMIF(gdlivretrie21!$G$2:$G$386,A379,gdlivretrie21!$H$2:$H$386)</f>
        <v>0</v>
      </c>
      <c r="AU379" s="456">
        <f>SUMIF(gdlivretrie2022!$G$2:$G$386,A379,gdlivretrie2022!$H$2:$H$386)</f>
        <v>0</v>
      </c>
      <c r="AV379" s="365">
        <f>SUM(AT379:AU379)</f>
        <v>0</v>
      </c>
      <c r="AW379" s="404">
        <f>IF(AR379=H379,IF(H379-AV379&gt;0,H379-AV379,0),IF(AR379-AV379&gt;=0,AR379-AV379,0))</f>
        <v>0</v>
      </c>
      <c r="AX379" s="365">
        <f>SUM(AV379:AW379)</f>
        <v>0</v>
      </c>
      <c r="AY379" s="365"/>
      <c r="AZ379" s="76"/>
      <c r="BA379" s="365">
        <f>SUM(AX379:AY379)</f>
        <v>0</v>
      </c>
      <c r="BB379" s="531"/>
      <c r="BC379" s="371"/>
      <c r="BD379" s="365"/>
      <c r="BE379" s="365"/>
      <c r="BF379" s="365"/>
      <c r="BG379" s="365"/>
      <c r="BH379" s="365">
        <f>AX379-SUM(BD379:BG379)</f>
        <v>0</v>
      </c>
      <c r="BI379" s="365">
        <f t="shared" si="1113"/>
        <v>0</v>
      </c>
      <c r="BL379" s="365"/>
    </row>
    <row r="380" spans="1:64" ht="15.95" hidden="1" customHeight="1" outlineLevel="3">
      <c r="A380" s="519"/>
      <c r="B380" s="520"/>
      <c r="C380" s="537"/>
      <c r="E380" s="522"/>
      <c r="F380" s="450"/>
      <c r="G380" s="448"/>
      <c r="H380" s="451"/>
      <c r="J380" s="448"/>
      <c r="K380" s="451"/>
      <c r="L380" s="450"/>
      <c r="N380" s="451"/>
      <c r="O380" s="451"/>
      <c r="P380" s="365"/>
      <c r="Q380" s="76"/>
      <c r="R380" s="452"/>
      <c r="S380" s="453"/>
      <c r="X380" s="450"/>
      <c r="AA380" s="463"/>
      <c r="AD380" s="366"/>
      <c r="AE380" s="455"/>
      <c r="AG380" s="366"/>
      <c r="AH380" s="366"/>
      <c r="AJ380" s="109">
        <f t="shared" si="1074"/>
        <v>0</v>
      </c>
      <c r="AK380" s="252">
        <f t="shared" si="1075"/>
        <v>0</v>
      </c>
      <c r="AL380" s="419">
        <f t="shared" si="1076"/>
        <v>0</v>
      </c>
      <c r="AM380" s="17"/>
      <c r="AN380" s="72"/>
      <c r="AO380" s="72"/>
      <c r="AP380" s="72"/>
      <c r="AQ380" s="72"/>
      <c r="AR380" s="365"/>
      <c r="AS380" s="455"/>
      <c r="AT380" s="365"/>
      <c r="AU380" s="365"/>
      <c r="AV380" s="365"/>
      <c r="AW380" s="378"/>
      <c r="AX380" s="365"/>
      <c r="AY380" s="365"/>
      <c r="AZ380" s="76"/>
      <c r="BA380" s="365"/>
      <c r="BB380" s="531"/>
      <c r="BC380" s="371"/>
      <c r="BD380" s="365"/>
      <c r="BE380" s="365"/>
      <c r="BF380" s="365"/>
      <c r="BG380" s="365"/>
      <c r="BH380" s="365"/>
      <c r="BI380" s="365"/>
      <c r="BL380" s="365"/>
    </row>
    <row r="381" spans="1:64" ht="15.95" hidden="1" customHeight="1" outlineLevel="2">
      <c r="A381" s="261">
        <v>244</v>
      </c>
      <c r="B381" s="520"/>
      <c r="C381" s="41" t="s">
        <v>502</v>
      </c>
      <c r="E381" s="522"/>
      <c r="F381" s="450"/>
      <c r="G381" s="448"/>
      <c r="H381" s="65">
        <f>SUM(H382:H388)</f>
        <v>0</v>
      </c>
      <c r="J381" s="448"/>
      <c r="K381" s="65">
        <f>SUM(K382:K388)</f>
        <v>0</v>
      </c>
      <c r="L381" s="450"/>
      <c r="N381" s="65">
        <f>SUM(N382:N388)</f>
        <v>0</v>
      </c>
      <c r="O381" s="65">
        <f>SUM(O382:O388)</f>
        <v>0</v>
      </c>
      <c r="P381" s="14">
        <f>SUM(P382:P388)</f>
        <v>0</v>
      </c>
      <c r="Q381" s="76"/>
      <c r="R381" s="71" t="s">
        <v>503</v>
      </c>
      <c r="S381" s="72"/>
      <c r="W381" s="58">
        <f>SUM(W382:W388)</f>
        <v>0</v>
      </c>
      <c r="X381" s="450"/>
      <c r="Z381" s="58">
        <f>SUM(Z382:Z388)</f>
        <v>0</v>
      </c>
      <c r="AA381" s="463"/>
      <c r="AC381" s="58">
        <f>SUM(AC382:AC388)</f>
        <v>0</v>
      </c>
      <c r="AD381" s="58">
        <f>SUM(AD382:AD388)</f>
        <v>0</v>
      </c>
      <c r="AE381" s="15"/>
      <c r="AF381" s="58">
        <f>SUM(AF382:AF388)</f>
        <v>0</v>
      </c>
      <c r="AG381" s="58">
        <f>SUM(AG382:AG388)</f>
        <v>0</v>
      </c>
      <c r="AH381" s="58">
        <f>SUM(AH382:AH388)</f>
        <v>0</v>
      </c>
      <c r="AJ381" s="109">
        <f t="shared" si="1074"/>
        <v>0</v>
      </c>
      <c r="AK381" s="252">
        <f t="shared" si="1075"/>
        <v>0</v>
      </c>
      <c r="AL381" s="419">
        <f t="shared" si="1076"/>
        <v>0</v>
      </c>
      <c r="AN381" s="72"/>
      <c r="AO381" s="72"/>
      <c r="AP381" s="72"/>
      <c r="AQ381" s="72"/>
      <c r="AR381" s="14">
        <f t="shared" ref="AR381" si="1114">SUM(AR382:AR388)</f>
        <v>0</v>
      </c>
      <c r="AS381" s="15"/>
      <c r="AT381" s="14">
        <f>SUM(AT382:AT388)</f>
        <v>0</v>
      </c>
      <c r="AU381" s="14">
        <f>SUM(AU382:AU388)</f>
        <v>0</v>
      </c>
      <c r="AV381" s="14">
        <f t="shared" ref="AV381:AW381" si="1115">SUM(AV382:AV388)</f>
        <v>0</v>
      </c>
      <c r="AW381" s="76">
        <f t="shared" si="1115"/>
        <v>0</v>
      </c>
      <c r="AX381" s="14">
        <f>SUM(AX382:AX388)</f>
        <v>0</v>
      </c>
      <c r="AY381" s="14">
        <f t="shared" ref="AY381" si="1116">SUM(AY382:AY388)</f>
        <v>0</v>
      </c>
      <c r="AZ381" s="76"/>
      <c r="BA381" s="14">
        <f>SUM(BA382:BA388)</f>
        <v>0</v>
      </c>
      <c r="BB381" s="531"/>
      <c r="BC381" s="371"/>
      <c r="BD381" s="14">
        <f t="shared" ref="BD381:BG381" si="1117">SUM(BD382:BD388)</f>
        <v>0</v>
      </c>
      <c r="BE381" s="14">
        <f t="shared" si="1117"/>
        <v>0</v>
      </c>
      <c r="BF381" s="14">
        <f t="shared" si="1117"/>
        <v>0</v>
      </c>
      <c r="BG381" s="14">
        <f t="shared" si="1117"/>
        <v>0</v>
      </c>
      <c r="BH381" s="14">
        <f t="shared" ref="BH381:BI381" si="1118">SUM(BH382:BH388)</f>
        <v>0</v>
      </c>
      <c r="BI381" s="14">
        <f t="shared" si="1118"/>
        <v>0</v>
      </c>
      <c r="BL381" s="14">
        <f>SUM(BL382:BL388)</f>
        <v>0</v>
      </c>
    </row>
    <row r="382" spans="1:64" ht="15.95" hidden="1" customHeight="1" outlineLevel="3">
      <c r="A382" s="519"/>
      <c r="B382" s="534"/>
      <c r="C382" s="532"/>
      <c r="D382" s="453"/>
      <c r="E382" s="522"/>
      <c r="F382" s="450"/>
      <c r="G382" s="448"/>
      <c r="H382" s="451"/>
      <c r="K382" s="451"/>
      <c r="L382" s="450"/>
      <c r="N382" s="451"/>
      <c r="O382" s="451"/>
      <c r="P382" s="365"/>
      <c r="Q382" s="76"/>
      <c r="R382" s="71"/>
      <c r="S382" s="72"/>
      <c r="X382" s="450"/>
      <c r="AA382" s="463"/>
      <c r="AD382" s="366"/>
      <c r="AE382" s="15"/>
      <c r="AG382" s="366"/>
      <c r="AH382" s="366"/>
      <c r="AJ382" s="109"/>
      <c r="AK382" s="252"/>
      <c r="AL382" s="419"/>
      <c r="AM382" s="17"/>
      <c r="AN382" s="72"/>
      <c r="AO382" s="72"/>
      <c r="AP382" s="72"/>
      <c r="AQ382" s="72"/>
      <c r="AR382" s="365"/>
      <c r="AS382" s="455"/>
      <c r="AT382" s="456"/>
      <c r="AU382" s="456"/>
      <c r="AV382" s="365"/>
      <c r="AW382" s="404"/>
      <c r="AX382" s="365"/>
      <c r="AY382" s="365"/>
      <c r="AZ382" s="76"/>
      <c r="BA382" s="365"/>
      <c r="BB382" s="531"/>
      <c r="BC382" s="371"/>
      <c r="BD382" s="365"/>
      <c r="BE382" s="365"/>
      <c r="BF382" s="365"/>
      <c r="BG382" s="365"/>
      <c r="BH382" s="365"/>
      <c r="BI382" s="365"/>
      <c r="BL382" s="365"/>
    </row>
    <row r="383" spans="1:64" ht="15.95" hidden="1" customHeight="1" outlineLevel="3">
      <c r="A383" s="519" t="s">
        <v>504</v>
      </c>
      <c r="B383" s="534"/>
      <c r="C383" s="532" t="s">
        <v>505</v>
      </c>
      <c r="D383" s="453"/>
      <c r="E383" s="522"/>
      <c r="F383" s="450"/>
      <c r="G383" s="448"/>
      <c r="H383" s="451">
        <f t="shared" ref="H383" si="1119">G383*F383</f>
        <v>0</v>
      </c>
      <c r="I383" s="450">
        <f t="shared" ref="I383" si="1120">X383</f>
        <v>0</v>
      </c>
      <c r="J383" s="405">
        <f t="shared" ref="J383" si="1121">Y383*$K$24</f>
        <v>0</v>
      </c>
      <c r="K383" s="451">
        <f t="shared" ref="K383" si="1122">J383*I383</f>
        <v>0</v>
      </c>
      <c r="L383" s="450"/>
      <c r="N383" s="451">
        <f t="shared" ref="N383" si="1123">M383*L383</f>
        <v>0</v>
      </c>
      <c r="O383" s="365">
        <f t="shared" ref="O383:O387" si="1124">H383+K383+N383</f>
        <v>0</v>
      </c>
      <c r="P383" s="365">
        <f>SUM(H383-AX383)</f>
        <v>0</v>
      </c>
      <c r="Q383" s="76"/>
      <c r="R383" s="71"/>
      <c r="S383" s="72"/>
      <c r="U383" s="423">
        <f t="shared" ref="U383" si="1125">F383</f>
        <v>0</v>
      </c>
      <c r="V383" s="405">
        <f t="shared" ref="V383" si="1126">G383*$Z$24</f>
        <v>0</v>
      </c>
      <c r="W383" s="366">
        <f t="shared" ref="W383" si="1127">V383*U383</f>
        <v>0</v>
      </c>
      <c r="X383" s="450"/>
      <c r="Z383" s="366">
        <f t="shared" ref="Z383" si="1128">Y383*X383</f>
        <v>0</v>
      </c>
      <c r="AA383" s="463">
        <f t="shared" ref="AA383" si="1129">L383</f>
        <v>0</v>
      </c>
      <c r="AB383" s="405">
        <f t="shared" ref="AB383" si="1130">M383*$Z$24</f>
        <v>0</v>
      </c>
      <c r="AC383" s="366">
        <f t="shared" ref="AC383" si="1131">AB383*AA383</f>
        <v>0</v>
      </c>
      <c r="AD383" s="366">
        <f t="shared" ref="AD383:AD387" si="1132">W383+Z383+AC383</f>
        <v>0</v>
      </c>
      <c r="AE383" s="15"/>
      <c r="AG383" s="366"/>
      <c r="AH383" s="366"/>
      <c r="AJ383" s="109">
        <f t="shared" ref="AJ383" si="1133">F383*G383</f>
        <v>0</v>
      </c>
      <c r="AK383" s="252">
        <f t="shared" ref="AK383" si="1134">I383*J383</f>
        <v>0</v>
      </c>
      <c r="AL383" s="419">
        <f t="shared" ref="AL383" si="1135">L383*M383</f>
        <v>0</v>
      </c>
      <c r="AM383" s="17"/>
      <c r="AN383" s="72"/>
      <c r="AO383" s="72"/>
      <c r="AP383" s="72"/>
      <c r="AQ383" s="72"/>
      <c r="AR383" s="365">
        <f t="shared" ref="AR383:AR387" si="1136">AP383*AQ383</f>
        <v>0</v>
      </c>
      <c r="AS383" s="455"/>
      <c r="AT383" s="456">
        <f>SUMIF(gdlivretrie21!$G$2:$G$386,A383,gdlivretrie21!$H$2:$H$386)</f>
        <v>0</v>
      </c>
      <c r="AU383" s="456">
        <f>SUMIF(gdlivretrie2022!$G$2:$G$386,A383,gdlivretrie2022!$H$2:$H$386)</f>
        <v>0</v>
      </c>
      <c r="AV383" s="365">
        <f>SUM(AT383:AU383)</f>
        <v>0</v>
      </c>
      <c r="AW383" s="404">
        <f>IF(AR383=H383,IF(H383-AV383&gt;0,H383-AV383,0),IF(AR383-AV383&gt;=0,AR383-AV383,0))</f>
        <v>0</v>
      </c>
      <c r="AX383" s="365">
        <f>SUM(AV383:AW383)</f>
        <v>0</v>
      </c>
      <c r="AY383" s="365"/>
      <c r="AZ383" s="76"/>
      <c r="BA383" s="365">
        <f>SUM(AX383:AY383)</f>
        <v>0</v>
      </c>
      <c r="BB383" s="531"/>
      <c r="BC383" s="371"/>
      <c r="BD383" s="365"/>
      <c r="BE383" s="365"/>
      <c r="BF383" s="365"/>
      <c r="BG383" s="365"/>
      <c r="BH383" s="365">
        <f>AX383-SUM(BD383:BG383)</f>
        <v>0</v>
      </c>
      <c r="BI383" s="365">
        <f t="shared" ref="BI383" si="1137">SUM(BD383:BH383)</f>
        <v>0</v>
      </c>
      <c r="BL383" s="365"/>
    </row>
    <row r="384" spans="1:64" ht="15.95" hidden="1" customHeight="1" outlineLevel="3">
      <c r="A384" s="519" t="s">
        <v>506</v>
      </c>
      <c r="B384" s="534"/>
      <c r="C384" s="532" t="s">
        <v>507</v>
      </c>
      <c r="D384" s="453"/>
      <c r="E384" s="522"/>
      <c r="F384" s="450"/>
      <c r="G384" s="448"/>
      <c r="H384" s="451">
        <f t="shared" ref="H384" si="1138">G384*F384</f>
        <v>0</v>
      </c>
      <c r="I384" s="450">
        <f t="shared" ref="I384:I387" si="1139">X384</f>
        <v>0</v>
      </c>
      <c r="J384" s="405">
        <f t="shared" ref="J384:J387" si="1140">Y384*$K$24</f>
        <v>0</v>
      </c>
      <c r="K384" s="451">
        <f t="shared" ref="K384" si="1141">J384*I384</f>
        <v>0</v>
      </c>
      <c r="L384" s="450"/>
      <c r="N384" s="451">
        <f t="shared" ref="N384" si="1142">M384*L384</f>
        <v>0</v>
      </c>
      <c r="O384" s="365">
        <f t="shared" si="1124"/>
        <v>0</v>
      </c>
      <c r="P384" s="365">
        <f>SUM(H384-AX384)</f>
        <v>0</v>
      </c>
      <c r="Q384" s="76"/>
      <c r="R384" s="71"/>
      <c r="S384" s="72"/>
      <c r="U384" s="423">
        <f t="shared" ref="U384:U387" si="1143">F384</f>
        <v>0</v>
      </c>
      <c r="V384" s="405">
        <f t="shared" ref="V384:V387" si="1144">G384*$Z$24</f>
        <v>0</v>
      </c>
      <c r="W384" s="366">
        <f t="shared" ref="W384" si="1145">V384*U384</f>
        <v>0</v>
      </c>
      <c r="X384" s="450"/>
      <c r="Z384" s="366">
        <f t="shared" ref="Z384" si="1146">Y384*X384</f>
        <v>0</v>
      </c>
      <c r="AA384" s="463">
        <f t="shared" ref="AA384:AA387" si="1147">L384</f>
        <v>0</v>
      </c>
      <c r="AB384" s="405">
        <f t="shared" ref="AB384:AB387" si="1148">M384*$Z$24</f>
        <v>0</v>
      </c>
      <c r="AC384" s="366">
        <f t="shared" ref="AC384" si="1149">AB384*AA384</f>
        <v>0</v>
      </c>
      <c r="AD384" s="366">
        <f t="shared" si="1132"/>
        <v>0</v>
      </c>
      <c r="AE384" s="15"/>
      <c r="AG384" s="366"/>
      <c r="AH384" s="366"/>
      <c r="AJ384" s="109">
        <f t="shared" si="1074"/>
        <v>0</v>
      </c>
      <c r="AK384" s="252">
        <f t="shared" si="1075"/>
        <v>0</v>
      </c>
      <c r="AL384" s="419">
        <f t="shared" si="1076"/>
        <v>0</v>
      </c>
      <c r="AN384" s="72"/>
      <c r="AO384" s="72"/>
      <c r="AP384" s="72"/>
      <c r="AQ384" s="72"/>
      <c r="AR384" s="365">
        <f t="shared" si="1136"/>
        <v>0</v>
      </c>
      <c r="AS384" s="455"/>
      <c r="AT384" s="456">
        <f>SUMIF(gdlivretrie21!$G$2:$G$386,A384,gdlivretrie21!$H$2:$H$386)</f>
        <v>0</v>
      </c>
      <c r="AU384" s="456">
        <f>SUMIF(gdlivretrie2022!$G$2:$G$386,A384,gdlivretrie2022!$H$2:$H$386)</f>
        <v>0</v>
      </c>
      <c r="AV384" s="365">
        <f>SUM(AT384:AU384)</f>
        <v>0</v>
      </c>
      <c r="AW384" s="404">
        <f>IF(AR384=H384,IF(H384-AV384&gt;0,H384-AV384,0),IF(AR384-AV384&gt;=0,AR384-AV384,0))</f>
        <v>0</v>
      </c>
      <c r="AX384" s="365">
        <f>SUM(AV384:AW384)</f>
        <v>0</v>
      </c>
      <c r="AY384" s="365"/>
      <c r="AZ384" s="76"/>
      <c r="BA384" s="365">
        <f>SUM(AX384:AY384)</f>
        <v>0</v>
      </c>
      <c r="BB384" s="531"/>
      <c r="BC384" s="371"/>
      <c r="BD384" s="365"/>
      <c r="BE384" s="365"/>
      <c r="BF384" s="365"/>
      <c r="BG384" s="365"/>
      <c r="BH384" s="365">
        <f>AX384-SUM(BD384:BG384)</f>
        <v>0</v>
      </c>
      <c r="BI384" s="365">
        <f t="shared" ref="BI384:BI387" si="1150">SUM(BD384:BH384)</f>
        <v>0</v>
      </c>
      <c r="BL384" s="365"/>
    </row>
    <row r="385" spans="1:214" ht="15.95" hidden="1" customHeight="1" outlineLevel="3">
      <c r="A385" s="519" t="s">
        <v>508</v>
      </c>
      <c r="B385" s="534"/>
      <c r="C385" s="532" t="s">
        <v>509</v>
      </c>
      <c r="D385" s="453"/>
      <c r="E385" s="522"/>
      <c r="F385" s="450"/>
      <c r="G385" s="448"/>
      <c r="H385" s="451">
        <f>G385*F385</f>
        <v>0</v>
      </c>
      <c r="I385" s="450">
        <f t="shared" si="1139"/>
        <v>0</v>
      </c>
      <c r="J385" s="405">
        <f t="shared" si="1140"/>
        <v>0</v>
      </c>
      <c r="K385" s="451">
        <f>J385*I385</f>
        <v>0</v>
      </c>
      <c r="L385" s="450"/>
      <c r="N385" s="451">
        <f t="shared" ref="N385:N387" si="1151">M385*L385</f>
        <v>0</v>
      </c>
      <c r="O385" s="365">
        <f t="shared" si="1124"/>
        <v>0</v>
      </c>
      <c r="P385" s="365">
        <f>SUM(H385-AX385)</f>
        <v>0</v>
      </c>
      <c r="Q385" s="76"/>
      <c r="R385" s="452" t="s">
        <v>510</v>
      </c>
      <c r="S385" s="453"/>
      <c r="U385" s="423">
        <f t="shared" si="1143"/>
        <v>0</v>
      </c>
      <c r="V385" s="405">
        <f t="shared" si="1144"/>
        <v>0</v>
      </c>
      <c r="W385" s="366">
        <f>V385*U385</f>
        <v>0</v>
      </c>
      <c r="X385" s="450"/>
      <c r="Z385" s="366">
        <f>Y385*X385</f>
        <v>0</v>
      </c>
      <c r="AA385" s="463">
        <f t="shared" si="1147"/>
        <v>0</v>
      </c>
      <c r="AB385" s="405">
        <f t="shared" si="1148"/>
        <v>0</v>
      </c>
      <c r="AC385" s="366">
        <f t="shared" ref="AC385:AC387" si="1152">AB385*AA385</f>
        <v>0</v>
      </c>
      <c r="AD385" s="366">
        <f t="shared" si="1132"/>
        <v>0</v>
      </c>
      <c r="AE385" s="455"/>
      <c r="AG385" s="366"/>
      <c r="AH385" s="366"/>
      <c r="AJ385" s="109">
        <f t="shared" si="1074"/>
        <v>0</v>
      </c>
      <c r="AK385" s="252">
        <f t="shared" si="1075"/>
        <v>0</v>
      </c>
      <c r="AL385" s="419">
        <f t="shared" si="1076"/>
        <v>0</v>
      </c>
      <c r="AM385" s="17"/>
      <c r="AN385" s="72"/>
      <c r="AO385" s="72"/>
      <c r="AP385" s="72"/>
      <c r="AQ385" s="72"/>
      <c r="AR385" s="365">
        <f t="shared" si="1136"/>
        <v>0</v>
      </c>
      <c r="AS385" s="455"/>
      <c r="AT385" s="456">
        <f>SUMIF(gdlivretrie21!$G$2:$G$386,A385,gdlivretrie21!$H$2:$H$386)</f>
        <v>0</v>
      </c>
      <c r="AU385" s="456">
        <f>SUMIF(gdlivretrie2022!$G$2:$G$386,A385,gdlivretrie2022!$H$2:$H$386)</f>
        <v>0</v>
      </c>
      <c r="AV385" s="365">
        <f>SUM(AT385:AU385)</f>
        <v>0</v>
      </c>
      <c r="AW385" s="404">
        <f>IF(AR385=H385,IF(H385-AV385&gt;0,H385-AV385,0),IF(AR385-AV385&gt;=0,AR385-AV385,0))</f>
        <v>0</v>
      </c>
      <c r="AX385" s="365">
        <f>SUM(AV385:AW385)</f>
        <v>0</v>
      </c>
      <c r="AY385" s="365"/>
      <c r="AZ385" s="76"/>
      <c r="BA385" s="365">
        <f>SUM(AX385:AY385)</f>
        <v>0</v>
      </c>
      <c r="BB385" s="531"/>
      <c r="BC385" s="371"/>
      <c r="BD385" s="365"/>
      <c r="BE385" s="365"/>
      <c r="BF385" s="365"/>
      <c r="BG385" s="365"/>
      <c r="BH385" s="365">
        <f>AX385-SUM(BD385:BG385)</f>
        <v>0</v>
      </c>
      <c r="BI385" s="365">
        <f t="shared" si="1150"/>
        <v>0</v>
      </c>
      <c r="BL385" s="365"/>
    </row>
    <row r="386" spans="1:214" ht="15.95" hidden="1" customHeight="1" outlineLevel="3">
      <c r="A386" s="519" t="s">
        <v>511</v>
      </c>
      <c r="B386" s="534"/>
      <c r="C386" s="532" t="s">
        <v>512</v>
      </c>
      <c r="D386" s="453"/>
      <c r="E386" s="522"/>
      <c r="F386" s="450"/>
      <c r="G386" s="448"/>
      <c r="H386" s="451">
        <f>G386*F386</f>
        <v>0</v>
      </c>
      <c r="I386" s="450">
        <f t="shared" si="1139"/>
        <v>0</v>
      </c>
      <c r="J386" s="405">
        <f t="shared" si="1140"/>
        <v>0</v>
      </c>
      <c r="K386" s="451">
        <f>J386*I386</f>
        <v>0</v>
      </c>
      <c r="L386" s="450"/>
      <c r="N386" s="451">
        <f t="shared" si="1151"/>
        <v>0</v>
      </c>
      <c r="O386" s="365">
        <f t="shared" si="1124"/>
        <v>0</v>
      </c>
      <c r="P386" s="365">
        <f>SUM(H386-AX386)</f>
        <v>0</v>
      </c>
      <c r="Q386" s="76"/>
      <c r="R386" s="452" t="s">
        <v>513</v>
      </c>
      <c r="S386" s="453"/>
      <c r="U386" s="423">
        <f t="shared" si="1143"/>
        <v>0</v>
      </c>
      <c r="V386" s="405">
        <f t="shared" si="1144"/>
        <v>0</v>
      </c>
      <c r="W386" s="366">
        <f>V386*U386</f>
        <v>0</v>
      </c>
      <c r="X386" s="450"/>
      <c r="Z386" s="366">
        <f>Y386*X386</f>
        <v>0</v>
      </c>
      <c r="AA386" s="463">
        <f t="shared" si="1147"/>
        <v>0</v>
      </c>
      <c r="AB386" s="405">
        <f t="shared" si="1148"/>
        <v>0</v>
      </c>
      <c r="AC386" s="366">
        <f t="shared" si="1152"/>
        <v>0</v>
      </c>
      <c r="AD386" s="366">
        <f t="shared" si="1132"/>
        <v>0</v>
      </c>
      <c r="AE386" s="455"/>
      <c r="AG386" s="366"/>
      <c r="AH386" s="366"/>
      <c r="AJ386" s="109">
        <f t="shared" ref="AJ386:AJ400" si="1153">F386*G386</f>
        <v>0</v>
      </c>
      <c r="AK386" s="252">
        <f t="shared" ref="AK386:AK400" si="1154">I386*J386</f>
        <v>0</v>
      </c>
      <c r="AL386" s="419">
        <f t="shared" ref="AL386:AL400" si="1155">L386*M386</f>
        <v>0</v>
      </c>
      <c r="AN386" s="72"/>
      <c r="AO386" s="72"/>
      <c r="AP386" s="72"/>
      <c r="AQ386" s="72"/>
      <c r="AR386" s="365">
        <f t="shared" si="1136"/>
        <v>0</v>
      </c>
      <c r="AS386" s="455"/>
      <c r="AT386" s="456">
        <f>SUMIF(gdlivretrie21!$G$2:$G$386,A386,gdlivretrie21!$H$2:$H$386)</f>
        <v>0</v>
      </c>
      <c r="AU386" s="456">
        <f>SUMIF(gdlivretrie2022!$G$2:$G$386,A386,gdlivretrie2022!$H$2:$H$386)</f>
        <v>0</v>
      </c>
      <c r="AV386" s="365">
        <f>SUM(AT386:AU386)</f>
        <v>0</v>
      </c>
      <c r="AW386" s="404">
        <f>IF(AR386=H386,IF(H386-AV386&gt;0,H386-AV386,0),IF(AR386-AV386&gt;=0,AR386-AV386,0))</f>
        <v>0</v>
      </c>
      <c r="AX386" s="365">
        <f>SUM(AV386:AW386)</f>
        <v>0</v>
      </c>
      <c r="AY386" s="365"/>
      <c r="AZ386" s="76"/>
      <c r="BA386" s="365">
        <f>SUM(AX386:AY386)</f>
        <v>0</v>
      </c>
      <c r="BB386" s="531"/>
      <c r="BC386" s="371"/>
      <c r="BD386" s="365"/>
      <c r="BE386" s="365"/>
      <c r="BF386" s="365"/>
      <c r="BG386" s="365"/>
      <c r="BH386" s="365">
        <f>AX386-SUM(BD386:BG386)</f>
        <v>0</v>
      </c>
      <c r="BI386" s="365">
        <f t="shared" si="1150"/>
        <v>0</v>
      </c>
      <c r="BL386" s="365"/>
    </row>
    <row r="387" spans="1:214" ht="15.95" hidden="1" customHeight="1" outlineLevel="3">
      <c r="A387" s="519">
        <v>244911</v>
      </c>
      <c r="B387" s="493"/>
      <c r="C387" s="532" t="s">
        <v>374</v>
      </c>
      <c r="D387" s="453"/>
      <c r="E387" s="522"/>
      <c r="F387" s="450"/>
      <c r="G387" s="448"/>
      <c r="H387" s="451">
        <f>G387*F387</f>
        <v>0</v>
      </c>
      <c r="I387" s="450">
        <f t="shared" si="1139"/>
        <v>0</v>
      </c>
      <c r="J387" s="405">
        <f t="shared" si="1140"/>
        <v>0</v>
      </c>
      <c r="K387" s="451">
        <f>J387*I387</f>
        <v>0</v>
      </c>
      <c r="L387" s="450"/>
      <c r="N387" s="451">
        <f t="shared" si="1151"/>
        <v>0</v>
      </c>
      <c r="O387" s="365">
        <f t="shared" si="1124"/>
        <v>0</v>
      </c>
      <c r="P387" s="365">
        <f>SUM(H387-AX387)</f>
        <v>0</v>
      </c>
      <c r="Q387" s="76"/>
      <c r="R387" s="452" t="s">
        <v>514</v>
      </c>
      <c r="S387" s="453"/>
      <c r="U387" s="423">
        <f t="shared" si="1143"/>
        <v>0</v>
      </c>
      <c r="V387" s="405">
        <f t="shared" si="1144"/>
        <v>0</v>
      </c>
      <c r="W387" s="366">
        <f>V387*U387</f>
        <v>0</v>
      </c>
      <c r="X387" s="450"/>
      <c r="Z387" s="366">
        <f>Y387*X387</f>
        <v>0</v>
      </c>
      <c r="AA387" s="463">
        <f t="shared" si="1147"/>
        <v>0</v>
      </c>
      <c r="AB387" s="405">
        <f t="shared" si="1148"/>
        <v>0</v>
      </c>
      <c r="AC387" s="366">
        <f t="shared" si="1152"/>
        <v>0</v>
      </c>
      <c r="AD387" s="366">
        <f t="shared" si="1132"/>
        <v>0</v>
      </c>
      <c r="AE387" s="455"/>
      <c r="AG387" s="366"/>
      <c r="AH387" s="366"/>
      <c r="AJ387" s="109">
        <f t="shared" si="1153"/>
        <v>0</v>
      </c>
      <c r="AK387" s="252">
        <f t="shared" si="1154"/>
        <v>0</v>
      </c>
      <c r="AL387" s="419">
        <f t="shared" si="1155"/>
        <v>0</v>
      </c>
      <c r="AM387" s="17"/>
      <c r="AN387" s="72"/>
      <c r="AO387" s="72"/>
      <c r="AP387" s="72"/>
      <c r="AQ387" s="72"/>
      <c r="AR387" s="365">
        <f t="shared" si="1136"/>
        <v>0</v>
      </c>
      <c r="AS387" s="455"/>
      <c r="AT387" s="456">
        <f>SUMIF(gdlivretrie21!$G$2:$G$386,A387,gdlivretrie21!$H$2:$H$386)</f>
        <v>0</v>
      </c>
      <c r="AU387" s="456">
        <f>SUMIF(gdlivretrie2022!$G$2:$G$386,A387,gdlivretrie2022!$H$2:$H$386)</f>
        <v>0</v>
      </c>
      <c r="AV387" s="365">
        <f>SUM(AT387:AU387)</f>
        <v>0</v>
      </c>
      <c r="AW387" s="404">
        <f>IF(AR387=H387,IF(H387-AV387&gt;0,H387-AV387,0),IF(AR387-AV387&gt;=0,AR387-AV387,0))</f>
        <v>0</v>
      </c>
      <c r="AX387" s="365">
        <f>SUM(AV387:AW387)</f>
        <v>0</v>
      </c>
      <c r="AY387" s="365"/>
      <c r="AZ387" s="76"/>
      <c r="BA387" s="365">
        <f>SUM(AX387:AY387)</f>
        <v>0</v>
      </c>
      <c r="BB387" s="531"/>
      <c r="BC387" s="371"/>
      <c r="BD387" s="365"/>
      <c r="BE387" s="365"/>
      <c r="BF387" s="365"/>
      <c r="BG387" s="365"/>
      <c r="BH387" s="365">
        <f>AX387-SUM(BD387:BG387)</f>
        <v>0</v>
      </c>
      <c r="BI387" s="365">
        <f t="shared" si="1150"/>
        <v>0</v>
      </c>
      <c r="BL387" s="365"/>
    </row>
    <row r="388" spans="1:214" ht="15.95" hidden="1" customHeight="1" outlineLevel="2">
      <c r="A388" s="519"/>
      <c r="B388" s="520"/>
      <c r="D388" s="453"/>
      <c r="E388" s="522"/>
      <c r="F388" s="450"/>
      <c r="G388" s="448"/>
      <c r="H388" s="451"/>
      <c r="J388" s="448"/>
      <c r="K388" s="451"/>
      <c r="L388" s="450"/>
      <c r="N388" s="451"/>
      <c r="O388" s="451"/>
      <c r="P388" s="365"/>
      <c r="Q388" s="10"/>
      <c r="R388" s="452"/>
      <c r="S388" s="453"/>
      <c r="X388" s="450"/>
      <c r="AA388" s="463"/>
      <c r="AD388" s="366"/>
      <c r="AE388" s="455"/>
      <c r="AG388" s="366"/>
      <c r="AH388" s="366"/>
      <c r="AJ388" s="109">
        <f t="shared" si="1153"/>
        <v>0</v>
      </c>
      <c r="AK388" s="252">
        <f t="shared" si="1154"/>
        <v>0</v>
      </c>
      <c r="AL388" s="419">
        <f t="shared" si="1155"/>
        <v>0</v>
      </c>
      <c r="AN388" s="453"/>
      <c r="AO388" s="453"/>
      <c r="AP388" s="453"/>
      <c r="AQ388" s="453"/>
      <c r="AR388" s="365"/>
      <c r="AS388" s="455"/>
      <c r="AT388" s="365"/>
      <c r="AU388" s="378"/>
      <c r="AV388" s="365"/>
      <c r="AW388" s="378"/>
      <c r="AX388" s="365"/>
      <c r="AY388" s="365"/>
      <c r="AZ388" s="76"/>
      <c r="BA388" s="365"/>
      <c r="BB388" s="531"/>
      <c r="BC388" s="371"/>
      <c r="BD388" s="365"/>
      <c r="BE388" s="365"/>
      <c r="BF388" s="365"/>
      <c r="BG388" s="365"/>
      <c r="BH388" s="365"/>
      <c r="BI388" s="365"/>
      <c r="BL388" s="365"/>
    </row>
    <row r="389" spans="1:214" s="180" customFormat="1" outlineLevel="1" collapsed="1">
      <c r="A389" s="44">
        <v>25</v>
      </c>
      <c r="B389" s="42"/>
      <c r="C389" s="43" t="s">
        <v>515</v>
      </c>
      <c r="D389" s="565"/>
      <c r="E389" s="566"/>
      <c r="F389" s="515"/>
      <c r="G389" s="516"/>
      <c r="H389" s="94">
        <f>H391+H397+H408+H419+H427+H438+H445+H453</f>
        <v>0</v>
      </c>
      <c r="I389" s="515"/>
      <c r="J389" s="516"/>
      <c r="K389" s="94">
        <f>K391+K397+K408+K419+K427+K438+K445+K453</f>
        <v>0</v>
      </c>
      <c r="L389" s="515"/>
      <c r="M389" s="516"/>
      <c r="N389" s="94">
        <f>N391+N397+N408+N419+N427+N438+N445+N453</f>
        <v>0</v>
      </c>
      <c r="O389" s="94">
        <f>O391+O397+O408+O419+O427+O438+O445+O453</f>
        <v>0</v>
      </c>
      <c r="P389" s="8">
        <f>P391+P397+P408+P419+P427+P438+P445+P453</f>
        <v>0</v>
      </c>
      <c r="Q389" s="10"/>
      <c r="R389" s="95" t="s">
        <v>516</v>
      </c>
      <c r="S389" s="96"/>
      <c r="T389" s="97"/>
      <c r="U389" s="98"/>
      <c r="V389" s="99"/>
      <c r="W389" s="113">
        <f>W391+W397+W408+W419+W427+W438+W445+W453</f>
        <v>0</v>
      </c>
      <c r="X389" s="101"/>
      <c r="Y389" s="99"/>
      <c r="Z389" s="113">
        <f>Z391+Z397+Z408+Z419+Z427+Z438+Z445+Z453</f>
        <v>0</v>
      </c>
      <c r="AA389" s="102"/>
      <c r="AB389" s="99"/>
      <c r="AC389" s="113">
        <f>AC391+AC397+AC408+AC419+AC427+AC438+AC445+AC453</f>
        <v>0</v>
      </c>
      <c r="AD389" s="113">
        <f>AD391+AD397+AD408+AD419+AD427+AD438+AD445+AD453</f>
        <v>0</v>
      </c>
      <c r="AE389" s="15"/>
      <c r="AF389" s="114">
        <f>AF391+AF397+AF408+AF419+AF427+AF438+AF445+AF453</f>
        <v>0</v>
      </c>
      <c r="AG389" s="114">
        <f>AG391+AG397+AG408+AG419+AG427+AG438+AG445+AG453</f>
        <v>0</v>
      </c>
      <c r="AH389" s="114">
        <f>AH391+AH397+AH408+AH419+AH427+AH438+AH445+AH453</f>
        <v>0</v>
      </c>
      <c r="AI389" s="10"/>
      <c r="AJ389" s="109">
        <f t="shared" si="1153"/>
        <v>0</v>
      </c>
      <c r="AK389" s="252">
        <f t="shared" si="1154"/>
        <v>0</v>
      </c>
      <c r="AL389" s="419">
        <f t="shared" si="1155"/>
        <v>0</v>
      </c>
      <c r="AM389" s="17"/>
      <c r="AN389" s="108"/>
      <c r="AO389" s="108"/>
      <c r="AP389" s="108"/>
      <c r="AQ389" s="108"/>
      <c r="AR389" s="8">
        <f>AR391+AR397+AR408+AR419+AR427+AR438+AR445+AR453</f>
        <v>0</v>
      </c>
      <c r="AS389" s="15"/>
      <c r="AT389" s="8">
        <f>AT391+AT397+AT408+AT419+AT427+AT438+AT445+AT453</f>
        <v>0</v>
      </c>
      <c r="AU389" s="8">
        <f t="shared" ref="AU389:BA389" si="1156">AU391+AU397+AU408+AU419+AU427+AU438+AU445+AU453</f>
        <v>0</v>
      </c>
      <c r="AV389" s="8">
        <f t="shared" si="1156"/>
        <v>0</v>
      </c>
      <c r="AW389" s="8">
        <f t="shared" si="1156"/>
        <v>0</v>
      </c>
      <c r="AX389" s="14">
        <f t="shared" si="1156"/>
        <v>0</v>
      </c>
      <c r="AY389" s="14">
        <f t="shared" si="1156"/>
        <v>0</v>
      </c>
      <c r="AZ389" s="76"/>
      <c r="BA389" s="14">
        <f t="shared" si="1156"/>
        <v>0</v>
      </c>
      <c r="BB389" s="272"/>
      <c r="BC389" s="12"/>
      <c r="BD389" s="8">
        <f t="shared" ref="BD389:BI389" si="1157">BD391+BD397+BD408+BD419+BD427+BD438+BD445+BD453</f>
        <v>0</v>
      </c>
      <c r="BE389" s="8">
        <f t="shared" si="1157"/>
        <v>0</v>
      </c>
      <c r="BF389" s="8">
        <f t="shared" si="1157"/>
        <v>0</v>
      </c>
      <c r="BG389" s="8">
        <f t="shared" si="1157"/>
        <v>0</v>
      </c>
      <c r="BH389" s="8">
        <f t="shared" si="1157"/>
        <v>0</v>
      </c>
      <c r="BI389" s="8">
        <f t="shared" si="1157"/>
        <v>0</v>
      </c>
      <c r="BJ389" s="17"/>
      <c r="BK389" s="17"/>
      <c r="BL389" s="8">
        <f t="shared" ref="BL389" si="1158">BL391+BL397+BL408+BL419+BL427+BL438+BL445+BL453</f>
        <v>0</v>
      </c>
      <c r="BM389" s="17"/>
      <c r="BN389" s="17"/>
      <c r="BO389" s="17"/>
      <c r="BP389" s="17"/>
      <c r="BQ389" s="17"/>
      <c r="BR389" s="17"/>
      <c r="BS389" s="17"/>
      <c r="BT389" s="17"/>
      <c r="BU389" s="17"/>
      <c r="BV389" s="17"/>
      <c r="BW389" s="17"/>
      <c r="BX389" s="17"/>
      <c r="BY389" s="17"/>
      <c r="BZ389" s="17"/>
      <c r="CA389" s="17"/>
      <c r="CB389" s="17"/>
      <c r="CC389" s="17"/>
      <c r="CD389" s="17"/>
      <c r="CE389" s="17"/>
      <c r="CF389" s="17"/>
      <c r="CG389" s="17"/>
      <c r="CH389" s="17"/>
      <c r="CI389" s="17"/>
      <c r="CJ389" s="17"/>
      <c r="CK389" s="17"/>
      <c r="CL389" s="17"/>
      <c r="CM389" s="17"/>
      <c r="CN389" s="17"/>
      <c r="CO389" s="17"/>
      <c r="CP389" s="17"/>
      <c r="CQ389" s="17"/>
      <c r="CR389" s="17"/>
      <c r="CS389" s="17"/>
      <c r="CT389" s="17"/>
      <c r="CU389" s="17"/>
      <c r="CV389" s="17"/>
      <c r="CW389" s="17"/>
      <c r="CX389" s="17"/>
      <c r="CY389" s="17"/>
      <c r="CZ389" s="17"/>
      <c r="DA389" s="17"/>
      <c r="DB389" s="17"/>
      <c r="DC389" s="17"/>
      <c r="DD389" s="17"/>
      <c r="DE389" s="17"/>
      <c r="DF389" s="17"/>
      <c r="DG389" s="17"/>
      <c r="DH389" s="17"/>
      <c r="DI389" s="17"/>
      <c r="DJ389" s="17"/>
      <c r="DK389" s="17"/>
      <c r="DL389" s="17"/>
      <c r="DM389" s="17"/>
      <c r="DN389" s="17"/>
      <c r="DO389" s="17"/>
      <c r="DP389" s="17"/>
      <c r="DQ389" s="17"/>
      <c r="DR389" s="17"/>
      <c r="DS389" s="17"/>
      <c r="DT389" s="17"/>
      <c r="DU389" s="17"/>
      <c r="DV389" s="17"/>
      <c r="DW389" s="17"/>
      <c r="DX389" s="17"/>
      <c r="DY389" s="17"/>
      <c r="DZ389" s="17"/>
      <c r="EA389" s="17"/>
      <c r="EB389" s="17"/>
      <c r="EC389" s="17"/>
      <c r="ED389" s="17"/>
      <c r="EE389" s="17"/>
      <c r="EF389" s="17"/>
      <c r="EG389" s="17"/>
      <c r="EH389" s="17"/>
      <c r="EI389" s="17"/>
      <c r="EJ389" s="17"/>
      <c r="EK389" s="17"/>
      <c r="EL389" s="17"/>
      <c r="EM389" s="17"/>
      <c r="EN389" s="17"/>
      <c r="EO389" s="17"/>
      <c r="EP389" s="17"/>
      <c r="EQ389" s="17"/>
      <c r="ER389" s="17"/>
      <c r="ES389" s="17"/>
      <c r="ET389" s="17"/>
      <c r="EU389" s="17"/>
      <c r="EV389" s="17"/>
      <c r="EW389" s="17"/>
      <c r="EX389" s="17"/>
      <c r="EY389" s="17"/>
      <c r="EZ389" s="17"/>
      <c r="FA389" s="17"/>
      <c r="FB389" s="17"/>
      <c r="FC389" s="17"/>
      <c r="FD389" s="17"/>
      <c r="FE389" s="17"/>
      <c r="FF389" s="17"/>
      <c r="FG389" s="17"/>
      <c r="FH389" s="17"/>
      <c r="FI389" s="17"/>
      <c r="FJ389" s="17"/>
      <c r="FK389" s="17"/>
      <c r="FL389" s="17"/>
      <c r="FM389" s="17"/>
      <c r="FN389" s="17"/>
      <c r="FO389" s="17"/>
      <c r="FP389" s="17"/>
      <c r="FQ389" s="17"/>
      <c r="FR389" s="17"/>
      <c r="FS389" s="17"/>
      <c r="FT389" s="17"/>
      <c r="FU389" s="17"/>
      <c r="FV389" s="17"/>
      <c r="FW389" s="17"/>
      <c r="FX389" s="17"/>
      <c r="FY389" s="17"/>
      <c r="FZ389" s="17"/>
      <c r="GA389" s="17"/>
      <c r="GB389" s="17"/>
      <c r="GC389" s="17"/>
      <c r="GD389" s="17"/>
      <c r="GE389" s="17"/>
      <c r="GF389" s="17"/>
      <c r="GG389" s="17"/>
      <c r="GH389" s="17"/>
      <c r="GI389" s="17"/>
      <c r="GJ389" s="17"/>
      <c r="GK389" s="17"/>
      <c r="GL389" s="17"/>
      <c r="GM389" s="17"/>
      <c r="GN389" s="17"/>
      <c r="GO389" s="17"/>
      <c r="GP389" s="17"/>
      <c r="GQ389" s="17"/>
      <c r="GR389" s="17"/>
      <c r="GS389" s="17"/>
      <c r="GT389" s="17"/>
      <c r="GU389" s="17"/>
      <c r="GV389" s="17"/>
      <c r="GW389" s="17"/>
      <c r="GX389" s="17"/>
      <c r="GY389" s="17"/>
      <c r="GZ389" s="17"/>
      <c r="HA389" s="17"/>
      <c r="HB389" s="17"/>
      <c r="HC389" s="17"/>
      <c r="HD389" s="17"/>
      <c r="HE389" s="17"/>
      <c r="HF389" s="17"/>
    </row>
    <row r="390" spans="1:214" ht="15.95" hidden="1" customHeight="1" outlineLevel="2">
      <c r="A390" s="519"/>
      <c r="B390" s="520"/>
      <c r="D390" s="453"/>
      <c r="E390" s="522"/>
      <c r="F390" s="450"/>
      <c r="H390" s="451"/>
      <c r="K390" s="451"/>
      <c r="L390" s="450"/>
      <c r="N390" s="451"/>
      <c r="O390" s="451"/>
      <c r="P390" s="365"/>
      <c r="Q390" s="10"/>
      <c r="R390" s="452"/>
      <c r="S390" s="453"/>
      <c r="W390" s="451"/>
      <c r="X390" s="450"/>
      <c r="Z390" s="451"/>
      <c r="AA390" s="463"/>
      <c r="AC390" s="451"/>
      <c r="AD390" s="451"/>
      <c r="AE390" s="455"/>
      <c r="AF390" s="451"/>
      <c r="AG390" s="451"/>
      <c r="AH390" s="451"/>
      <c r="AJ390" s="109">
        <f t="shared" si="1153"/>
        <v>0</v>
      </c>
      <c r="AK390" s="252">
        <f t="shared" si="1154"/>
        <v>0</v>
      </c>
      <c r="AL390" s="419">
        <f t="shared" si="1155"/>
        <v>0</v>
      </c>
      <c r="AN390" s="453"/>
      <c r="AO390" s="453"/>
      <c r="AP390" s="453"/>
      <c r="AQ390" s="453"/>
      <c r="AR390" s="365"/>
      <c r="AS390" s="455"/>
      <c r="AT390" s="365"/>
      <c r="AU390" s="378"/>
      <c r="AV390" s="365"/>
      <c r="AW390" s="378"/>
      <c r="AX390" s="365"/>
      <c r="AY390" s="365"/>
      <c r="AZ390" s="76"/>
      <c r="BA390" s="365"/>
      <c r="BB390" s="531"/>
      <c r="BC390" s="371"/>
      <c r="BD390" s="365"/>
      <c r="BE390" s="378"/>
      <c r="BF390" s="365"/>
      <c r="BG390" s="378"/>
      <c r="BH390" s="365"/>
      <c r="BI390" s="365"/>
      <c r="BL390" s="365"/>
    </row>
    <row r="391" spans="1:214" s="12" customFormat="1" ht="15.95" hidden="1" customHeight="1" outlineLevel="2">
      <c r="A391" s="261">
        <v>251</v>
      </c>
      <c r="B391" s="29"/>
      <c r="C391" s="41" t="s">
        <v>517</v>
      </c>
      <c r="D391" s="453"/>
      <c r="E391" s="522"/>
      <c r="F391" s="450"/>
      <c r="G391" s="405"/>
      <c r="H391" s="65">
        <f>SUM(H392:H396)</f>
        <v>0</v>
      </c>
      <c r="I391" s="450"/>
      <c r="J391" s="405"/>
      <c r="K391" s="65">
        <f>SUM(K392:K396)</f>
        <v>0</v>
      </c>
      <c r="L391" s="450"/>
      <c r="M391" s="405"/>
      <c r="N391" s="65">
        <f>SUM(N392:N396)</f>
        <v>0</v>
      </c>
      <c r="O391" s="65">
        <f>SUM(O392:O396)</f>
        <v>0</v>
      </c>
      <c r="P391" s="14">
        <f>SUM(P392:P396)</f>
        <v>0</v>
      </c>
      <c r="Q391" s="10"/>
      <c r="R391" s="71" t="s">
        <v>517</v>
      </c>
      <c r="S391" s="72"/>
      <c r="T391" s="73"/>
      <c r="U391" s="423"/>
      <c r="V391" s="405"/>
      <c r="W391" s="65">
        <f>SUM(W392:W396)</f>
        <v>0</v>
      </c>
      <c r="X391" s="63"/>
      <c r="Y391" s="64"/>
      <c r="Z391" s="65">
        <f>SUM(Z392:Z396)</f>
        <v>0</v>
      </c>
      <c r="AA391" s="463"/>
      <c r="AB391" s="405"/>
      <c r="AC391" s="65">
        <f>SUM(AC392:AC396)</f>
        <v>0</v>
      </c>
      <c r="AD391" s="65">
        <f>SUM(AD392:AD396)</f>
        <v>0</v>
      </c>
      <c r="AE391" s="15"/>
      <c r="AF391" s="65">
        <f>SUM(AF392:AF396)</f>
        <v>0</v>
      </c>
      <c r="AG391" s="65">
        <f>SUM(AG392:AG396)</f>
        <v>0</v>
      </c>
      <c r="AH391" s="65">
        <f>SUM(AH392:AH396)</f>
        <v>0</v>
      </c>
      <c r="AI391" s="10"/>
      <c r="AJ391" s="109">
        <f t="shared" si="1153"/>
        <v>0</v>
      </c>
      <c r="AK391" s="252">
        <f t="shared" si="1154"/>
        <v>0</v>
      </c>
      <c r="AL391" s="419">
        <f t="shared" si="1155"/>
        <v>0</v>
      </c>
      <c r="AM391" s="17"/>
      <c r="AN391" s="72"/>
      <c r="AO391" s="72"/>
      <c r="AP391" s="72"/>
      <c r="AQ391" s="72"/>
      <c r="AR391" s="14">
        <f>SUM(AR392:AR396)</f>
        <v>0</v>
      </c>
      <c r="AS391" s="15"/>
      <c r="AT391" s="14">
        <f>SUM(AT392:AT396)</f>
        <v>0</v>
      </c>
      <c r="AU391" s="76">
        <f t="shared" ref="AU391" si="1159">SUM(AU392:AU396)</f>
        <v>0</v>
      </c>
      <c r="AV391" s="14">
        <f>SUM(AV392:AV396)</f>
        <v>0</v>
      </c>
      <c r="AW391" s="76">
        <f>SUM(AW392:AW396)</f>
        <v>0</v>
      </c>
      <c r="AX391" s="14">
        <f>SUM(AX392:AX396)</f>
        <v>0</v>
      </c>
      <c r="AY391" s="14">
        <f>SUM(AY392:AY396)</f>
        <v>0</v>
      </c>
      <c r="AZ391" s="76"/>
      <c r="BA391" s="14">
        <f>SUM(BA392:BA396)</f>
        <v>0</v>
      </c>
      <c r="BB391" s="272"/>
      <c r="BD391" s="14">
        <f t="shared" ref="BD391:BF391" si="1160">SUM(BD392:BD396)</f>
        <v>0</v>
      </c>
      <c r="BE391" s="76">
        <f t="shared" si="1160"/>
        <v>0</v>
      </c>
      <c r="BF391" s="14">
        <f t="shared" si="1160"/>
        <v>0</v>
      </c>
      <c r="BG391" s="76">
        <f>SUM(BG392:BG396)</f>
        <v>0</v>
      </c>
      <c r="BH391" s="14">
        <f>SUM(BH392:BH396)</f>
        <v>0</v>
      </c>
      <c r="BI391" s="14">
        <f>SUM(BI392:BI396)</f>
        <v>0</v>
      </c>
      <c r="BJ391" s="17"/>
      <c r="BK391" s="17"/>
      <c r="BL391" s="14">
        <f>SUM(BL392:BL396)</f>
        <v>0</v>
      </c>
      <c r="BM391" s="17"/>
      <c r="BN391" s="17"/>
      <c r="BO391" s="17"/>
      <c r="BP391" s="17"/>
      <c r="BQ391" s="17"/>
      <c r="BR391" s="17"/>
      <c r="BS391" s="17"/>
      <c r="BT391" s="17"/>
      <c r="BU391" s="17"/>
      <c r="BV391" s="17"/>
      <c r="BW391" s="17"/>
      <c r="BX391" s="17"/>
      <c r="BY391" s="17"/>
      <c r="BZ391" s="17"/>
      <c r="CA391" s="17"/>
      <c r="CB391" s="17"/>
      <c r="CC391" s="17"/>
      <c r="CD391" s="17"/>
      <c r="CE391" s="17"/>
      <c r="CF391" s="17"/>
      <c r="CG391" s="17"/>
      <c r="CH391" s="17"/>
      <c r="CI391" s="17"/>
      <c r="CJ391" s="17"/>
      <c r="CK391" s="17"/>
      <c r="CL391" s="17"/>
      <c r="CM391" s="17"/>
      <c r="CN391" s="17"/>
      <c r="CO391" s="17"/>
      <c r="CP391" s="17"/>
      <c r="CQ391" s="17"/>
      <c r="CR391" s="17"/>
      <c r="CS391" s="17"/>
      <c r="CT391" s="17"/>
      <c r="CU391" s="17"/>
      <c r="CV391" s="17"/>
      <c r="CW391" s="17"/>
      <c r="CX391" s="17"/>
      <c r="CY391" s="17"/>
      <c r="CZ391" s="17"/>
      <c r="DA391" s="17"/>
      <c r="DB391" s="17"/>
      <c r="DC391" s="17"/>
      <c r="DD391" s="17"/>
      <c r="DE391" s="17"/>
      <c r="DF391" s="17"/>
      <c r="DG391" s="17"/>
      <c r="DH391" s="17"/>
      <c r="DI391" s="17"/>
      <c r="DJ391" s="17"/>
      <c r="DK391" s="17"/>
      <c r="DL391" s="17"/>
      <c r="DM391" s="17"/>
      <c r="DN391" s="17"/>
      <c r="DO391" s="17"/>
      <c r="DP391" s="17"/>
      <c r="DQ391" s="17"/>
      <c r="DR391" s="17"/>
      <c r="DS391" s="17"/>
      <c r="DT391" s="17"/>
      <c r="DU391" s="17"/>
      <c r="DV391" s="17"/>
      <c r="DW391" s="17"/>
      <c r="DX391" s="17"/>
      <c r="DY391" s="17"/>
      <c r="DZ391" s="17"/>
      <c r="EA391" s="17"/>
      <c r="EB391" s="17"/>
      <c r="EC391" s="17"/>
      <c r="ED391" s="17"/>
      <c r="EE391" s="17"/>
      <c r="EF391" s="17"/>
      <c r="EG391" s="17"/>
      <c r="EH391" s="17"/>
      <c r="EI391" s="17"/>
      <c r="EJ391" s="17"/>
      <c r="EK391" s="17"/>
      <c r="EL391" s="17"/>
      <c r="EM391" s="17"/>
      <c r="EN391" s="17"/>
      <c r="EO391" s="17"/>
      <c r="EP391" s="17"/>
      <c r="EQ391" s="17"/>
      <c r="ER391" s="17"/>
      <c r="ES391" s="17"/>
      <c r="ET391" s="17"/>
      <c r="EU391" s="17"/>
      <c r="EV391" s="17"/>
      <c r="EW391" s="17"/>
      <c r="EX391" s="17"/>
      <c r="EY391" s="17"/>
      <c r="EZ391" s="17"/>
      <c r="FA391" s="17"/>
      <c r="FB391" s="17"/>
      <c r="FC391" s="17"/>
      <c r="FD391" s="17"/>
      <c r="FE391" s="17"/>
      <c r="FF391" s="17"/>
      <c r="FG391" s="17"/>
      <c r="FH391" s="17"/>
      <c r="FI391" s="17"/>
      <c r="FJ391" s="17"/>
      <c r="FK391" s="17"/>
      <c r="FL391" s="17"/>
      <c r="FM391" s="17"/>
      <c r="FN391" s="17"/>
      <c r="FO391" s="17"/>
      <c r="FP391" s="17"/>
      <c r="FQ391" s="17"/>
      <c r="FR391" s="17"/>
      <c r="FS391" s="17"/>
      <c r="FT391" s="17"/>
      <c r="FU391" s="17"/>
      <c r="FV391" s="17"/>
      <c r="FW391" s="17"/>
      <c r="FX391" s="17"/>
      <c r="FY391" s="17"/>
      <c r="FZ391" s="17"/>
      <c r="GA391" s="17"/>
      <c r="GB391" s="17"/>
      <c r="GC391" s="17"/>
      <c r="GD391" s="17"/>
      <c r="GE391" s="17"/>
      <c r="GF391" s="17"/>
      <c r="GG391" s="17"/>
      <c r="GH391" s="17"/>
      <c r="GI391" s="17"/>
      <c r="GJ391" s="17"/>
      <c r="GK391" s="17"/>
      <c r="GL391" s="17"/>
      <c r="GM391" s="17"/>
      <c r="GN391" s="17"/>
      <c r="GO391" s="17"/>
      <c r="GP391" s="17"/>
      <c r="GQ391" s="17"/>
      <c r="GR391" s="17"/>
      <c r="GS391" s="17"/>
      <c r="GT391" s="17"/>
      <c r="GU391" s="17"/>
      <c r="GV391" s="17"/>
      <c r="GW391" s="17"/>
      <c r="GX391" s="17"/>
      <c r="GY391" s="17"/>
      <c r="GZ391" s="17"/>
      <c r="HA391" s="17"/>
      <c r="HB391" s="17"/>
      <c r="HC391" s="17"/>
      <c r="HD391" s="17"/>
      <c r="HE391" s="17"/>
      <c r="HF391" s="17"/>
    </row>
    <row r="392" spans="1:214" ht="15.95" hidden="1" customHeight="1" outlineLevel="4">
      <c r="A392" s="519"/>
      <c r="B392" s="520"/>
      <c r="D392" s="453"/>
      <c r="E392" s="522"/>
      <c r="F392" s="450"/>
      <c r="H392" s="451"/>
      <c r="K392" s="451"/>
      <c r="L392" s="450"/>
      <c r="N392" s="451"/>
      <c r="O392" s="451"/>
      <c r="P392" s="365"/>
      <c r="Q392" s="10"/>
      <c r="R392" s="452"/>
      <c r="S392" s="453"/>
      <c r="W392" s="451"/>
      <c r="X392" s="450"/>
      <c r="Z392" s="451"/>
      <c r="AA392" s="463"/>
      <c r="AC392" s="451"/>
      <c r="AD392" s="451"/>
      <c r="AE392" s="455"/>
      <c r="AF392" s="451"/>
      <c r="AG392" s="451"/>
      <c r="AH392" s="451"/>
      <c r="AJ392" s="109"/>
      <c r="AK392" s="252"/>
      <c r="AL392" s="419"/>
      <c r="AN392" s="453"/>
      <c r="AO392" s="453"/>
      <c r="AP392" s="453"/>
      <c r="AQ392" s="453"/>
      <c r="AR392" s="365"/>
      <c r="AS392" s="455"/>
      <c r="AT392" s="456"/>
      <c r="AU392" s="456"/>
      <c r="AV392" s="365"/>
      <c r="AW392" s="404"/>
      <c r="AX392" s="365"/>
      <c r="AY392" s="365"/>
      <c r="AZ392" s="76"/>
      <c r="BA392" s="365"/>
      <c r="BB392" s="531"/>
      <c r="BC392" s="371"/>
      <c r="BD392" s="365"/>
      <c r="BE392" s="378"/>
      <c r="BF392" s="365"/>
      <c r="BG392" s="378"/>
      <c r="BH392" s="365"/>
      <c r="BI392" s="365"/>
      <c r="BL392" s="365"/>
    </row>
    <row r="393" spans="1:214" ht="15.95" hidden="1" customHeight="1" outlineLevel="4">
      <c r="A393" s="519">
        <v>251111</v>
      </c>
      <c r="B393" s="520"/>
      <c r="C393" s="521" t="s">
        <v>518</v>
      </c>
      <c r="D393" s="453"/>
      <c r="E393" s="522"/>
      <c r="F393" s="450"/>
      <c r="H393" s="451">
        <f>G393*F393</f>
        <v>0</v>
      </c>
      <c r="I393" s="450">
        <f>X393</f>
        <v>0</v>
      </c>
      <c r="J393" s="405">
        <f>Y393*$K$24</f>
        <v>0</v>
      </c>
      <c r="K393" s="451">
        <f>J393*I393</f>
        <v>0</v>
      </c>
      <c r="L393" s="450"/>
      <c r="N393" s="451">
        <f>M393*L393</f>
        <v>0</v>
      </c>
      <c r="O393" s="365">
        <f t="shared" ref="O393:O395" si="1161">H393+K393+N393</f>
        <v>0</v>
      </c>
      <c r="P393" s="365">
        <f>SUM(H393-AX393)</f>
        <v>0</v>
      </c>
      <c r="Q393" s="76"/>
      <c r="R393" s="452" t="s">
        <v>519</v>
      </c>
      <c r="S393" s="453"/>
      <c r="U393" s="423">
        <f>F393</f>
        <v>0</v>
      </c>
      <c r="V393" s="405">
        <f>G393*$Z$24</f>
        <v>0</v>
      </c>
      <c r="W393" s="451">
        <f>V393*U393</f>
        <v>0</v>
      </c>
      <c r="X393" s="450"/>
      <c r="Z393" s="451">
        <f>Y393*X393</f>
        <v>0</v>
      </c>
      <c r="AA393" s="463">
        <f>L393</f>
        <v>0</v>
      </c>
      <c r="AB393" s="405">
        <f>M393*$Z$24</f>
        <v>0</v>
      </c>
      <c r="AC393" s="451">
        <f t="shared" ref="AC393" si="1162">AB393*AA393</f>
        <v>0</v>
      </c>
      <c r="AD393" s="366">
        <f t="shared" ref="AD393:AD395" si="1163">W393+Z393+AC393</f>
        <v>0</v>
      </c>
      <c r="AE393" s="365"/>
      <c r="AF393" s="451"/>
      <c r="AG393" s="451"/>
      <c r="AH393" s="451"/>
      <c r="AJ393" s="109">
        <f t="shared" ref="AJ393" si="1164">F393*G393</f>
        <v>0</v>
      </c>
      <c r="AK393" s="252">
        <f t="shared" ref="AK393" si="1165">I393*J393</f>
        <v>0</v>
      </c>
      <c r="AL393" s="419">
        <f t="shared" ref="AL393" si="1166">L393*M393</f>
        <v>0</v>
      </c>
      <c r="AN393" s="453"/>
      <c r="AO393" s="453"/>
      <c r="AP393" s="453"/>
      <c r="AQ393" s="453"/>
      <c r="AR393" s="365">
        <f t="shared" ref="AR393:AR406" si="1167">AP393*AQ393</f>
        <v>0</v>
      </c>
      <c r="AS393" s="455"/>
      <c r="AT393" s="456">
        <f>SUMIF(gdlivretrie21!$G$2:$G$386,A393,gdlivretrie21!$H$2:$H$386)</f>
        <v>0</v>
      </c>
      <c r="AU393" s="456">
        <f>SUMIF(gdlivretrie2022!$G$2:$G$386,A393,gdlivretrie2022!$H$2:$H$386)</f>
        <v>0</v>
      </c>
      <c r="AV393" s="365">
        <f>SUM(AT393:AU393)</f>
        <v>0</v>
      </c>
      <c r="AW393" s="404">
        <f>IF(AR393=H393,IF(H393-AV393&gt;0,H393-AV393,0),IF(AR393-AV393&gt;=0,AR393-AV393,0))</f>
        <v>0</v>
      </c>
      <c r="AX393" s="365">
        <f>SUM(AV393:AW393)</f>
        <v>0</v>
      </c>
      <c r="AY393" s="365"/>
      <c r="AZ393" s="76"/>
      <c r="BA393" s="365">
        <f>SUM(AX393:AY393)</f>
        <v>0</v>
      </c>
      <c r="BB393" s="531"/>
      <c r="BC393" s="371"/>
      <c r="BD393" s="365"/>
      <c r="BE393" s="378"/>
      <c r="BF393" s="365"/>
      <c r="BG393" s="378"/>
      <c r="BH393" s="365">
        <f>AX393-SUM(BD393:BG393)</f>
        <v>0</v>
      </c>
      <c r="BI393" s="365">
        <f t="shared" ref="BI393" si="1168">SUM(BD393:BH393)</f>
        <v>0</v>
      </c>
      <c r="BL393" s="365"/>
    </row>
    <row r="394" spans="1:214" ht="15.95" hidden="1" customHeight="1" outlineLevel="4">
      <c r="A394" s="519">
        <v>251211</v>
      </c>
      <c r="B394" s="520"/>
      <c r="C394" s="521" t="s">
        <v>520</v>
      </c>
      <c r="D394" s="453"/>
      <c r="E394" s="522"/>
      <c r="F394" s="450"/>
      <c r="H394" s="451">
        <f>G394*F394</f>
        <v>0</v>
      </c>
      <c r="I394" s="450">
        <f>X394</f>
        <v>0</v>
      </c>
      <c r="J394" s="405">
        <f>Y394*$K$24</f>
        <v>0</v>
      </c>
      <c r="K394" s="451">
        <f>J394*I394</f>
        <v>0</v>
      </c>
      <c r="L394" s="450"/>
      <c r="N394" s="451">
        <f>M394*L394</f>
        <v>0</v>
      </c>
      <c r="O394" s="365">
        <f t="shared" si="1161"/>
        <v>0</v>
      </c>
      <c r="P394" s="365">
        <f>SUM(H394-AX394)</f>
        <v>0</v>
      </c>
      <c r="Q394" s="76"/>
      <c r="R394" s="452" t="s">
        <v>520</v>
      </c>
      <c r="S394" s="453"/>
      <c r="U394" s="423">
        <f>F394</f>
        <v>0</v>
      </c>
      <c r="V394" s="405">
        <f>G394*$Z$24</f>
        <v>0</v>
      </c>
      <c r="W394" s="451">
        <f>V394*U394</f>
        <v>0</v>
      </c>
      <c r="X394" s="450"/>
      <c r="Z394" s="451">
        <f>Y394*X394</f>
        <v>0</v>
      </c>
      <c r="AA394" s="463">
        <f>L394</f>
        <v>0</v>
      </c>
      <c r="AB394" s="405">
        <f>M394*$Z$24</f>
        <v>0</v>
      </c>
      <c r="AC394" s="451">
        <f t="shared" ref="AC394:AC395" si="1169">AB394*AA394</f>
        <v>0</v>
      </c>
      <c r="AD394" s="366">
        <f t="shared" si="1163"/>
        <v>0</v>
      </c>
      <c r="AE394" s="365"/>
      <c r="AF394" s="451"/>
      <c r="AG394" s="451"/>
      <c r="AH394" s="451"/>
      <c r="AJ394" s="109">
        <f t="shared" si="1153"/>
        <v>0</v>
      </c>
      <c r="AK394" s="252">
        <f t="shared" si="1154"/>
        <v>0</v>
      </c>
      <c r="AL394" s="419">
        <f t="shared" si="1155"/>
        <v>0</v>
      </c>
      <c r="AM394" s="17"/>
      <c r="AN394" s="453"/>
      <c r="AO394" s="453"/>
      <c r="AP394" s="453"/>
      <c r="AQ394" s="453"/>
      <c r="AR394" s="365">
        <f t="shared" si="1167"/>
        <v>0</v>
      </c>
      <c r="AS394" s="455"/>
      <c r="AT394" s="456">
        <f>SUMIF(gdlivretrie21!$G$2:$G$386,A394,gdlivretrie21!$H$2:$H$386)</f>
        <v>0</v>
      </c>
      <c r="AU394" s="456">
        <f>SUMIF(gdlivretrie2022!$G$2:$G$386,A394,gdlivretrie2022!$H$2:$H$386)</f>
        <v>0</v>
      </c>
      <c r="AV394" s="365">
        <f>SUM(AT394:AU394)</f>
        <v>0</v>
      </c>
      <c r="AW394" s="404">
        <f>IF(AR394=H394,IF(H394-AV394&gt;0,H394-AV394,0),IF(AR394-AV394&gt;=0,AR394-AV394,0))</f>
        <v>0</v>
      </c>
      <c r="AX394" s="365">
        <f>SUM(AV394:AW394)</f>
        <v>0</v>
      </c>
      <c r="AY394" s="365"/>
      <c r="AZ394" s="76"/>
      <c r="BA394" s="365">
        <f>SUM(AX394:AY394)</f>
        <v>0</v>
      </c>
      <c r="BB394" s="531"/>
      <c r="BC394" s="371"/>
      <c r="BD394" s="365"/>
      <c r="BE394" s="378"/>
      <c r="BF394" s="365"/>
      <c r="BG394" s="378"/>
      <c r="BH394" s="365">
        <f>AX394-SUM(BD394:BG394)</f>
        <v>0</v>
      </c>
      <c r="BI394" s="365">
        <f t="shared" ref="BI394:BI395" si="1170">SUM(BD394:BH394)</f>
        <v>0</v>
      </c>
      <c r="BL394" s="365"/>
    </row>
    <row r="395" spans="1:214" ht="15.95" hidden="1" customHeight="1" outlineLevel="4">
      <c r="A395" s="519">
        <v>251911</v>
      </c>
      <c r="B395" s="520"/>
      <c r="C395" s="521" t="s">
        <v>413</v>
      </c>
      <c r="D395" s="453"/>
      <c r="E395" s="522"/>
      <c r="F395" s="450"/>
      <c r="H395" s="451">
        <f>G395*F395</f>
        <v>0</v>
      </c>
      <c r="I395" s="450">
        <f>X395</f>
        <v>0</v>
      </c>
      <c r="J395" s="405">
        <f>Y395*$K$24</f>
        <v>0</v>
      </c>
      <c r="K395" s="451">
        <f>J395*I395</f>
        <v>0</v>
      </c>
      <c r="L395" s="450"/>
      <c r="N395" s="451">
        <f>M395*L395</f>
        <v>0</v>
      </c>
      <c r="O395" s="365">
        <f t="shared" si="1161"/>
        <v>0</v>
      </c>
      <c r="P395" s="365">
        <f>SUM(H395-AX395)</f>
        <v>0</v>
      </c>
      <c r="Q395" s="76"/>
      <c r="R395" s="452" t="s">
        <v>375</v>
      </c>
      <c r="S395" s="453"/>
      <c r="U395" s="423">
        <f>F395</f>
        <v>0</v>
      </c>
      <c r="V395" s="405">
        <f>G395*$Z$24</f>
        <v>0</v>
      </c>
      <c r="W395" s="451">
        <f>V395*U395</f>
        <v>0</v>
      </c>
      <c r="X395" s="450"/>
      <c r="Z395" s="451">
        <f>Y395*X395</f>
        <v>0</v>
      </c>
      <c r="AA395" s="463">
        <f>L395</f>
        <v>0</v>
      </c>
      <c r="AB395" s="405">
        <f>M395*$Z$24</f>
        <v>0</v>
      </c>
      <c r="AC395" s="451">
        <f t="shared" si="1169"/>
        <v>0</v>
      </c>
      <c r="AD395" s="366">
        <f t="shared" si="1163"/>
        <v>0</v>
      </c>
      <c r="AE395" s="365"/>
      <c r="AF395" s="451"/>
      <c r="AG395" s="451"/>
      <c r="AH395" s="451"/>
      <c r="AJ395" s="109">
        <f t="shared" si="1153"/>
        <v>0</v>
      </c>
      <c r="AK395" s="252">
        <f t="shared" si="1154"/>
        <v>0</v>
      </c>
      <c r="AL395" s="419">
        <f t="shared" si="1155"/>
        <v>0</v>
      </c>
      <c r="AN395" s="453"/>
      <c r="AO395" s="453"/>
      <c r="AP395" s="453"/>
      <c r="AQ395" s="453"/>
      <c r="AR395" s="365">
        <f t="shared" si="1167"/>
        <v>0</v>
      </c>
      <c r="AS395" s="455"/>
      <c r="AT395" s="456">
        <f>SUMIF(gdlivretrie21!$G$2:$G$386,A395,gdlivretrie21!$H$2:$H$386)</f>
        <v>0</v>
      </c>
      <c r="AU395" s="456">
        <f>SUMIF(gdlivretrie2022!$G$2:$G$386,A395,gdlivretrie2022!$H$2:$H$386)</f>
        <v>0</v>
      </c>
      <c r="AV395" s="365">
        <f>SUM(AT395:AU395)</f>
        <v>0</v>
      </c>
      <c r="AW395" s="404">
        <f>IF(AR395=H395,IF(H395-AV395&gt;0,H395-AV395,0),IF(AR395-AV395&gt;=0,AR395-AV395,0))</f>
        <v>0</v>
      </c>
      <c r="AX395" s="365">
        <f>SUM(AV395:AW395)</f>
        <v>0</v>
      </c>
      <c r="AY395" s="365"/>
      <c r="AZ395" s="76"/>
      <c r="BA395" s="365">
        <f>SUM(AX395:AY395)</f>
        <v>0</v>
      </c>
      <c r="BB395" s="531"/>
      <c r="BC395" s="371"/>
      <c r="BD395" s="365"/>
      <c r="BE395" s="378"/>
      <c r="BF395" s="365"/>
      <c r="BG395" s="378"/>
      <c r="BH395" s="365">
        <f>AX395-SUM(BD395:BG395)</f>
        <v>0</v>
      </c>
      <c r="BI395" s="365">
        <f t="shared" si="1170"/>
        <v>0</v>
      </c>
      <c r="BL395" s="365"/>
    </row>
    <row r="396" spans="1:214" ht="15.95" hidden="1" customHeight="1" outlineLevel="4">
      <c r="A396" s="519"/>
      <c r="B396" s="520"/>
      <c r="D396" s="453"/>
      <c r="E396" s="522"/>
      <c r="F396" s="450"/>
      <c r="H396" s="451"/>
      <c r="K396" s="451"/>
      <c r="L396" s="450"/>
      <c r="N396" s="451"/>
      <c r="O396" s="451"/>
      <c r="P396" s="365"/>
      <c r="Q396" s="76"/>
      <c r="R396" s="452"/>
      <c r="S396" s="453"/>
      <c r="W396" s="451"/>
      <c r="X396" s="450"/>
      <c r="Z396" s="451"/>
      <c r="AA396" s="463"/>
      <c r="AC396" s="451"/>
      <c r="AD396" s="451"/>
      <c r="AE396" s="365"/>
      <c r="AF396" s="451"/>
      <c r="AG396" s="451"/>
      <c r="AH396" s="451"/>
      <c r="AJ396" s="109">
        <f t="shared" si="1153"/>
        <v>0</v>
      </c>
      <c r="AK396" s="252">
        <f t="shared" si="1154"/>
        <v>0</v>
      </c>
      <c r="AL396" s="419">
        <f t="shared" si="1155"/>
        <v>0</v>
      </c>
      <c r="AM396" s="17"/>
      <c r="AN396" s="453"/>
      <c r="AO396" s="453"/>
      <c r="AP396" s="453"/>
      <c r="AQ396" s="453"/>
      <c r="AR396" s="365"/>
      <c r="AS396" s="455"/>
      <c r="AT396" s="365"/>
      <c r="AU396" s="378"/>
      <c r="AV396" s="365"/>
      <c r="AW396" s="378"/>
      <c r="AX396" s="365"/>
      <c r="AY396" s="365"/>
      <c r="AZ396" s="76"/>
      <c r="BA396" s="365"/>
      <c r="BB396" s="531"/>
      <c r="BC396" s="371"/>
      <c r="BD396" s="365"/>
      <c r="BE396" s="378"/>
      <c r="BF396" s="365"/>
      <c r="BG396" s="378"/>
      <c r="BH396" s="365"/>
      <c r="BI396" s="365"/>
      <c r="BL396" s="365"/>
    </row>
    <row r="397" spans="1:214" s="12" customFormat="1" ht="15.95" hidden="1" customHeight="1" outlineLevel="2">
      <c r="A397" s="261">
        <v>252</v>
      </c>
      <c r="B397" s="29"/>
      <c r="C397" s="41" t="s">
        <v>521</v>
      </c>
      <c r="D397" s="453"/>
      <c r="E397" s="522"/>
      <c r="F397" s="450"/>
      <c r="G397" s="405"/>
      <c r="H397" s="65">
        <f>SUM(H398:H407)</f>
        <v>0</v>
      </c>
      <c r="I397" s="450"/>
      <c r="J397" s="405"/>
      <c r="K397" s="65">
        <f>SUM(K398:K407)</f>
        <v>0</v>
      </c>
      <c r="L397" s="450"/>
      <c r="M397" s="405"/>
      <c r="N397" s="65">
        <f>SUM(N398:N407)</f>
        <v>0</v>
      </c>
      <c r="O397" s="65">
        <f>SUM(O398:O407)</f>
        <v>0</v>
      </c>
      <c r="P397" s="14">
        <f>SUM(P398:P407)</f>
        <v>0</v>
      </c>
      <c r="Q397" s="76"/>
      <c r="R397" s="71" t="s">
        <v>522</v>
      </c>
      <c r="S397" s="72"/>
      <c r="T397" s="73"/>
      <c r="U397" s="423"/>
      <c r="V397" s="405"/>
      <c r="W397" s="65">
        <f>SUM(W398:W407)</f>
        <v>0</v>
      </c>
      <c r="X397" s="63"/>
      <c r="Y397" s="64"/>
      <c r="Z397" s="65">
        <f>SUM(Z398:Z407)</f>
        <v>0</v>
      </c>
      <c r="AA397" s="463"/>
      <c r="AB397" s="405"/>
      <c r="AC397" s="65">
        <f>SUM(AC398:AC407)</f>
        <v>0</v>
      </c>
      <c r="AD397" s="65">
        <f>SUM(AD398:AD407)</f>
        <v>0</v>
      </c>
      <c r="AE397" s="14"/>
      <c r="AF397" s="65">
        <f>SUM(AF398:AF407)</f>
        <v>0</v>
      </c>
      <c r="AG397" s="65">
        <f>SUM(AG398:AG407)</f>
        <v>0</v>
      </c>
      <c r="AH397" s="65">
        <f>SUM(AH398:AH407)</f>
        <v>0</v>
      </c>
      <c r="AI397" s="10"/>
      <c r="AJ397" s="109">
        <f t="shared" si="1153"/>
        <v>0</v>
      </c>
      <c r="AK397" s="252">
        <f t="shared" si="1154"/>
        <v>0</v>
      </c>
      <c r="AL397" s="419">
        <f t="shared" si="1155"/>
        <v>0</v>
      </c>
      <c r="AM397" s="375"/>
      <c r="AN397" s="72"/>
      <c r="AO397" s="72"/>
      <c r="AP397" s="72"/>
      <c r="AQ397" s="72"/>
      <c r="AR397" s="14">
        <f>SUM(AR398:AR407)</f>
        <v>0</v>
      </c>
      <c r="AS397" s="15"/>
      <c r="AT397" s="14">
        <f>SUM(AT398:AT407)</f>
        <v>0</v>
      </c>
      <c r="AU397" s="76">
        <f t="shared" ref="AU397" si="1171">SUM(AU398:AU407)</f>
        <v>0</v>
      </c>
      <c r="AV397" s="14">
        <f>SUM(AV398:AV407)</f>
        <v>0</v>
      </c>
      <c r="AW397" s="76">
        <f>SUM(AW398:AW407)</f>
        <v>0</v>
      </c>
      <c r="AX397" s="14">
        <f>SUM(AX398:AX407)</f>
        <v>0</v>
      </c>
      <c r="AY397" s="14">
        <f>SUM(AY398:AY407)</f>
        <v>0</v>
      </c>
      <c r="AZ397" s="76"/>
      <c r="BA397" s="14">
        <f>SUM(BA398:BA407)</f>
        <v>0</v>
      </c>
      <c r="BB397" s="272"/>
      <c r="BD397" s="14">
        <f t="shared" ref="BD397:BF397" si="1172">SUM(BD398:BD407)</f>
        <v>0</v>
      </c>
      <c r="BE397" s="76">
        <f t="shared" si="1172"/>
        <v>0</v>
      </c>
      <c r="BF397" s="14">
        <f t="shared" si="1172"/>
        <v>0</v>
      </c>
      <c r="BG397" s="76">
        <f>SUM(BG398:BG407)</f>
        <v>0</v>
      </c>
      <c r="BH397" s="14">
        <f>SUM(BH398:BH407)</f>
        <v>0</v>
      </c>
      <c r="BI397" s="14">
        <f>SUM(BI398:BI407)</f>
        <v>0</v>
      </c>
      <c r="BJ397" s="17"/>
      <c r="BK397" s="17"/>
      <c r="BL397" s="14">
        <f>SUM(BL398:BL407)</f>
        <v>0</v>
      </c>
      <c r="BM397" s="17"/>
      <c r="BN397" s="17"/>
      <c r="BO397" s="17"/>
      <c r="BP397" s="17"/>
      <c r="BQ397" s="17"/>
      <c r="BR397" s="17"/>
      <c r="BS397" s="17"/>
      <c r="BT397" s="17"/>
      <c r="BU397" s="17"/>
      <c r="BV397" s="17"/>
      <c r="BW397" s="17"/>
      <c r="BX397" s="17"/>
      <c r="BY397" s="17"/>
      <c r="BZ397" s="17"/>
      <c r="CA397" s="17"/>
      <c r="CB397" s="17"/>
      <c r="CC397" s="17"/>
      <c r="CD397" s="17"/>
      <c r="CE397" s="17"/>
      <c r="CF397" s="17"/>
      <c r="CG397" s="17"/>
      <c r="CH397" s="17"/>
      <c r="CI397" s="17"/>
      <c r="CJ397" s="17"/>
      <c r="CK397" s="17"/>
      <c r="CL397" s="17"/>
      <c r="CM397" s="17"/>
      <c r="CN397" s="17"/>
      <c r="CO397" s="17"/>
      <c r="CP397" s="17"/>
      <c r="CQ397" s="17"/>
      <c r="CR397" s="17"/>
      <c r="CS397" s="17"/>
      <c r="CT397" s="17"/>
      <c r="CU397" s="17"/>
      <c r="CV397" s="17"/>
      <c r="CW397" s="17"/>
      <c r="CX397" s="17"/>
      <c r="CY397" s="17"/>
      <c r="CZ397" s="17"/>
      <c r="DA397" s="17"/>
      <c r="DB397" s="17"/>
      <c r="DC397" s="17"/>
      <c r="DD397" s="17"/>
      <c r="DE397" s="17"/>
      <c r="DF397" s="17"/>
      <c r="DG397" s="17"/>
      <c r="DH397" s="17"/>
      <c r="DI397" s="17"/>
      <c r="DJ397" s="17"/>
      <c r="DK397" s="17"/>
      <c r="DL397" s="17"/>
      <c r="DM397" s="17"/>
      <c r="DN397" s="17"/>
      <c r="DO397" s="17"/>
      <c r="DP397" s="17"/>
      <c r="DQ397" s="17"/>
      <c r="DR397" s="17"/>
      <c r="DS397" s="17"/>
      <c r="DT397" s="17"/>
      <c r="DU397" s="17"/>
      <c r="DV397" s="17"/>
      <c r="DW397" s="17"/>
      <c r="DX397" s="17"/>
      <c r="DY397" s="17"/>
      <c r="DZ397" s="17"/>
      <c r="EA397" s="17"/>
      <c r="EB397" s="17"/>
      <c r="EC397" s="17"/>
      <c r="ED397" s="17"/>
      <c r="EE397" s="17"/>
      <c r="EF397" s="17"/>
      <c r="EG397" s="17"/>
      <c r="EH397" s="17"/>
      <c r="EI397" s="17"/>
      <c r="EJ397" s="17"/>
      <c r="EK397" s="17"/>
      <c r="EL397" s="17"/>
      <c r="EM397" s="17"/>
      <c r="EN397" s="17"/>
      <c r="EO397" s="17"/>
      <c r="EP397" s="17"/>
      <c r="EQ397" s="17"/>
      <c r="ER397" s="17"/>
      <c r="ES397" s="17"/>
      <c r="ET397" s="17"/>
      <c r="EU397" s="17"/>
      <c r="EV397" s="17"/>
      <c r="EW397" s="17"/>
      <c r="EX397" s="17"/>
      <c r="EY397" s="17"/>
      <c r="EZ397" s="17"/>
      <c r="FA397" s="17"/>
      <c r="FB397" s="17"/>
      <c r="FC397" s="17"/>
      <c r="FD397" s="17"/>
      <c r="FE397" s="17"/>
      <c r="FF397" s="17"/>
      <c r="FG397" s="17"/>
      <c r="FH397" s="17"/>
      <c r="FI397" s="17"/>
      <c r="FJ397" s="17"/>
      <c r="FK397" s="17"/>
      <c r="FL397" s="17"/>
      <c r="FM397" s="17"/>
      <c r="FN397" s="17"/>
      <c r="FO397" s="17"/>
      <c r="FP397" s="17"/>
      <c r="FQ397" s="17"/>
      <c r="FR397" s="17"/>
      <c r="FS397" s="17"/>
      <c r="FT397" s="17"/>
      <c r="FU397" s="17"/>
      <c r="FV397" s="17"/>
      <c r="FW397" s="17"/>
      <c r="FX397" s="17"/>
      <c r="FY397" s="17"/>
      <c r="FZ397" s="17"/>
      <c r="GA397" s="17"/>
      <c r="GB397" s="17"/>
      <c r="GC397" s="17"/>
      <c r="GD397" s="17"/>
      <c r="GE397" s="17"/>
      <c r="GF397" s="17"/>
      <c r="GG397" s="17"/>
      <c r="GH397" s="17"/>
      <c r="GI397" s="17"/>
      <c r="GJ397" s="17"/>
      <c r="GK397" s="17"/>
      <c r="GL397" s="17"/>
      <c r="GM397" s="17"/>
      <c r="GN397" s="17"/>
      <c r="GO397" s="17"/>
      <c r="GP397" s="17"/>
      <c r="GQ397" s="17"/>
      <c r="GR397" s="17"/>
      <c r="GS397" s="17"/>
      <c r="GT397" s="17"/>
      <c r="GU397" s="17"/>
      <c r="GV397" s="17"/>
      <c r="GW397" s="17"/>
      <c r="GX397" s="17"/>
      <c r="GY397" s="17"/>
      <c r="GZ397" s="17"/>
      <c r="HA397" s="17"/>
      <c r="HB397" s="17"/>
      <c r="HC397" s="17"/>
      <c r="HD397" s="17"/>
      <c r="HE397" s="17"/>
      <c r="HF397" s="17"/>
    </row>
    <row r="398" spans="1:214" ht="15.95" hidden="1" customHeight="1" outlineLevel="3">
      <c r="A398" s="519"/>
      <c r="B398" s="520"/>
      <c r="D398" s="453"/>
      <c r="E398" s="522"/>
      <c r="F398" s="450"/>
      <c r="H398" s="451"/>
      <c r="K398" s="451"/>
      <c r="L398" s="450"/>
      <c r="N398" s="451"/>
      <c r="O398" s="451"/>
      <c r="P398" s="365"/>
      <c r="Q398" s="76"/>
      <c r="R398" s="452"/>
      <c r="S398" s="453"/>
      <c r="W398" s="451"/>
      <c r="X398" s="450"/>
      <c r="Z398" s="451"/>
      <c r="AA398" s="463"/>
      <c r="AC398" s="451"/>
      <c r="AD398" s="451"/>
      <c r="AE398" s="365"/>
      <c r="AF398" s="451"/>
      <c r="AG398" s="451"/>
      <c r="AH398" s="451"/>
      <c r="AJ398" s="109"/>
      <c r="AK398" s="252"/>
      <c r="AL398" s="419"/>
      <c r="AM398" s="17"/>
      <c r="AN398" s="453"/>
      <c r="AO398" s="453"/>
      <c r="AP398" s="453"/>
      <c r="AQ398" s="453"/>
      <c r="AR398" s="365"/>
      <c r="AS398" s="455"/>
      <c r="AT398" s="456"/>
      <c r="AU398" s="456"/>
      <c r="AV398" s="365"/>
      <c r="AW398" s="404"/>
      <c r="AX398" s="365"/>
      <c r="AY398" s="365"/>
      <c r="AZ398" s="76"/>
      <c r="BA398" s="365"/>
      <c r="BB398" s="531"/>
      <c r="BC398" s="371"/>
      <c r="BD398" s="365"/>
      <c r="BE398" s="378"/>
      <c r="BF398" s="365"/>
      <c r="BG398" s="378"/>
      <c r="BH398" s="365"/>
      <c r="BI398" s="365"/>
      <c r="BL398" s="365"/>
    </row>
    <row r="399" spans="1:214" ht="15.95" hidden="1" customHeight="1" outlineLevel="3">
      <c r="A399" s="519">
        <v>252111</v>
      </c>
      <c r="B399" s="520"/>
      <c r="C399" s="521" t="s">
        <v>523</v>
      </c>
      <c r="D399" s="453"/>
      <c r="E399" s="522"/>
      <c r="F399" s="450"/>
      <c r="H399" s="451">
        <f>G399*F399</f>
        <v>0</v>
      </c>
      <c r="I399" s="450">
        <f>X399</f>
        <v>0</v>
      </c>
      <c r="J399" s="405">
        <f>Y399*$K$24</f>
        <v>0</v>
      </c>
      <c r="K399" s="451">
        <f>J399*I399</f>
        <v>0</v>
      </c>
      <c r="L399" s="450"/>
      <c r="N399" s="451">
        <f>M399*L399</f>
        <v>0</v>
      </c>
      <c r="O399" s="365">
        <f t="shared" ref="O399:O406" si="1173">H399+K399+N399</f>
        <v>0</v>
      </c>
      <c r="P399" s="365">
        <f t="shared" ref="P399:P406" si="1174">SUM(H399-AX399)</f>
        <v>0</v>
      </c>
      <c r="Q399" s="76"/>
      <c r="R399" s="452" t="s">
        <v>524</v>
      </c>
      <c r="S399" s="453"/>
      <c r="U399" s="423">
        <f>F399</f>
        <v>0</v>
      </c>
      <c r="V399" s="405">
        <f>G399*$Z$24</f>
        <v>0</v>
      </c>
      <c r="W399" s="451">
        <f>V399*U399</f>
        <v>0</v>
      </c>
      <c r="X399" s="450"/>
      <c r="Z399" s="451">
        <f>Y399*X399</f>
        <v>0</v>
      </c>
      <c r="AA399" s="463">
        <f>L399</f>
        <v>0</v>
      </c>
      <c r="AB399" s="405">
        <f>M399*$Z$24</f>
        <v>0</v>
      </c>
      <c r="AC399" s="451">
        <f>AB399*AA399</f>
        <v>0</v>
      </c>
      <c r="AD399" s="366">
        <f t="shared" ref="AD399:AD406" si="1175">W399+Z399+AC399</f>
        <v>0</v>
      </c>
      <c r="AE399" s="365"/>
      <c r="AF399" s="451"/>
      <c r="AG399" s="451"/>
      <c r="AH399" s="451"/>
      <c r="AJ399" s="109">
        <f t="shared" ref="AJ399" si="1176">F399*G399</f>
        <v>0</v>
      </c>
      <c r="AK399" s="252">
        <f t="shared" ref="AK399" si="1177">I399*J399</f>
        <v>0</v>
      </c>
      <c r="AL399" s="419">
        <f t="shared" ref="AL399" si="1178">L399*M399</f>
        <v>0</v>
      </c>
      <c r="AM399" s="17"/>
      <c r="AN399" s="453"/>
      <c r="AO399" s="453"/>
      <c r="AP399" s="453"/>
      <c r="AQ399" s="453"/>
      <c r="AR399" s="365">
        <f t="shared" si="1167"/>
        <v>0</v>
      </c>
      <c r="AS399" s="455"/>
      <c r="AT399" s="456">
        <f>SUMIF(gdlivretrie21!$G$2:$G$386,A399,gdlivretrie21!$H$2:$H$386)</f>
        <v>0</v>
      </c>
      <c r="AU399" s="456">
        <f>SUMIF(gdlivretrie2022!$G$2:$G$386,A399,gdlivretrie2022!$H$2:$H$386)</f>
        <v>0</v>
      </c>
      <c r="AV399" s="365">
        <f t="shared" ref="AV399" si="1179">SUM(AT399:AU399)</f>
        <v>0</v>
      </c>
      <c r="AW399" s="404">
        <f t="shared" ref="AW399:AW406" si="1180">IF(AR399=H399,IF(H399-AV399&gt;0,H399-AV399,0),IF(AR399-AV399&gt;=0,AR399-AV399,0))</f>
        <v>0</v>
      </c>
      <c r="AX399" s="365">
        <f t="shared" ref="AX399" si="1181">SUM(AV399:AW399)</f>
        <v>0</v>
      </c>
      <c r="AY399" s="365"/>
      <c r="AZ399" s="76"/>
      <c r="BA399" s="365">
        <f t="shared" ref="BA399:BA406" si="1182">SUM(AX399:AY399)</f>
        <v>0</v>
      </c>
      <c r="BB399" s="531"/>
      <c r="BC399" s="371"/>
      <c r="BD399" s="365"/>
      <c r="BE399" s="378"/>
      <c r="BF399" s="365"/>
      <c r="BG399" s="378"/>
      <c r="BH399" s="365">
        <f t="shared" ref="BH399:BH406" si="1183">AX399-SUM(BD399:BG399)</f>
        <v>0</v>
      </c>
      <c r="BI399" s="365">
        <f t="shared" ref="BI399" si="1184">SUM(BD399:BH399)</f>
        <v>0</v>
      </c>
      <c r="BL399" s="365"/>
    </row>
    <row r="400" spans="1:214" ht="15.95" hidden="1" customHeight="1" outlineLevel="3">
      <c r="A400" s="519">
        <v>252211</v>
      </c>
      <c r="B400" s="520"/>
      <c r="C400" s="521" t="s">
        <v>525</v>
      </c>
      <c r="D400" s="453"/>
      <c r="E400" s="522"/>
      <c r="F400" s="450"/>
      <c r="H400" s="451">
        <f>G400*F400</f>
        <v>0</v>
      </c>
      <c r="I400" s="450">
        <f>X400</f>
        <v>0</v>
      </c>
      <c r="J400" s="405">
        <f>Y400*$K$24</f>
        <v>0</v>
      </c>
      <c r="K400" s="451">
        <f>J400*I400</f>
        <v>0</v>
      </c>
      <c r="L400" s="450"/>
      <c r="N400" s="451">
        <f>M400*L400</f>
        <v>0</v>
      </c>
      <c r="O400" s="365">
        <f t="shared" si="1173"/>
        <v>0</v>
      </c>
      <c r="P400" s="365">
        <f t="shared" si="1174"/>
        <v>0</v>
      </c>
      <c r="Q400" s="76"/>
      <c r="R400" s="452" t="s">
        <v>526</v>
      </c>
      <c r="S400" s="453"/>
      <c r="U400" s="423">
        <f>F400</f>
        <v>0</v>
      </c>
      <c r="V400" s="405">
        <f>G400*$Z$24</f>
        <v>0</v>
      </c>
      <c r="W400" s="451">
        <f>V400*U400</f>
        <v>0</v>
      </c>
      <c r="X400" s="450"/>
      <c r="Z400" s="451">
        <f>Y400*X400</f>
        <v>0</v>
      </c>
      <c r="AA400" s="463">
        <f>L400</f>
        <v>0</v>
      </c>
      <c r="AB400" s="405">
        <f>M400*$Z$24</f>
        <v>0</v>
      </c>
      <c r="AC400" s="451">
        <f>AB400*AA400</f>
        <v>0</v>
      </c>
      <c r="AD400" s="366">
        <f t="shared" si="1175"/>
        <v>0</v>
      </c>
      <c r="AE400" s="365"/>
      <c r="AF400" s="451"/>
      <c r="AG400" s="451"/>
      <c r="AH400" s="451"/>
      <c r="AJ400" s="109">
        <f t="shared" si="1153"/>
        <v>0</v>
      </c>
      <c r="AK400" s="252">
        <f t="shared" si="1154"/>
        <v>0</v>
      </c>
      <c r="AL400" s="419">
        <f t="shared" si="1155"/>
        <v>0</v>
      </c>
      <c r="AN400" s="453"/>
      <c r="AO400" s="453"/>
      <c r="AP400" s="453"/>
      <c r="AQ400" s="453"/>
      <c r="AR400" s="365">
        <f t="shared" si="1167"/>
        <v>0</v>
      </c>
      <c r="AS400" s="455"/>
      <c r="AT400" s="456">
        <f>SUMIF(gdlivretrie21!$G$2:$G$386,A400,gdlivretrie21!$H$2:$H$386)</f>
        <v>0</v>
      </c>
      <c r="AU400" s="456">
        <f>SUMIF(gdlivretrie2022!$G$2:$G$386,A400,gdlivretrie2022!$H$2:$H$386)</f>
        <v>0</v>
      </c>
      <c r="AV400" s="365">
        <f t="shared" ref="AV400:AV406" si="1185">SUM(AT400:AU400)</f>
        <v>0</v>
      </c>
      <c r="AW400" s="404">
        <f t="shared" si="1180"/>
        <v>0</v>
      </c>
      <c r="AX400" s="365">
        <f t="shared" ref="AX400:AX406" si="1186">SUM(AV400:AW400)</f>
        <v>0</v>
      </c>
      <c r="AY400" s="365"/>
      <c r="AZ400" s="76"/>
      <c r="BA400" s="365">
        <f t="shared" si="1182"/>
        <v>0</v>
      </c>
      <c r="BB400" s="531"/>
      <c r="BC400" s="371"/>
      <c r="BD400" s="365"/>
      <c r="BE400" s="378"/>
      <c r="BF400" s="365"/>
      <c r="BG400" s="378"/>
      <c r="BH400" s="365">
        <f t="shared" si="1183"/>
        <v>0</v>
      </c>
      <c r="BI400" s="365">
        <f t="shared" ref="BI400:BI406" si="1187">SUM(BD400:BH400)</f>
        <v>0</v>
      </c>
      <c r="BL400" s="365"/>
    </row>
    <row r="401" spans="1:214" ht="15.95" hidden="1" customHeight="1" outlineLevel="3">
      <c r="A401" s="519" t="s">
        <v>527</v>
      </c>
      <c r="B401" s="520"/>
      <c r="C401" s="521" t="s">
        <v>528</v>
      </c>
      <c r="D401" s="453"/>
      <c r="E401" s="522"/>
      <c r="F401" s="450"/>
      <c r="H401" s="451">
        <f t="shared" ref="H401:H405" si="1188">G401*F401</f>
        <v>0</v>
      </c>
      <c r="I401" s="450">
        <f t="shared" ref="I401:I405" si="1189">X401</f>
        <v>0</v>
      </c>
      <c r="J401" s="405">
        <f t="shared" ref="J401:J405" si="1190">Y401*$K$24</f>
        <v>0</v>
      </c>
      <c r="K401" s="451">
        <f t="shared" ref="K401:K405" si="1191">J401*I401</f>
        <v>0</v>
      </c>
      <c r="L401" s="450"/>
      <c r="N401" s="451">
        <f t="shared" ref="N401:N405" si="1192">M401*L401</f>
        <v>0</v>
      </c>
      <c r="O401" s="365">
        <f t="shared" si="1173"/>
        <v>0</v>
      </c>
      <c r="P401" s="365">
        <f t="shared" si="1174"/>
        <v>0</v>
      </c>
      <c r="Q401" s="76"/>
      <c r="R401" s="452"/>
      <c r="S401" s="453"/>
      <c r="U401" s="423">
        <f t="shared" ref="U401:U406" si="1193">F401</f>
        <v>0</v>
      </c>
      <c r="V401" s="405">
        <f t="shared" ref="V401:V406" si="1194">G401*$Z$24</f>
        <v>0</v>
      </c>
      <c r="W401" s="451">
        <f t="shared" ref="W401:W405" si="1195">V401*U401</f>
        <v>0</v>
      </c>
      <c r="X401" s="450"/>
      <c r="Z401" s="451">
        <f t="shared" ref="Z401:Z405" si="1196">Y401*X401</f>
        <v>0</v>
      </c>
      <c r="AA401" s="463">
        <f t="shared" ref="AA401:AA405" si="1197">L401</f>
        <v>0</v>
      </c>
      <c r="AB401" s="405">
        <f t="shared" ref="AB401:AB405" si="1198">M401*$Z$24</f>
        <v>0</v>
      </c>
      <c r="AC401" s="451">
        <f t="shared" ref="AC401:AC405" si="1199">AB401*AA401</f>
        <v>0</v>
      </c>
      <c r="AD401" s="366">
        <f t="shared" si="1175"/>
        <v>0</v>
      </c>
      <c r="AE401" s="365"/>
      <c r="AF401" s="451"/>
      <c r="AG401" s="451"/>
      <c r="AH401" s="451"/>
      <c r="AJ401" s="109"/>
      <c r="AK401" s="252"/>
      <c r="AL401" s="419"/>
      <c r="AM401" s="17"/>
      <c r="AN401" s="453"/>
      <c r="AO401" s="453"/>
      <c r="AP401" s="453"/>
      <c r="AQ401" s="453"/>
      <c r="AR401" s="365">
        <f t="shared" si="1167"/>
        <v>0</v>
      </c>
      <c r="AS401" s="455"/>
      <c r="AT401" s="456">
        <f>SUMIF(gdlivretrie21!$G$2:$G$386,A401,gdlivretrie21!$H$2:$H$386)</f>
        <v>0</v>
      </c>
      <c r="AU401" s="456">
        <f>SUMIF(gdlivretrie2022!$G$2:$G$386,A401,gdlivretrie2022!$H$2:$H$386)</f>
        <v>0</v>
      </c>
      <c r="AV401" s="365">
        <f t="shared" si="1185"/>
        <v>0</v>
      </c>
      <c r="AW401" s="404">
        <f t="shared" si="1180"/>
        <v>0</v>
      </c>
      <c r="AX401" s="365">
        <f t="shared" si="1186"/>
        <v>0</v>
      </c>
      <c r="AY401" s="365"/>
      <c r="AZ401" s="76"/>
      <c r="BA401" s="365">
        <f t="shared" si="1182"/>
        <v>0</v>
      </c>
      <c r="BB401" s="531"/>
      <c r="BC401" s="371"/>
      <c r="BD401" s="365"/>
      <c r="BE401" s="378"/>
      <c r="BF401" s="365"/>
      <c r="BG401" s="378"/>
      <c r="BH401" s="365">
        <f t="shared" si="1183"/>
        <v>0</v>
      </c>
      <c r="BI401" s="365">
        <f t="shared" si="1187"/>
        <v>0</v>
      </c>
      <c r="BL401" s="365"/>
    </row>
    <row r="402" spans="1:214" ht="15.95" hidden="1" customHeight="1" outlineLevel="3">
      <c r="A402" s="519" t="s">
        <v>529</v>
      </c>
      <c r="B402" s="520"/>
      <c r="C402" s="521" t="s">
        <v>530</v>
      </c>
      <c r="D402" s="453"/>
      <c r="E402" s="522"/>
      <c r="F402" s="450"/>
      <c r="H402" s="451">
        <f t="shared" si="1188"/>
        <v>0</v>
      </c>
      <c r="I402" s="450">
        <f t="shared" si="1189"/>
        <v>0</v>
      </c>
      <c r="J402" s="405">
        <f t="shared" si="1190"/>
        <v>0</v>
      </c>
      <c r="K402" s="451">
        <f t="shared" si="1191"/>
        <v>0</v>
      </c>
      <c r="L402" s="450"/>
      <c r="N402" s="451">
        <f t="shared" si="1192"/>
        <v>0</v>
      </c>
      <c r="O402" s="365">
        <f t="shared" si="1173"/>
        <v>0</v>
      </c>
      <c r="P402" s="365">
        <f t="shared" si="1174"/>
        <v>0</v>
      </c>
      <c r="Q402" s="76"/>
      <c r="R402" s="452"/>
      <c r="S402" s="453"/>
      <c r="U402" s="423">
        <f t="shared" si="1193"/>
        <v>0</v>
      </c>
      <c r="V402" s="405">
        <f t="shared" si="1194"/>
        <v>0</v>
      </c>
      <c r="W402" s="451">
        <f t="shared" si="1195"/>
        <v>0</v>
      </c>
      <c r="X402" s="450"/>
      <c r="Z402" s="451">
        <f t="shared" si="1196"/>
        <v>0</v>
      </c>
      <c r="AA402" s="463">
        <f t="shared" si="1197"/>
        <v>0</v>
      </c>
      <c r="AB402" s="405">
        <f t="shared" si="1198"/>
        <v>0</v>
      </c>
      <c r="AC402" s="451">
        <f t="shared" si="1199"/>
        <v>0</v>
      </c>
      <c r="AD402" s="366">
        <f t="shared" si="1175"/>
        <v>0</v>
      </c>
      <c r="AE402" s="365"/>
      <c r="AF402" s="451"/>
      <c r="AG402" s="451"/>
      <c r="AH402" s="451"/>
      <c r="AJ402" s="109"/>
      <c r="AK402" s="252"/>
      <c r="AL402" s="419"/>
      <c r="AN402" s="453"/>
      <c r="AO402" s="453"/>
      <c r="AP402" s="453"/>
      <c r="AQ402" s="453"/>
      <c r="AR402" s="365">
        <f t="shared" si="1167"/>
        <v>0</v>
      </c>
      <c r="AS402" s="455"/>
      <c r="AT402" s="456">
        <f>SUMIF(gdlivretrie21!$G$2:$G$386,A402,gdlivretrie21!$H$2:$H$386)</f>
        <v>0</v>
      </c>
      <c r="AU402" s="456">
        <f>SUMIF(gdlivretrie2022!$G$2:$G$386,A402,gdlivretrie2022!$H$2:$H$386)</f>
        <v>0</v>
      </c>
      <c r="AV402" s="365">
        <f t="shared" si="1185"/>
        <v>0</v>
      </c>
      <c r="AW402" s="404">
        <f t="shared" si="1180"/>
        <v>0</v>
      </c>
      <c r="AX402" s="365">
        <f t="shared" si="1186"/>
        <v>0</v>
      </c>
      <c r="AY402" s="365"/>
      <c r="AZ402" s="76"/>
      <c r="BA402" s="365">
        <f t="shared" si="1182"/>
        <v>0</v>
      </c>
      <c r="BB402" s="531"/>
      <c r="BC402" s="371"/>
      <c r="BD402" s="365"/>
      <c r="BE402" s="378"/>
      <c r="BF402" s="365"/>
      <c r="BG402" s="378"/>
      <c r="BH402" s="365">
        <f t="shared" si="1183"/>
        <v>0</v>
      </c>
      <c r="BI402" s="365">
        <f t="shared" si="1187"/>
        <v>0</v>
      </c>
      <c r="BL402" s="365"/>
    </row>
    <row r="403" spans="1:214" ht="15.95" hidden="1" customHeight="1" outlineLevel="3">
      <c r="A403" s="519" t="s">
        <v>531</v>
      </c>
      <c r="B403" s="520"/>
      <c r="C403" s="521" t="s">
        <v>532</v>
      </c>
      <c r="D403" s="453"/>
      <c r="E403" s="522"/>
      <c r="F403" s="450"/>
      <c r="H403" s="451">
        <f t="shared" si="1188"/>
        <v>0</v>
      </c>
      <c r="I403" s="450">
        <f t="shared" si="1189"/>
        <v>0</v>
      </c>
      <c r="J403" s="405">
        <f t="shared" si="1190"/>
        <v>0</v>
      </c>
      <c r="K403" s="451">
        <f t="shared" si="1191"/>
        <v>0</v>
      </c>
      <c r="L403" s="450"/>
      <c r="N403" s="451">
        <f t="shared" si="1192"/>
        <v>0</v>
      </c>
      <c r="O403" s="365">
        <f t="shared" si="1173"/>
        <v>0</v>
      </c>
      <c r="P403" s="365">
        <f t="shared" si="1174"/>
        <v>0</v>
      </c>
      <c r="Q403" s="76"/>
      <c r="R403" s="452"/>
      <c r="S403" s="453"/>
      <c r="U403" s="423">
        <f t="shared" si="1193"/>
        <v>0</v>
      </c>
      <c r="V403" s="405">
        <f t="shared" si="1194"/>
        <v>0</v>
      </c>
      <c r="W403" s="451">
        <f t="shared" si="1195"/>
        <v>0</v>
      </c>
      <c r="X403" s="450"/>
      <c r="Z403" s="451">
        <f t="shared" si="1196"/>
        <v>0</v>
      </c>
      <c r="AA403" s="463">
        <f t="shared" si="1197"/>
        <v>0</v>
      </c>
      <c r="AB403" s="405">
        <f t="shared" si="1198"/>
        <v>0</v>
      </c>
      <c r="AC403" s="451">
        <f t="shared" si="1199"/>
        <v>0</v>
      </c>
      <c r="AD403" s="366">
        <f t="shared" si="1175"/>
        <v>0</v>
      </c>
      <c r="AE403" s="365"/>
      <c r="AF403" s="451"/>
      <c r="AG403" s="451"/>
      <c r="AH403" s="451"/>
      <c r="AJ403" s="109"/>
      <c r="AK403" s="252"/>
      <c r="AL403" s="419"/>
      <c r="AM403" s="17"/>
      <c r="AN403" s="453"/>
      <c r="AO403" s="453"/>
      <c r="AP403" s="453"/>
      <c r="AQ403" s="453"/>
      <c r="AR403" s="365">
        <f t="shared" si="1167"/>
        <v>0</v>
      </c>
      <c r="AS403" s="455"/>
      <c r="AT403" s="456">
        <f>SUMIF(gdlivretrie21!$G$2:$G$386,A403,gdlivretrie21!$H$2:$H$386)</f>
        <v>0</v>
      </c>
      <c r="AU403" s="456">
        <f>SUMIF(gdlivretrie2022!$G$2:$G$386,A403,gdlivretrie2022!$H$2:$H$386)</f>
        <v>0</v>
      </c>
      <c r="AV403" s="365">
        <f t="shared" si="1185"/>
        <v>0</v>
      </c>
      <c r="AW403" s="404">
        <f t="shared" si="1180"/>
        <v>0</v>
      </c>
      <c r="AX403" s="365">
        <f t="shared" si="1186"/>
        <v>0</v>
      </c>
      <c r="AY403" s="365"/>
      <c r="AZ403" s="76"/>
      <c r="BA403" s="365">
        <f t="shared" si="1182"/>
        <v>0</v>
      </c>
      <c r="BB403" s="531"/>
      <c r="BC403" s="371"/>
      <c r="BD403" s="365"/>
      <c r="BE403" s="378"/>
      <c r="BF403" s="365"/>
      <c r="BG403" s="378"/>
      <c r="BH403" s="365">
        <f t="shared" si="1183"/>
        <v>0</v>
      </c>
      <c r="BI403" s="365">
        <f t="shared" si="1187"/>
        <v>0</v>
      </c>
      <c r="BL403" s="365"/>
    </row>
    <row r="404" spans="1:214" ht="15.95" hidden="1" customHeight="1" outlineLevel="3">
      <c r="A404" s="519" t="s">
        <v>533</v>
      </c>
      <c r="B404" s="520"/>
      <c r="C404" s="521" t="s">
        <v>534</v>
      </c>
      <c r="D404" s="453"/>
      <c r="E404" s="522"/>
      <c r="F404" s="450"/>
      <c r="H404" s="451">
        <f t="shared" si="1188"/>
        <v>0</v>
      </c>
      <c r="I404" s="450">
        <f t="shared" si="1189"/>
        <v>0</v>
      </c>
      <c r="J404" s="405">
        <f t="shared" si="1190"/>
        <v>0</v>
      </c>
      <c r="K404" s="451">
        <f t="shared" si="1191"/>
        <v>0</v>
      </c>
      <c r="L404" s="450"/>
      <c r="N404" s="451">
        <f t="shared" si="1192"/>
        <v>0</v>
      </c>
      <c r="O404" s="365">
        <f t="shared" si="1173"/>
        <v>0</v>
      </c>
      <c r="P404" s="365">
        <f t="shared" si="1174"/>
        <v>0</v>
      </c>
      <c r="Q404" s="76"/>
      <c r="R404" s="452"/>
      <c r="S404" s="453"/>
      <c r="U404" s="423">
        <f t="shared" si="1193"/>
        <v>0</v>
      </c>
      <c r="V404" s="405">
        <f t="shared" si="1194"/>
        <v>0</v>
      </c>
      <c r="W404" s="451">
        <f t="shared" si="1195"/>
        <v>0</v>
      </c>
      <c r="X404" s="450"/>
      <c r="Z404" s="451">
        <f t="shared" si="1196"/>
        <v>0</v>
      </c>
      <c r="AA404" s="463">
        <f t="shared" si="1197"/>
        <v>0</v>
      </c>
      <c r="AB404" s="405">
        <f t="shared" si="1198"/>
        <v>0</v>
      </c>
      <c r="AC404" s="451">
        <f t="shared" si="1199"/>
        <v>0</v>
      </c>
      <c r="AD404" s="366">
        <f t="shared" si="1175"/>
        <v>0</v>
      </c>
      <c r="AE404" s="365"/>
      <c r="AF404" s="451"/>
      <c r="AG404" s="451"/>
      <c r="AH404" s="451"/>
      <c r="AJ404" s="109"/>
      <c r="AK404" s="252"/>
      <c r="AL404" s="419"/>
      <c r="AN404" s="453"/>
      <c r="AO404" s="453"/>
      <c r="AP404" s="453"/>
      <c r="AQ404" s="453"/>
      <c r="AR404" s="365">
        <f t="shared" si="1167"/>
        <v>0</v>
      </c>
      <c r="AS404" s="455"/>
      <c r="AT404" s="456">
        <f>SUMIF(gdlivretrie21!$G$2:$G$386,A404,gdlivretrie21!$H$2:$H$386)</f>
        <v>0</v>
      </c>
      <c r="AU404" s="456">
        <f>SUMIF(gdlivretrie2022!$G$2:$G$386,A404,gdlivretrie2022!$H$2:$H$386)</f>
        <v>0</v>
      </c>
      <c r="AV404" s="365">
        <f t="shared" si="1185"/>
        <v>0</v>
      </c>
      <c r="AW404" s="404">
        <f t="shared" si="1180"/>
        <v>0</v>
      </c>
      <c r="AX404" s="365">
        <f t="shared" si="1186"/>
        <v>0</v>
      </c>
      <c r="AY404" s="365"/>
      <c r="AZ404" s="76"/>
      <c r="BA404" s="365">
        <f t="shared" si="1182"/>
        <v>0</v>
      </c>
      <c r="BB404" s="531"/>
      <c r="BC404" s="371"/>
      <c r="BD404" s="365"/>
      <c r="BE404" s="378"/>
      <c r="BF404" s="365"/>
      <c r="BG404" s="378"/>
      <c r="BH404" s="365">
        <f t="shared" si="1183"/>
        <v>0</v>
      </c>
      <c r="BI404" s="365">
        <f t="shared" si="1187"/>
        <v>0</v>
      </c>
      <c r="BL404" s="365"/>
    </row>
    <row r="405" spans="1:214" ht="15.95" hidden="1" customHeight="1" outlineLevel="3">
      <c r="A405" s="519" t="s">
        <v>535</v>
      </c>
      <c r="B405" s="520"/>
      <c r="C405" s="521" t="s">
        <v>536</v>
      </c>
      <c r="D405" s="453"/>
      <c r="E405" s="522"/>
      <c r="F405" s="450"/>
      <c r="H405" s="451">
        <f t="shared" si="1188"/>
        <v>0</v>
      </c>
      <c r="I405" s="450">
        <f t="shared" si="1189"/>
        <v>0</v>
      </c>
      <c r="J405" s="405">
        <f t="shared" si="1190"/>
        <v>0</v>
      </c>
      <c r="K405" s="451">
        <f t="shared" si="1191"/>
        <v>0</v>
      </c>
      <c r="L405" s="450"/>
      <c r="N405" s="451">
        <f t="shared" si="1192"/>
        <v>0</v>
      </c>
      <c r="O405" s="365">
        <f t="shared" si="1173"/>
        <v>0</v>
      </c>
      <c r="P405" s="365">
        <f t="shared" si="1174"/>
        <v>0</v>
      </c>
      <c r="Q405" s="76"/>
      <c r="R405" s="452"/>
      <c r="S405" s="453"/>
      <c r="U405" s="423">
        <f t="shared" si="1193"/>
        <v>0</v>
      </c>
      <c r="V405" s="405">
        <f t="shared" si="1194"/>
        <v>0</v>
      </c>
      <c r="W405" s="451">
        <f t="shared" si="1195"/>
        <v>0</v>
      </c>
      <c r="X405" s="450"/>
      <c r="Z405" s="451">
        <f t="shared" si="1196"/>
        <v>0</v>
      </c>
      <c r="AA405" s="463">
        <f t="shared" si="1197"/>
        <v>0</v>
      </c>
      <c r="AB405" s="405">
        <f t="shared" si="1198"/>
        <v>0</v>
      </c>
      <c r="AC405" s="451">
        <f t="shared" si="1199"/>
        <v>0</v>
      </c>
      <c r="AD405" s="366">
        <f t="shared" si="1175"/>
        <v>0</v>
      </c>
      <c r="AE405" s="365"/>
      <c r="AF405" s="451"/>
      <c r="AG405" s="451"/>
      <c r="AH405" s="451"/>
      <c r="AJ405" s="109"/>
      <c r="AK405" s="252"/>
      <c r="AL405" s="419"/>
      <c r="AM405" s="17"/>
      <c r="AN405" s="453"/>
      <c r="AO405" s="453"/>
      <c r="AP405" s="453"/>
      <c r="AQ405" s="453"/>
      <c r="AR405" s="365">
        <f t="shared" si="1167"/>
        <v>0</v>
      </c>
      <c r="AS405" s="455"/>
      <c r="AT405" s="456">
        <f>SUMIF(gdlivretrie21!$G$2:$G$386,A405,gdlivretrie21!$H$2:$H$386)</f>
        <v>0</v>
      </c>
      <c r="AU405" s="456">
        <f>SUMIF(gdlivretrie2022!$G$2:$G$386,A405,gdlivretrie2022!$H$2:$H$386)</f>
        <v>0</v>
      </c>
      <c r="AV405" s="365">
        <f t="shared" si="1185"/>
        <v>0</v>
      </c>
      <c r="AW405" s="404">
        <f t="shared" si="1180"/>
        <v>0</v>
      </c>
      <c r="AX405" s="365">
        <f t="shared" si="1186"/>
        <v>0</v>
      </c>
      <c r="AY405" s="365"/>
      <c r="AZ405" s="76"/>
      <c r="BA405" s="365">
        <f t="shared" si="1182"/>
        <v>0</v>
      </c>
      <c r="BB405" s="531"/>
      <c r="BC405" s="371"/>
      <c r="BD405" s="365"/>
      <c r="BE405" s="378"/>
      <c r="BF405" s="365"/>
      <c r="BG405" s="378"/>
      <c r="BH405" s="365">
        <f t="shared" si="1183"/>
        <v>0</v>
      </c>
      <c r="BI405" s="365">
        <f t="shared" si="1187"/>
        <v>0</v>
      </c>
      <c r="BL405" s="365"/>
    </row>
    <row r="406" spans="1:214" ht="15.95" hidden="1" customHeight="1" outlineLevel="3">
      <c r="A406" s="519">
        <v>252911</v>
      </c>
      <c r="B406" s="520"/>
      <c r="C406" s="521" t="s">
        <v>413</v>
      </c>
      <c r="E406" s="522"/>
      <c r="F406" s="450"/>
      <c r="H406" s="451">
        <f>G406*F406</f>
        <v>0</v>
      </c>
      <c r="I406" s="450">
        <f>X406</f>
        <v>0</v>
      </c>
      <c r="J406" s="405">
        <f>Y406*$K$24</f>
        <v>0</v>
      </c>
      <c r="K406" s="451">
        <f>J406*I406</f>
        <v>0</v>
      </c>
      <c r="L406" s="450"/>
      <c r="N406" s="451">
        <f>M406*L406</f>
        <v>0</v>
      </c>
      <c r="O406" s="365">
        <f t="shared" si="1173"/>
        <v>0</v>
      </c>
      <c r="P406" s="365">
        <f t="shared" si="1174"/>
        <v>0</v>
      </c>
      <c r="Q406" s="76"/>
      <c r="R406" s="452" t="s">
        <v>375</v>
      </c>
      <c r="S406" s="453"/>
      <c r="U406" s="423">
        <f t="shared" si="1193"/>
        <v>0</v>
      </c>
      <c r="V406" s="405">
        <f t="shared" si="1194"/>
        <v>0</v>
      </c>
      <c r="W406" s="451">
        <f>V406*U406</f>
        <v>0</v>
      </c>
      <c r="X406" s="450"/>
      <c r="Z406" s="451">
        <f>Y406*X406</f>
        <v>0</v>
      </c>
      <c r="AA406" s="463">
        <f>L406</f>
        <v>0</v>
      </c>
      <c r="AB406" s="405">
        <f>M406*$Z$24</f>
        <v>0</v>
      </c>
      <c r="AC406" s="451">
        <f>AB406*AA406</f>
        <v>0</v>
      </c>
      <c r="AD406" s="366">
        <f t="shared" si="1175"/>
        <v>0</v>
      </c>
      <c r="AE406" s="365"/>
      <c r="AF406" s="451"/>
      <c r="AG406" s="451"/>
      <c r="AH406" s="451"/>
      <c r="AJ406" s="109">
        <f t="shared" ref="AJ406:AJ425" si="1200">F406*G406</f>
        <v>0</v>
      </c>
      <c r="AK406" s="252">
        <f t="shared" ref="AK406:AK425" si="1201">I406*J406</f>
        <v>0</v>
      </c>
      <c r="AL406" s="419">
        <f t="shared" ref="AL406:AL425" si="1202">L406*M406</f>
        <v>0</v>
      </c>
      <c r="AN406" s="453"/>
      <c r="AO406" s="453"/>
      <c r="AP406" s="453"/>
      <c r="AQ406" s="453"/>
      <c r="AR406" s="365">
        <f t="shared" si="1167"/>
        <v>0</v>
      </c>
      <c r="AS406" s="455"/>
      <c r="AT406" s="456">
        <f>SUMIF(gdlivretrie21!$G$2:$G$386,A406,gdlivretrie21!$H$2:$H$386)</f>
        <v>0</v>
      </c>
      <c r="AU406" s="456">
        <f>SUMIF(gdlivretrie2022!$G$2:$G$386,A406,gdlivretrie2022!$H$2:$H$386)</f>
        <v>0</v>
      </c>
      <c r="AV406" s="365">
        <f t="shared" si="1185"/>
        <v>0</v>
      </c>
      <c r="AW406" s="404">
        <f t="shared" si="1180"/>
        <v>0</v>
      </c>
      <c r="AX406" s="365">
        <f t="shared" si="1186"/>
        <v>0</v>
      </c>
      <c r="AY406" s="365"/>
      <c r="AZ406" s="76"/>
      <c r="BA406" s="365">
        <f t="shared" si="1182"/>
        <v>0</v>
      </c>
      <c r="BB406" s="531"/>
      <c r="BC406" s="371"/>
      <c r="BD406" s="365"/>
      <c r="BE406" s="378"/>
      <c r="BF406" s="365"/>
      <c r="BG406" s="378"/>
      <c r="BH406" s="365">
        <f t="shared" si="1183"/>
        <v>0</v>
      </c>
      <c r="BI406" s="365">
        <f t="shared" si="1187"/>
        <v>0</v>
      </c>
      <c r="BL406" s="365"/>
    </row>
    <row r="407" spans="1:214" ht="15.95" hidden="1" customHeight="1" outlineLevel="3">
      <c r="A407" s="519"/>
      <c r="B407" s="520"/>
      <c r="E407" s="522"/>
      <c r="F407" s="450"/>
      <c r="H407" s="451"/>
      <c r="K407" s="451"/>
      <c r="L407" s="450"/>
      <c r="N407" s="451"/>
      <c r="O407" s="451"/>
      <c r="P407" s="365"/>
      <c r="Q407" s="76"/>
      <c r="R407" s="452"/>
      <c r="S407" s="453"/>
      <c r="W407" s="451"/>
      <c r="X407" s="450"/>
      <c r="Z407" s="451"/>
      <c r="AA407" s="463"/>
      <c r="AC407" s="451"/>
      <c r="AD407" s="451"/>
      <c r="AE407" s="365"/>
      <c r="AF407" s="451"/>
      <c r="AG407" s="451"/>
      <c r="AH407" s="451"/>
      <c r="AJ407" s="109">
        <f t="shared" si="1200"/>
        <v>0</v>
      </c>
      <c r="AK407" s="252">
        <f t="shared" si="1201"/>
        <v>0</v>
      </c>
      <c r="AL407" s="419">
        <f t="shared" si="1202"/>
        <v>0</v>
      </c>
      <c r="AM407" s="17"/>
      <c r="AN407" s="453"/>
      <c r="AO407" s="453"/>
      <c r="AP407" s="453"/>
      <c r="AQ407" s="453"/>
      <c r="AR407" s="365"/>
      <c r="AS407" s="455"/>
      <c r="AT407" s="365"/>
      <c r="AU407" s="378"/>
      <c r="AV407" s="365"/>
      <c r="AW407" s="378"/>
      <c r="AX407" s="365"/>
      <c r="AY407" s="365"/>
      <c r="AZ407" s="76"/>
      <c r="BA407" s="365"/>
      <c r="BB407" s="531"/>
      <c r="BC407" s="371"/>
      <c r="BD407" s="365"/>
      <c r="BE407" s="378"/>
      <c r="BF407" s="365"/>
      <c r="BG407" s="378"/>
      <c r="BH407" s="365"/>
      <c r="BI407" s="365"/>
      <c r="BL407" s="365"/>
    </row>
    <row r="408" spans="1:214" s="12" customFormat="1" ht="15.95" hidden="1" customHeight="1" outlineLevel="2">
      <c r="A408" s="261">
        <v>253</v>
      </c>
      <c r="B408" s="29"/>
      <c r="C408" s="41" t="s">
        <v>537</v>
      </c>
      <c r="D408" s="371"/>
      <c r="E408" s="522"/>
      <c r="F408" s="450"/>
      <c r="G408" s="405"/>
      <c r="H408" s="65">
        <f>SUM(H409:H418)</f>
        <v>0</v>
      </c>
      <c r="I408" s="450"/>
      <c r="J408" s="405"/>
      <c r="K408" s="65">
        <f>SUM(K409:K418)</f>
        <v>0</v>
      </c>
      <c r="L408" s="450"/>
      <c r="M408" s="405"/>
      <c r="N408" s="65">
        <f>SUM(N409:N418)</f>
        <v>0</v>
      </c>
      <c r="O408" s="65">
        <f>SUM(O409:O418)</f>
        <v>0</v>
      </c>
      <c r="P408" s="14">
        <f>SUM(P409:P418)</f>
        <v>0</v>
      </c>
      <c r="Q408" s="76"/>
      <c r="R408" s="71" t="s">
        <v>522</v>
      </c>
      <c r="S408" s="72"/>
      <c r="T408" s="73"/>
      <c r="U408" s="423"/>
      <c r="V408" s="405"/>
      <c r="W408" s="65">
        <f>SUM(W409:W418)</f>
        <v>0</v>
      </c>
      <c r="X408" s="63"/>
      <c r="Y408" s="64"/>
      <c r="Z408" s="65">
        <f>SUM(Z409:Z418)</f>
        <v>0</v>
      </c>
      <c r="AA408" s="463"/>
      <c r="AB408" s="405"/>
      <c r="AC408" s="65">
        <f>SUM(AC409:AC418)</f>
        <v>0</v>
      </c>
      <c r="AD408" s="65">
        <f>SUM(AD409:AD418)</f>
        <v>0</v>
      </c>
      <c r="AE408" s="14"/>
      <c r="AF408" s="65">
        <f>SUM(AF409:AF418)</f>
        <v>0</v>
      </c>
      <c r="AG408" s="65">
        <f>SUM(AG409:AG418)</f>
        <v>0</v>
      </c>
      <c r="AH408" s="65">
        <f>SUM(AH409:AH418)</f>
        <v>0</v>
      </c>
      <c r="AI408" s="10"/>
      <c r="AJ408" s="109">
        <f t="shared" si="1200"/>
        <v>0</v>
      </c>
      <c r="AK408" s="252">
        <f t="shared" si="1201"/>
        <v>0</v>
      </c>
      <c r="AL408" s="419">
        <f t="shared" si="1202"/>
        <v>0</v>
      </c>
      <c r="AM408" s="375"/>
      <c r="AN408" s="72"/>
      <c r="AO408" s="72"/>
      <c r="AP408" s="72"/>
      <c r="AQ408" s="72"/>
      <c r="AR408" s="14">
        <f>SUM(AR409:AR418)</f>
        <v>0</v>
      </c>
      <c r="AS408" s="15"/>
      <c r="AT408" s="14">
        <f>SUM(AT409:AT418)</f>
        <v>0</v>
      </c>
      <c r="AU408" s="76">
        <f t="shared" ref="AU408" si="1203">SUM(AU409:AU418)</f>
        <v>0</v>
      </c>
      <c r="AV408" s="14">
        <f>SUM(AV409:AV418)</f>
        <v>0</v>
      </c>
      <c r="AW408" s="76">
        <f>SUM(AW409:AW418)</f>
        <v>0</v>
      </c>
      <c r="AX408" s="14">
        <f>SUM(AX409:AX418)</f>
        <v>0</v>
      </c>
      <c r="AY408" s="14">
        <f>SUM(AY409:AY418)</f>
        <v>0</v>
      </c>
      <c r="AZ408" s="76"/>
      <c r="BA408" s="14">
        <f>SUM(BA409:BA418)</f>
        <v>0</v>
      </c>
      <c r="BB408" s="272"/>
      <c r="BD408" s="14">
        <f t="shared" ref="BD408:BF408" si="1204">SUM(BD409:BD418)</f>
        <v>0</v>
      </c>
      <c r="BE408" s="76">
        <f t="shared" si="1204"/>
        <v>0</v>
      </c>
      <c r="BF408" s="14">
        <f t="shared" si="1204"/>
        <v>0</v>
      </c>
      <c r="BG408" s="76">
        <f>SUM(BG409:BG418)</f>
        <v>0</v>
      </c>
      <c r="BH408" s="14">
        <f>SUM(BH409:BH418)</f>
        <v>0</v>
      </c>
      <c r="BI408" s="14">
        <f>SUM(BI409:BI418)</f>
        <v>0</v>
      </c>
      <c r="BJ408" s="17"/>
      <c r="BK408" s="17"/>
      <c r="BL408" s="14">
        <f>SUM(BL409:BL418)</f>
        <v>0</v>
      </c>
      <c r="BM408" s="17"/>
      <c r="BN408" s="17"/>
      <c r="BO408" s="17"/>
      <c r="BP408" s="17"/>
      <c r="BQ408" s="17"/>
      <c r="BR408" s="17"/>
      <c r="BS408" s="17"/>
      <c r="BT408" s="17"/>
      <c r="BU408" s="17"/>
      <c r="BV408" s="17"/>
      <c r="BW408" s="17"/>
      <c r="BX408" s="17"/>
      <c r="BY408" s="17"/>
      <c r="BZ408" s="17"/>
      <c r="CA408" s="17"/>
      <c r="CB408" s="17"/>
      <c r="CC408" s="17"/>
      <c r="CD408" s="17"/>
      <c r="CE408" s="17"/>
      <c r="CF408" s="17"/>
      <c r="CG408" s="17"/>
      <c r="CH408" s="17"/>
      <c r="CI408" s="17"/>
      <c r="CJ408" s="17"/>
      <c r="CK408" s="17"/>
      <c r="CL408" s="17"/>
      <c r="CM408" s="17"/>
      <c r="CN408" s="17"/>
      <c r="CO408" s="17"/>
      <c r="CP408" s="17"/>
      <c r="CQ408" s="17"/>
      <c r="CR408" s="17"/>
      <c r="CS408" s="17"/>
      <c r="CT408" s="17"/>
      <c r="CU408" s="17"/>
      <c r="CV408" s="17"/>
      <c r="CW408" s="17"/>
      <c r="CX408" s="17"/>
      <c r="CY408" s="17"/>
      <c r="CZ408" s="17"/>
      <c r="DA408" s="17"/>
      <c r="DB408" s="17"/>
      <c r="DC408" s="17"/>
      <c r="DD408" s="17"/>
      <c r="DE408" s="17"/>
      <c r="DF408" s="17"/>
      <c r="DG408" s="17"/>
      <c r="DH408" s="17"/>
      <c r="DI408" s="17"/>
      <c r="DJ408" s="17"/>
      <c r="DK408" s="17"/>
      <c r="DL408" s="17"/>
      <c r="DM408" s="17"/>
      <c r="DN408" s="17"/>
      <c r="DO408" s="17"/>
      <c r="DP408" s="17"/>
      <c r="DQ408" s="17"/>
      <c r="DR408" s="17"/>
      <c r="DS408" s="17"/>
      <c r="DT408" s="17"/>
      <c r="DU408" s="17"/>
      <c r="DV408" s="17"/>
      <c r="DW408" s="17"/>
      <c r="DX408" s="17"/>
      <c r="DY408" s="17"/>
      <c r="DZ408" s="17"/>
      <c r="EA408" s="17"/>
      <c r="EB408" s="17"/>
      <c r="EC408" s="17"/>
      <c r="ED408" s="17"/>
      <c r="EE408" s="17"/>
      <c r="EF408" s="17"/>
      <c r="EG408" s="17"/>
      <c r="EH408" s="17"/>
      <c r="EI408" s="17"/>
      <c r="EJ408" s="17"/>
      <c r="EK408" s="17"/>
      <c r="EL408" s="17"/>
      <c r="EM408" s="17"/>
      <c r="EN408" s="17"/>
      <c r="EO408" s="17"/>
      <c r="EP408" s="17"/>
      <c r="EQ408" s="17"/>
      <c r="ER408" s="17"/>
      <c r="ES408" s="17"/>
      <c r="ET408" s="17"/>
      <c r="EU408" s="17"/>
      <c r="EV408" s="17"/>
      <c r="EW408" s="17"/>
      <c r="EX408" s="17"/>
      <c r="EY408" s="17"/>
      <c r="EZ408" s="17"/>
      <c r="FA408" s="17"/>
      <c r="FB408" s="17"/>
      <c r="FC408" s="17"/>
      <c r="FD408" s="17"/>
      <c r="FE408" s="17"/>
      <c r="FF408" s="17"/>
      <c r="FG408" s="17"/>
      <c r="FH408" s="17"/>
      <c r="FI408" s="17"/>
      <c r="FJ408" s="17"/>
      <c r="FK408" s="17"/>
      <c r="FL408" s="17"/>
      <c r="FM408" s="17"/>
      <c r="FN408" s="17"/>
      <c r="FO408" s="17"/>
      <c r="FP408" s="17"/>
      <c r="FQ408" s="17"/>
      <c r="FR408" s="17"/>
      <c r="FS408" s="17"/>
      <c r="FT408" s="17"/>
      <c r="FU408" s="17"/>
      <c r="FV408" s="17"/>
      <c r="FW408" s="17"/>
      <c r="FX408" s="17"/>
      <c r="FY408" s="17"/>
      <c r="FZ408" s="17"/>
      <c r="GA408" s="17"/>
      <c r="GB408" s="17"/>
      <c r="GC408" s="17"/>
      <c r="GD408" s="17"/>
      <c r="GE408" s="17"/>
      <c r="GF408" s="17"/>
      <c r="GG408" s="17"/>
      <c r="GH408" s="17"/>
      <c r="GI408" s="17"/>
      <c r="GJ408" s="17"/>
      <c r="GK408" s="17"/>
      <c r="GL408" s="17"/>
      <c r="GM408" s="17"/>
      <c r="GN408" s="17"/>
      <c r="GO408" s="17"/>
      <c r="GP408" s="17"/>
      <c r="GQ408" s="17"/>
      <c r="GR408" s="17"/>
      <c r="GS408" s="17"/>
      <c r="GT408" s="17"/>
      <c r="GU408" s="17"/>
      <c r="GV408" s="17"/>
      <c r="GW408" s="17"/>
      <c r="GX408" s="17"/>
      <c r="GY408" s="17"/>
      <c r="GZ408" s="17"/>
      <c r="HA408" s="17"/>
      <c r="HB408" s="17"/>
      <c r="HC408" s="17"/>
      <c r="HD408" s="17"/>
      <c r="HE408" s="17"/>
      <c r="HF408" s="17"/>
    </row>
    <row r="409" spans="1:214" ht="15.95" hidden="1" customHeight="1" outlineLevel="3">
      <c r="A409" s="519"/>
      <c r="B409" s="520"/>
      <c r="C409" s="537"/>
      <c r="E409" s="522"/>
      <c r="F409" s="450"/>
      <c r="H409" s="451"/>
      <c r="K409" s="451"/>
      <c r="L409" s="450"/>
      <c r="N409" s="451"/>
      <c r="O409" s="451"/>
      <c r="P409" s="365"/>
      <c r="Q409" s="76"/>
      <c r="R409" s="452"/>
      <c r="S409" s="453"/>
      <c r="W409" s="451"/>
      <c r="X409" s="450"/>
      <c r="Z409" s="451"/>
      <c r="AA409" s="463"/>
      <c r="AC409" s="451"/>
      <c r="AD409" s="451"/>
      <c r="AE409" s="365"/>
      <c r="AF409" s="451"/>
      <c r="AG409" s="451"/>
      <c r="AH409" s="451"/>
      <c r="AJ409" s="109"/>
      <c r="AK409" s="252"/>
      <c r="AL409" s="419"/>
      <c r="AM409" s="17"/>
      <c r="AN409" s="72"/>
      <c r="AO409" s="72"/>
      <c r="AP409" s="72"/>
      <c r="AQ409" s="72"/>
      <c r="AR409" s="365"/>
      <c r="AS409" s="455"/>
      <c r="AT409" s="456"/>
      <c r="AU409" s="456"/>
      <c r="AV409" s="365"/>
      <c r="AW409" s="404"/>
      <c r="AX409" s="365"/>
      <c r="AY409" s="365"/>
      <c r="AZ409" s="76"/>
      <c r="BA409" s="365"/>
      <c r="BB409" s="531"/>
      <c r="BC409" s="371"/>
      <c r="BD409" s="365"/>
      <c r="BE409" s="378"/>
      <c r="BF409" s="365"/>
      <c r="BG409" s="378"/>
      <c r="BH409" s="365"/>
      <c r="BI409" s="365"/>
      <c r="BL409" s="365"/>
    </row>
    <row r="410" spans="1:214" ht="15.95" hidden="1" customHeight="1" outlineLevel="3">
      <c r="A410" s="519">
        <v>253111</v>
      </c>
      <c r="B410" s="520"/>
      <c r="C410" s="537" t="s">
        <v>538</v>
      </c>
      <c r="E410" s="522"/>
      <c r="F410" s="450"/>
      <c r="H410" s="451">
        <f t="shared" ref="H410" si="1205">G410*F410</f>
        <v>0</v>
      </c>
      <c r="I410" s="450">
        <f t="shared" ref="I410" si="1206">X410</f>
        <v>0</v>
      </c>
      <c r="J410" s="405">
        <f t="shared" ref="J410" si="1207">Y410*$K$24</f>
        <v>0</v>
      </c>
      <c r="K410" s="451">
        <f t="shared" ref="K410" si="1208">J410*I410</f>
        <v>0</v>
      </c>
      <c r="L410" s="450"/>
      <c r="N410" s="451">
        <f t="shared" ref="N410" si="1209">M410*L410</f>
        <v>0</v>
      </c>
      <c r="O410" s="365">
        <f t="shared" ref="O410:O417" si="1210">H410+K410+N410</f>
        <v>0</v>
      </c>
      <c r="P410" s="365">
        <f t="shared" ref="P410:P417" si="1211">SUM(H410-AX410)</f>
        <v>0</v>
      </c>
      <c r="Q410" s="76"/>
      <c r="R410" s="452" t="s">
        <v>539</v>
      </c>
      <c r="S410" s="453"/>
      <c r="U410" s="423">
        <f t="shared" ref="U410" si="1212">F410</f>
        <v>0</v>
      </c>
      <c r="V410" s="405">
        <f t="shared" ref="V410" si="1213">G410*$Z$24</f>
        <v>0</v>
      </c>
      <c r="W410" s="451">
        <f t="shared" ref="W410" si="1214">V410*U410</f>
        <v>0</v>
      </c>
      <c r="X410" s="450"/>
      <c r="Z410" s="451">
        <f t="shared" ref="Z410" si="1215">Y410*X410</f>
        <v>0</v>
      </c>
      <c r="AA410" s="463">
        <f t="shared" ref="AA410" si="1216">L410</f>
        <v>0</v>
      </c>
      <c r="AB410" s="405">
        <f t="shared" ref="AB410" si="1217">M410*$Z$24</f>
        <v>0</v>
      </c>
      <c r="AC410" s="451">
        <f t="shared" ref="AC410" si="1218">AB410*AA410</f>
        <v>0</v>
      </c>
      <c r="AD410" s="366">
        <f t="shared" ref="AD410:AD417" si="1219">W410+Z410+AC410</f>
        <v>0</v>
      </c>
      <c r="AE410" s="365"/>
      <c r="AF410" s="451"/>
      <c r="AG410" s="451"/>
      <c r="AH410" s="451"/>
      <c r="AJ410" s="109">
        <f t="shared" ref="AJ410" si="1220">F410*G410</f>
        <v>0</v>
      </c>
      <c r="AK410" s="252">
        <f t="shared" ref="AK410" si="1221">I410*J410</f>
        <v>0</v>
      </c>
      <c r="AL410" s="419">
        <f t="shared" ref="AL410" si="1222">L410*M410</f>
        <v>0</v>
      </c>
      <c r="AM410" s="17"/>
      <c r="AN410" s="72"/>
      <c r="AO410" s="72"/>
      <c r="AP410" s="72"/>
      <c r="AQ410" s="72"/>
      <c r="AR410" s="365">
        <f t="shared" ref="AR410:AR417" si="1223">AP410*AQ410</f>
        <v>0</v>
      </c>
      <c r="AS410" s="455"/>
      <c r="AT410" s="456">
        <f>SUMIF(gdlivretrie21!$G$2:$G$386,A410,gdlivretrie21!$H$2:$H$386)</f>
        <v>0</v>
      </c>
      <c r="AU410" s="456">
        <f>SUMIF(gdlivretrie2022!$G$2:$G$386,A410,gdlivretrie2022!$H$2:$H$386)</f>
        <v>0</v>
      </c>
      <c r="AV410" s="365">
        <f t="shared" ref="AV410" si="1224">SUM(AT410:AU410)</f>
        <v>0</v>
      </c>
      <c r="AW410" s="404">
        <f t="shared" ref="AW410:AW417" si="1225">IF(AR410=H410,IF(H410-AV410&gt;0,H410-AV410,0),IF(AR410-AV410&gt;=0,AR410-AV410,0))</f>
        <v>0</v>
      </c>
      <c r="AX410" s="365">
        <f t="shared" ref="AX410" si="1226">SUM(AV410:AW410)</f>
        <v>0</v>
      </c>
      <c r="AY410" s="365"/>
      <c r="AZ410" s="76"/>
      <c r="BA410" s="365">
        <f t="shared" ref="BA410:BA417" si="1227">SUM(AX410:AY410)</f>
        <v>0</v>
      </c>
      <c r="BB410" s="531"/>
      <c r="BC410" s="371"/>
      <c r="BD410" s="365"/>
      <c r="BE410" s="378"/>
      <c r="BF410" s="365"/>
      <c r="BG410" s="378"/>
      <c r="BH410" s="365">
        <f t="shared" ref="BH410:BH417" si="1228">AX410-SUM(BD410:BG410)</f>
        <v>0</v>
      </c>
      <c r="BI410" s="365">
        <f t="shared" ref="BI410" si="1229">SUM(BD410:BH410)</f>
        <v>0</v>
      </c>
      <c r="BL410" s="365"/>
    </row>
    <row r="411" spans="1:214" ht="15.95" hidden="1" customHeight="1" outlineLevel="3">
      <c r="A411" s="519">
        <v>253211</v>
      </c>
      <c r="B411" s="520"/>
      <c r="C411" s="537" t="s">
        <v>540</v>
      </c>
      <c r="E411" s="522"/>
      <c r="F411" s="450"/>
      <c r="H411" s="451">
        <f t="shared" ref="H411:H417" si="1230">G411*F411</f>
        <v>0</v>
      </c>
      <c r="I411" s="450">
        <f t="shared" ref="I411:I417" si="1231">X411</f>
        <v>0</v>
      </c>
      <c r="J411" s="405">
        <f t="shared" ref="J411:J417" si="1232">Y411*$K$24</f>
        <v>0</v>
      </c>
      <c r="K411" s="451">
        <f t="shared" ref="K411:K417" si="1233">J411*I411</f>
        <v>0</v>
      </c>
      <c r="L411" s="450"/>
      <c r="N411" s="451">
        <f t="shared" ref="N411:N417" si="1234">M411*L411</f>
        <v>0</v>
      </c>
      <c r="O411" s="365">
        <f t="shared" si="1210"/>
        <v>0</v>
      </c>
      <c r="P411" s="365">
        <f t="shared" si="1211"/>
        <v>0</v>
      </c>
      <c r="Q411" s="76"/>
      <c r="R411" s="452" t="s">
        <v>541</v>
      </c>
      <c r="S411" s="453"/>
      <c r="U411" s="423">
        <f t="shared" ref="U411:U417" si="1235">F411</f>
        <v>0</v>
      </c>
      <c r="V411" s="405">
        <f t="shared" ref="V411:V417" si="1236">G411*$Z$24</f>
        <v>0</v>
      </c>
      <c r="W411" s="451">
        <f t="shared" ref="W411:W417" si="1237">V411*U411</f>
        <v>0</v>
      </c>
      <c r="X411" s="450"/>
      <c r="Z411" s="451">
        <f t="shared" ref="Z411:Z417" si="1238">Y411*X411</f>
        <v>0</v>
      </c>
      <c r="AA411" s="463">
        <f t="shared" ref="AA411:AA417" si="1239">L411</f>
        <v>0</v>
      </c>
      <c r="AB411" s="405">
        <f t="shared" ref="AB411:AB417" si="1240">M411*$Z$24</f>
        <v>0</v>
      </c>
      <c r="AC411" s="451">
        <f t="shared" ref="AC411:AC417" si="1241">AB411*AA411</f>
        <v>0</v>
      </c>
      <c r="AD411" s="366">
        <f t="shared" si="1219"/>
        <v>0</v>
      </c>
      <c r="AE411" s="365"/>
      <c r="AF411" s="451"/>
      <c r="AG411" s="451"/>
      <c r="AH411" s="451"/>
      <c r="AJ411" s="109">
        <f t="shared" si="1200"/>
        <v>0</v>
      </c>
      <c r="AK411" s="252">
        <f t="shared" si="1201"/>
        <v>0</v>
      </c>
      <c r="AL411" s="419">
        <f t="shared" si="1202"/>
        <v>0</v>
      </c>
      <c r="AN411" s="72"/>
      <c r="AO411" s="72"/>
      <c r="AP411" s="72"/>
      <c r="AQ411" s="72"/>
      <c r="AR411" s="365">
        <f t="shared" si="1223"/>
        <v>0</v>
      </c>
      <c r="AS411" s="455"/>
      <c r="AT411" s="456">
        <f>SUMIF(gdlivretrie21!$G$2:$G$386,A411,gdlivretrie21!$H$2:$H$386)</f>
        <v>0</v>
      </c>
      <c r="AU411" s="456">
        <f>SUMIF(gdlivretrie2022!$G$2:$G$386,A411,gdlivretrie2022!$H$2:$H$386)</f>
        <v>0</v>
      </c>
      <c r="AV411" s="365">
        <f t="shared" ref="AV411:AV417" si="1242">SUM(AT411:AU411)</f>
        <v>0</v>
      </c>
      <c r="AW411" s="404">
        <f t="shared" si="1225"/>
        <v>0</v>
      </c>
      <c r="AX411" s="365">
        <f t="shared" ref="AX411:AX417" si="1243">SUM(AV411:AW411)</f>
        <v>0</v>
      </c>
      <c r="AY411" s="365"/>
      <c r="AZ411" s="76"/>
      <c r="BA411" s="365">
        <f t="shared" si="1227"/>
        <v>0</v>
      </c>
      <c r="BB411" s="531"/>
      <c r="BC411" s="371"/>
      <c r="BD411" s="365"/>
      <c r="BE411" s="378"/>
      <c r="BF411" s="365"/>
      <c r="BG411" s="378"/>
      <c r="BH411" s="365">
        <f t="shared" si="1228"/>
        <v>0</v>
      </c>
      <c r="BI411" s="365">
        <f t="shared" ref="BI411:BI417" si="1244">SUM(BD411:BH411)</f>
        <v>0</v>
      </c>
      <c r="BL411" s="365"/>
    </row>
    <row r="412" spans="1:214" ht="15.95" hidden="1" customHeight="1" outlineLevel="3">
      <c r="A412" s="519">
        <v>253311</v>
      </c>
      <c r="B412" s="520"/>
      <c r="C412" s="537" t="s">
        <v>542</v>
      </c>
      <c r="E412" s="522"/>
      <c r="F412" s="450"/>
      <c r="H412" s="451">
        <f t="shared" si="1230"/>
        <v>0</v>
      </c>
      <c r="I412" s="450">
        <f t="shared" si="1231"/>
        <v>0</v>
      </c>
      <c r="J412" s="405">
        <f t="shared" si="1232"/>
        <v>0</v>
      </c>
      <c r="K412" s="451">
        <f t="shared" si="1233"/>
        <v>0</v>
      </c>
      <c r="L412" s="450"/>
      <c r="N412" s="451">
        <f t="shared" si="1234"/>
        <v>0</v>
      </c>
      <c r="O412" s="365">
        <f t="shared" si="1210"/>
        <v>0</v>
      </c>
      <c r="P412" s="365">
        <f t="shared" si="1211"/>
        <v>0</v>
      </c>
      <c r="Q412" s="76"/>
      <c r="R412" s="452" t="s">
        <v>543</v>
      </c>
      <c r="S412" s="453"/>
      <c r="U412" s="423">
        <f t="shared" si="1235"/>
        <v>0</v>
      </c>
      <c r="V412" s="405">
        <f t="shared" si="1236"/>
        <v>0</v>
      </c>
      <c r="W412" s="451">
        <f t="shared" si="1237"/>
        <v>0</v>
      </c>
      <c r="X412" s="450"/>
      <c r="Z412" s="451">
        <f t="shared" si="1238"/>
        <v>0</v>
      </c>
      <c r="AA412" s="463">
        <f t="shared" si="1239"/>
        <v>0</v>
      </c>
      <c r="AB412" s="405">
        <f t="shared" si="1240"/>
        <v>0</v>
      </c>
      <c r="AC412" s="451">
        <f t="shared" si="1241"/>
        <v>0</v>
      </c>
      <c r="AD412" s="366">
        <f t="shared" si="1219"/>
        <v>0</v>
      </c>
      <c r="AE412" s="365"/>
      <c r="AF412" s="451"/>
      <c r="AG412" s="451"/>
      <c r="AH412" s="451"/>
      <c r="AJ412" s="109">
        <f t="shared" si="1200"/>
        <v>0</v>
      </c>
      <c r="AK412" s="252">
        <f t="shared" si="1201"/>
        <v>0</v>
      </c>
      <c r="AL412" s="419">
        <f t="shared" si="1202"/>
        <v>0</v>
      </c>
      <c r="AM412" s="17"/>
      <c r="AN412" s="72"/>
      <c r="AO412" s="72"/>
      <c r="AP412" s="72"/>
      <c r="AQ412" s="72"/>
      <c r="AR412" s="365">
        <f t="shared" si="1223"/>
        <v>0</v>
      </c>
      <c r="AS412" s="455"/>
      <c r="AT412" s="456">
        <f>SUMIF(gdlivretrie21!$G$2:$G$386,A412,gdlivretrie21!$H$2:$H$386)</f>
        <v>0</v>
      </c>
      <c r="AU412" s="456">
        <f>SUMIF(gdlivretrie2022!$G$2:$G$386,A412,gdlivretrie2022!$H$2:$H$386)</f>
        <v>0</v>
      </c>
      <c r="AV412" s="365">
        <f t="shared" si="1242"/>
        <v>0</v>
      </c>
      <c r="AW412" s="404">
        <f t="shared" si="1225"/>
        <v>0</v>
      </c>
      <c r="AX412" s="365">
        <f t="shared" si="1243"/>
        <v>0</v>
      </c>
      <c r="AY412" s="365"/>
      <c r="AZ412" s="76"/>
      <c r="BA412" s="365">
        <f t="shared" si="1227"/>
        <v>0</v>
      </c>
      <c r="BB412" s="531"/>
      <c r="BC412" s="371"/>
      <c r="BD412" s="365"/>
      <c r="BE412" s="378"/>
      <c r="BF412" s="365"/>
      <c r="BG412" s="378"/>
      <c r="BH412" s="365">
        <f t="shared" si="1228"/>
        <v>0</v>
      </c>
      <c r="BI412" s="365">
        <f t="shared" si="1244"/>
        <v>0</v>
      </c>
      <c r="BL412" s="365"/>
    </row>
    <row r="413" spans="1:214" ht="15.95" hidden="1" customHeight="1" outlineLevel="3">
      <c r="A413" s="519">
        <v>253411</v>
      </c>
      <c r="B413" s="520"/>
      <c r="C413" s="537" t="s">
        <v>544</v>
      </c>
      <c r="E413" s="522"/>
      <c r="F413" s="450"/>
      <c r="H413" s="451">
        <f t="shared" si="1230"/>
        <v>0</v>
      </c>
      <c r="I413" s="450">
        <f t="shared" si="1231"/>
        <v>0</v>
      </c>
      <c r="J413" s="405">
        <f t="shared" si="1232"/>
        <v>0</v>
      </c>
      <c r="K413" s="451">
        <f t="shared" si="1233"/>
        <v>0</v>
      </c>
      <c r="L413" s="450"/>
      <c r="N413" s="451">
        <f t="shared" si="1234"/>
        <v>0</v>
      </c>
      <c r="O413" s="365">
        <f t="shared" si="1210"/>
        <v>0</v>
      </c>
      <c r="P413" s="365">
        <f t="shared" si="1211"/>
        <v>0</v>
      </c>
      <c r="Q413" s="76"/>
      <c r="R413" s="452" t="s">
        <v>545</v>
      </c>
      <c r="S413" s="453"/>
      <c r="U413" s="423">
        <f t="shared" si="1235"/>
        <v>0</v>
      </c>
      <c r="V413" s="405">
        <f t="shared" si="1236"/>
        <v>0</v>
      </c>
      <c r="W413" s="451">
        <f t="shared" si="1237"/>
        <v>0</v>
      </c>
      <c r="X413" s="450"/>
      <c r="Z413" s="451">
        <f t="shared" si="1238"/>
        <v>0</v>
      </c>
      <c r="AA413" s="463">
        <f t="shared" si="1239"/>
        <v>0</v>
      </c>
      <c r="AB413" s="405">
        <f t="shared" si="1240"/>
        <v>0</v>
      </c>
      <c r="AC413" s="451">
        <f t="shared" si="1241"/>
        <v>0</v>
      </c>
      <c r="AD413" s="366">
        <f t="shared" si="1219"/>
        <v>0</v>
      </c>
      <c r="AE413" s="365"/>
      <c r="AF413" s="451"/>
      <c r="AG413" s="451"/>
      <c r="AH413" s="451"/>
      <c r="AJ413" s="109">
        <f t="shared" si="1200"/>
        <v>0</v>
      </c>
      <c r="AK413" s="252">
        <f t="shared" si="1201"/>
        <v>0</v>
      </c>
      <c r="AL413" s="419">
        <f t="shared" si="1202"/>
        <v>0</v>
      </c>
      <c r="AN413" s="72"/>
      <c r="AO413" s="72"/>
      <c r="AP413" s="72"/>
      <c r="AQ413" s="72"/>
      <c r="AR413" s="365">
        <f t="shared" si="1223"/>
        <v>0</v>
      </c>
      <c r="AS413" s="455"/>
      <c r="AT413" s="456">
        <f>SUMIF(gdlivretrie21!$G$2:$G$386,A413,gdlivretrie21!$H$2:$H$386)</f>
        <v>0</v>
      </c>
      <c r="AU413" s="456">
        <f>SUMIF(gdlivretrie2022!$G$2:$G$386,A413,gdlivretrie2022!$H$2:$H$386)</f>
        <v>0</v>
      </c>
      <c r="AV413" s="365">
        <f t="shared" si="1242"/>
        <v>0</v>
      </c>
      <c r="AW413" s="404">
        <f t="shared" si="1225"/>
        <v>0</v>
      </c>
      <c r="AX413" s="365">
        <f t="shared" si="1243"/>
        <v>0</v>
      </c>
      <c r="AY413" s="365"/>
      <c r="AZ413" s="76"/>
      <c r="BA413" s="365">
        <f t="shared" si="1227"/>
        <v>0</v>
      </c>
      <c r="BB413" s="531"/>
      <c r="BC413" s="371"/>
      <c r="BD413" s="365"/>
      <c r="BE413" s="378"/>
      <c r="BF413" s="365"/>
      <c r="BG413" s="378"/>
      <c r="BH413" s="365">
        <f t="shared" si="1228"/>
        <v>0</v>
      </c>
      <c r="BI413" s="365">
        <f t="shared" si="1244"/>
        <v>0</v>
      </c>
      <c r="BL413" s="365"/>
    </row>
    <row r="414" spans="1:214" ht="15.95" hidden="1" customHeight="1" outlineLevel="3">
      <c r="A414" s="519" t="s">
        <v>546</v>
      </c>
      <c r="B414" s="520"/>
      <c r="C414" s="537" t="s">
        <v>547</v>
      </c>
      <c r="E414" s="522"/>
      <c r="F414" s="450"/>
      <c r="H414" s="451">
        <f t="shared" si="1230"/>
        <v>0</v>
      </c>
      <c r="I414" s="450">
        <f t="shared" si="1231"/>
        <v>0</v>
      </c>
      <c r="J414" s="405">
        <f t="shared" si="1232"/>
        <v>0</v>
      </c>
      <c r="K414" s="451">
        <f t="shared" si="1233"/>
        <v>0</v>
      </c>
      <c r="L414" s="450"/>
      <c r="N414" s="451">
        <f t="shared" si="1234"/>
        <v>0</v>
      </c>
      <c r="O414" s="365">
        <f t="shared" si="1210"/>
        <v>0</v>
      </c>
      <c r="P414" s="365">
        <f t="shared" si="1211"/>
        <v>0</v>
      </c>
      <c r="Q414" s="76"/>
      <c r="R414" s="452" t="s">
        <v>548</v>
      </c>
      <c r="S414" s="453"/>
      <c r="U414" s="423">
        <f t="shared" si="1235"/>
        <v>0</v>
      </c>
      <c r="V414" s="405">
        <f t="shared" si="1236"/>
        <v>0</v>
      </c>
      <c r="W414" s="451">
        <f t="shared" si="1237"/>
        <v>0</v>
      </c>
      <c r="X414" s="450"/>
      <c r="Z414" s="451">
        <f t="shared" si="1238"/>
        <v>0</v>
      </c>
      <c r="AA414" s="463">
        <f t="shared" si="1239"/>
        <v>0</v>
      </c>
      <c r="AB414" s="405">
        <f t="shared" si="1240"/>
        <v>0</v>
      </c>
      <c r="AC414" s="451">
        <f t="shared" si="1241"/>
        <v>0</v>
      </c>
      <c r="AD414" s="366">
        <f t="shared" si="1219"/>
        <v>0</v>
      </c>
      <c r="AE414" s="365"/>
      <c r="AF414" s="451"/>
      <c r="AG414" s="451"/>
      <c r="AH414" s="451"/>
      <c r="AJ414" s="109">
        <f t="shared" si="1200"/>
        <v>0</v>
      </c>
      <c r="AK414" s="252">
        <f t="shared" si="1201"/>
        <v>0</v>
      </c>
      <c r="AL414" s="419">
        <f t="shared" si="1202"/>
        <v>0</v>
      </c>
      <c r="AM414" s="17"/>
      <c r="AN414" s="72"/>
      <c r="AO414" s="72"/>
      <c r="AP414" s="72"/>
      <c r="AQ414" s="72"/>
      <c r="AR414" s="365">
        <f t="shared" si="1223"/>
        <v>0</v>
      </c>
      <c r="AS414" s="455"/>
      <c r="AT414" s="456">
        <f>SUMIF(gdlivretrie21!$G$2:$G$386,A414,gdlivretrie21!$H$2:$H$386)</f>
        <v>0</v>
      </c>
      <c r="AU414" s="456">
        <f>SUMIF(gdlivretrie2022!$G$2:$G$386,A414,gdlivretrie2022!$H$2:$H$386)</f>
        <v>0</v>
      </c>
      <c r="AV414" s="365">
        <f t="shared" si="1242"/>
        <v>0</v>
      </c>
      <c r="AW414" s="404">
        <f t="shared" si="1225"/>
        <v>0</v>
      </c>
      <c r="AX414" s="365">
        <f t="shared" si="1243"/>
        <v>0</v>
      </c>
      <c r="AY414" s="365"/>
      <c r="AZ414" s="76"/>
      <c r="BA414" s="365">
        <f t="shared" si="1227"/>
        <v>0</v>
      </c>
      <c r="BB414" s="531"/>
      <c r="BC414" s="371"/>
      <c r="BD414" s="365"/>
      <c r="BE414" s="378"/>
      <c r="BF414" s="365"/>
      <c r="BG414" s="378"/>
      <c r="BH414" s="365">
        <f t="shared" si="1228"/>
        <v>0</v>
      </c>
      <c r="BI414" s="365">
        <f t="shared" si="1244"/>
        <v>0</v>
      </c>
      <c r="BL414" s="365"/>
    </row>
    <row r="415" spans="1:214" ht="15.95" hidden="1" customHeight="1" outlineLevel="3">
      <c r="A415" s="519" t="s">
        <v>549</v>
      </c>
      <c r="B415" s="520"/>
      <c r="C415" s="537" t="s">
        <v>550</v>
      </c>
      <c r="E415" s="522"/>
      <c r="F415" s="450"/>
      <c r="H415" s="451">
        <f t="shared" si="1230"/>
        <v>0</v>
      </c>
      <c r="I415" s="450">
        <f t="shared" si="1231"/>
        <v>0</v>
      </c>
      <c r="J415" s="405">
        <f t="shared" si="1232"/>
        <v>0</v>
      </c>
      <c r="K415" s="451">
        <f t="shared" si="1233"/>
        <v>0</v>
      </c>
      <c r="L415" s="450"/>
      <c r="N415" s="451">
        <f t="shared" si="1234"/>
        <v>0</v>
      </c>
      <c r="O415" s="365">
        <f t="shared" si="1210"/>
        <v>0</v>
      </c>
      <c r="P415" s="365">
        <f t="shared" si="1211"/>
        <v>0</v>
      </c>
      <c r="Q415" s="76"/>
      <c r="R415" s="452" t="s">
        <v>551</v>
      </c>
      <c r="S415" s="453"/>
      <c r="U415" s="423">
        <f t="shared" si="1235"/>
        <v>0</v>
      </c>
      <c r="V415" s="405">
        <f t="shared" si="1236"/>
        <v>0</v>
      </c>
      <c r="W415" s="451">
        <f t="shared" si="1237"/>
        <v>0</v>
      </c>
      <c r="X415" s="450"/>
      <c r="Z415" s="451">
        <f t="shared" si="1238"/>
        <v>0</v>
      </c>
      <c r="AA415" s="463">
        <f t="shared" si="1239"/>
        <v>0</v>
      </c>
      <c r="AB415" s="405">
        <f t="shared" si="1240"/>
        <v>0</v>
      </c>
      <c r="AC415" s="451">
        <f t="shared" si="1241"/>
        <v>0</v>
      </c>
      <c r="AD415" s="366">
        <f t="shared" si="1219"/>
        <v>0</v>
      </c>
      <c r="AE415" s="365"/>
      <c r="AF415" s="451"/>
      <c r="AG415" s="451"/>
      <c r="AH415" s="451"/>
      <c r="AJ415" s="109">
        <f t="shared" si="1200"/>
        <v>0</v>
      </c>
      <c r="AK415" s="252">
        <f t="shared" si="1201"/>
        <v>0</v>
      </c>
      <c r="AL415" s="419">
        <f t="shared" si="1202"/>
        <v>0</v>
      </c>
      <c r="AN415" s="72"/>
      <c r="AO415" s="72"/>
      <c r="AP415" s="72"/>
      <c r="AQ415" s="72"/>
      <c r="AR415" s="365">
        <f t="shared" si="1223"/>
        <v>0</v>
      </c>
      <c r="AS415" s="455"/>
      <c r="AT415" s="456">
        <f>SUMIF(gdlivretrie21!$G$2:$G$386,A415,gdlivretrie21!$H$2:$H$386)</f>
        <v>0</v>
      </c>
      <c r="AU415" s="456">
        <f>SUMIF(gdlivretrie2022!$G$2:$G$386,A415,gdlivretrie2022!$H$2:$H$386)</f>
        <v>0</v>
      </c>
      <c r="AV415" s="365">
        <f t="shared" si="1242"/>
        <v>0</v>
      </c>
      <c r="AW415" s="404">
        <f t="shared" si="1225"/>
        <v>0</v>
      </c>
      <c r="AX415" s="365">
        <f t="shared" si="1243"/>
        <v>0</v>
      </c>
      <c r="AY415" s="365"/>
      <c r="AZ415" s="76"/>
      <c r="BA415" s="365">
        <f t="shared" si="1227"/>
        <v>0</v>
      </c>
      <c r="BB415" s="531"/>
      <c r="BC415" s="371"/>
      <c r="BD415" s="365"/>
      <c r="BE415" s="378"/>
      <c r="BF415" s="365"/>
      <c r="BG415" s="378"/>
      <c r="BH415" s="365">
        <f t="shared" si="1228"/>
        <v>0</v>
      </c>
      <c r="BI415" s="365">
        <f t="shared" si="1244"/>
        <v>0</v>
      </c>
      <c r="BL415" s="365"/>
    </row>
    <row r="416" spans="1:214" ht="15.95" hidden="1" customHeight="1" outlineLevel="3">
      <c r="A416" s="519">
        <v>253711</v>
      </c>
      <c r="B416" s="520"/>
      <c r="C416" s="537" t="s">
        <v>552</v>
      </c>
      <c r="E416" s="522"/>
      <c r="F416" s="450"/>
      <c r="H416" s="451">
        <f t="shared" si="1230"/>
        <v>0</v>
      </c>
      <c r="I416" s="450">
        <f t="shared" si="1231"/>
        <v>0</v>
      </c>
      <c r="J416" s="405">
        <f t="shared" si="1232"/>
        <v>0</v>
      </c>
      <c r="K416" s="451">
        <f t="shared" si="1233"/>
        <v>0</v>
      </c>
      <c r="L416" s="450"/>
      <c r="N416" s="451">
        <f t="shared" si="1234"/>
        <v>0</v>
      </c>
      <c r="O416" s="365">
        <f t="shared" si="1210"/>
        <v>0</v>
      </c>
      <c r="P416" s="365">
        <f t="shared" si="1211"/>
        <v>0</v>
      </c>
      <c r="Q416" s="76"/>
      <c r="R416" s="452" t="s">
        <v>553</v>
      </c>
      <c r="S416" s="453"/>
      <c r="U416" s="423">
        <f t="shared" si="1235"/>
        <v>0</v>
      </c>
      <c r="V416" s="405">
        <f t="shared" si="1236"/>
        <v>0</v>
      </c>
      <c r="W416" s="451">
        <f t="shared" si="1237"/>
        <v>0</v>
      </c>
      <c r="X416" s="450"/>
      <c r="Z416" s="451">
        <f t="shared" si="1238"/>
        <v>0</v>
      </c>
      <c r="AA416" s="463">
        <f t="shared" si="1239"/>
        <v>0</v>
      </c>
      <c r="AB416" s="405">
        <f t="shared" si="1240"/>
        <v>0</v>
      </c>
      <c r="AC416" s="451">
        <f t="shared" si="1241"/>
        <v>0</v>
      </c>
      <c r="AD416" s="366">
        <f t="shared" si="1219"/>
        <v>0</v>
      </c>
      <c r="AE416" s="365"/>
      <c r="AF416" s="451"/>
      <c r="AG416" s="451"/>
      <c r="AH416" s="451"/>
      <c r="AJ416" s="109">
        <f t="shared" si="1200"/>
        <v>0</v>
      </c>
      <c r="AK416" s="252">
        <f t="shared" si="1201"/>
        <v>0</v>
      </c>
      <c r="AL416" s="419">
        <f t="shared" si="1202"/>
        <v>0</v>
      </c>
      <c r="AM416" s="17"/>
      <c r="AN416" s="72"/>
      <c r="AO416" s="72"/>
      <c r="AP416" s="72"/>
      <c r="AQ416" s="72"/>
      <c r="AR416" s="365">
        <f t="shared" si="1223"/>
        <v>0</v>
      </c>
      <c r="AS416" s="455"/>
      <c r="AT416" s="456">
        <f>SUMIF(gdlivretrie21!$G$2:$G$386,A416,gdlivretrie21!$H$2:$H$386)</f>
        <v>0</v>
      </c>
      <c r="AU416" s="456">
        <f>SUMIF(gdlivretrie2022!$G$2:$G$386,A416,gdlivretrie2022!$H$2:$H$386)</f>
        <v>0</v>
      </c>
      <c r="AV416" s="365">
        <f t="shared" si="1242"/>
        <v>0</v>
      </c>
      <c r="AW416" s="404">
        <f t="shared" si="1225"/>
        <v>0</v>
      </c>
      <c r="AX416" s="365">
        <f t="shared" si="1243"/>
        <v>0</v>
      </c>
      <c r="AY416" s="365"/>
      <c r="AZ416" s="76"/>
      <c r="BA416" s="365">
        <f t="shared" si="1227"/>
        <v>0</v>
      </c>
      <c r="BB416" s="531"/>
      <c r="BC416" s="371"/>
      <c r="BD416" s="365"/>
      <c r="BE416" s="378"/>
      <c r="BF416" s="365"/>
      <c r="BG416" s="378"/>
      <c r="BH416" s="365">
        <f t="shared" si="1228"/>
        <v>0</v>
      </c>
      <c r="BI416" s="365">
        <f t="shared" si="1244"/>
        <v>0</v>
      </c>
      <c r="BL416" s="365"/>
    </row>
    <row r="417" spans="1:214" ht="15.95" hidden="1" customHeight="1" outlineLevel="3">
      <c r="A417" s="519">
        <v>253911</v>
      </c>
      <c r="B417" s="520"/>
      <c r="C417" s="537" t="s">
        <v>374</v>
      </c>
      <c r="E417" s="522"/>
      <c r="F417" s="450"/>
      <c r="H417" s="451">
        <f t="shared" si="1230"/>
        <v>0</v>
      </c>
      <c r="I417" s="450">
        <f t="shared" si="1231"/>
        <v>0</v>
      </c>
      <c r="J417" s="405">
        <f t="shared" si="1232"/>
        <v>0</v>
      </c>
      <c r="K417" s="451">
        <f t="shared" si="1233"/>
        <v>0</v>
      </c>
      <c r="L417" s="450"/>
      <c r="N417" s="451">
        <f t="shared" si="1234"/>
        <v>0</v>
      </c>
      <c r="O417" s="365">
        <f t="shared" si="1210"/>
        <v>0</v>
      </c>
      <c r="P417" s="365">
        <f t="shared" si="1211"/>
        <v>0</v>
      </c>
      <c r="Q417" s="76"/>
      <c r="R417" s="452" t="s">
        <v>375</v>
      </c>
      <c r="S417" s="453"/>
      <c r="U417" s="423">
        <f t="shared" si="1235"/>
        <v>0</v>
      </c>
      <c r="V417" s="405">
        <f t="shared" si="1236"/>
        <v>0</v>
      </c>
      <c r="W417" s="451">
        <f t="shared" si="1237"/>
        <v>0</v>
      </c>
      <c r="X417" s="450"/>
      <c r="Z417" s="451">
        <f t="shared" si="1238"/>
        <v>0</v>
      </c>
      <c r="AA417" s="463">
        <f t="shared" si="1239"/>
        <v>0</v>
      </c>
      <c r="AB417" s="405">
        <f t="shared" si="1240"/>
        <v>0</v>
      </c>
      <c r="AC417" s="451">
        <f t="shared" si="1241"/>
        <v>0</v>
      </c>
      <c r="AD417" s="366">
        <f t="shared" si="1219"/>
        <v>0</v>
      </c>
      <c r="AE417" s="365"/>
      <c r="AF417" s="451"/>
      <c r="AG417" s="451"/>
      <c r="AH417" s="451"/>
      <c r="AJ417" s="109">
        <f t="shared" si="1200"/>
        <v>0</v>
      </c>
      <c r="AK417" s="252">
        <f t="shared" si="1201"/>
        <v>0</v>
      </c>
      <c r="AL417" s="419">
        <f t="shared" si="1202"/>
        <v>0</v>
      </c>
      <c r="AN417" s="72"/>
      <c r="AO417" s="72"/>
      <c r="AP417" s="72"/>
      <c r="AQ417" s="72"/>
      <c r="AR417" s="365">
        <f t="shared" si="1223"/>
        <v>0</v>
      </c>
      <c r="AS417" s="455"/>
      <c r="AT417" s="456">
        <f>SUMIF(gdlivretrie21!$G$2:$G$386,A417,gdlivretrie21!$H$2:$H$386)</f>
        <v>0</v>
      </c>
      <c r="AU417" s="456">
        <f>SUMIF(gdlivretrie2022!$G$2:$G$386,A417,gdlivretrie2022!$H$2:$H$386)</f>
        <v>0</v>
      </c>
      <c r="AV417" s="365">
        <f t="shared" si="1242"/>
        <v>0</v>
      </c>
      <c r="AW417" s="404">
        <f t="shared" si="1225"/>
        <v>0</v>
      </c>
      <c r="AX417" s="365">
        <f t="shared" si="1243"/>
        <v>0</v>
      </c>
      <c r="AY417" s="365"/>
      <c r="AZ417" s="76"/>
      <c r="BA417" s="365">
        <f t="shared" si="1227"/>
        <v>0</v>
      </c>
      <c r="BB417" s="531"/>
      <c r="BC417" s="371"/>
      <c r="BD417" s="365"/>
      <c r="BE417" s="378"/>
      <c r="BF417" s="365"/>
      <c r="BG417" s="378"/>
      <c r="BH417" s="365">
        <f t="shared" si="1228"/>
        <v>0</v>
      </c>
      <c r="BI417" s="365">
        <f t="shared" si="1244"/>
        <v>0</v>
      </c>
      <c r="BL417" s="365"/>
    </row>
    <row r="418" spans="1:214" ht="15.95" hidden="1" customHeight="1" outlineLevel="3">
      <c r="A418" s="519"/>
      <c r="B418" s="520"/>
      <c r="E418" s="522"/>
      <c r="F418" s="450"/>
      <c r="H418" s="451"/>
      <c r="K418" s="451"/>
      <c r="L418" s="450"/>
      <c r="N418" s="451"/>
      <c r="O418" s="451"/>
      <c r="P418" s="365"/>
      <c r="Q418" s="76"/>
      <c r="R418" s="452"/>
      <c r="S418" s="453"/>
      <c r="W418" s="451"/>
      <c r="X418" s="450"/>
      <c r="Z418" s="451"/>
      <c r="AA418" s="463"/>
      <c r="AC418" s="451"/>
      <c r="AD418" s="451"/>
      <c r="AE418" s="365"/>
      <c r="AF418" s="451"/>
      <c r="AG418" s="451"/>
      <c r="AH418" s="451"/>
      <c r="AJ418" s="109">
        <f t="shared" si="1200"/>
        <v>0</v>
      </c>
      <c r="AK418" s="252">
        <f t="shared" si="1201"/>
        <v>0</v>
      </c>
      <c r="AL418" s="419">
        <f t="shared" si="1202"/>
        <v>0</v>
      </c>
      <c r="AM418" s="17"/>
      <c r="AN418" s="72"/>
      <c r="AO418" s="72"/>
      <c r="AP418" s="72"/>
      <c r="AQ418" s="72"/>
      <c r="AR418" s="365"/>
      <c r="AS418" s="455"/>
      <c r="AT418" s="365"/>
      <c r="AU418" s="378"/>
      <c r="AV418" s="365"/>
      <c r="AW418" s="378"/>
      <c r="AX418" s="365"/>
      <c r="AY418" s="365"/>
      <c r="AZ418" s="76"/>
      <c r="BA418" s="365"/>
      <c r="BB418" s="531"/>
      <c r="BC418" s="371"/>
      <c r="BD418" s="365"/>
      <c r="BE418" s="378"/>
      <c r="BF418" s="365"/>
      <c r="BG418" s="378"/>
      <c r="BH418" s="365"/>
      <c r="BI418" s="365"/>
      <c r="BL418" s="365"/>
    </row>
    <row r="419" spans="1:214" s="12" customFormat="1" ht="15.95" hidden="1" customHeight="1" outlineLevel="2">
      <c r="A419" s="261">
        <v>254</v>
      </c>
      <c r="B419" s="29"/>
      <c r="C419" s="41" t="s">
        <v>554</v>
      </c>
      <c r="D419" s="371"/>
      <c r="E419" s="522"/>
      <c r="F419" s="450"/>
      <c r="G419" s="405"/>
      <c r="H419" s="62">
        <f>SUM(H420:H426)</f>
        <v>0</v>
      </c>
      <c r="I419" s="447"/>
      <c r="J419" s="448"/>
      <c r="K419" s="62">
        <f>SUM(K420:K426)</f>
        <v>0</v>
      </c>
      <c r="L419" s="447"/>
      <c r="M419" s="448"/>
      <c r="N419" s="65">
        <f>SUM(N420:N426)</f>
        <v>0</v>
      </c>
      <c r="O419" s="65">
        <f>SUM(O420:O426)</f>
        <v>0</v>
      </c>
      <c r="P419" s="15">
        <f>SUM(P420:P426)</f>
        <v>0</v>
      </c>
      <c r="Q419" s="76"/>
      <c r="R419" s="71" t="s">
        <v>377</v>
      </c>
      <c r="S419" s="72"/>
      <c r="T419" s="73"/>
      <c r="U419" s="423"/>
      <c r="V419" s="405"/>
      <c r="W419" s="65">
        <f>SUM(W420:W426)</f>
        <v>0</v>
      </c>
      <c r="X419" s="63"/>
      <c r="Y419" s="64"/>
      <c r="Z419" s="65">
        <f>SUM(Z420:Z426)</f>
        <v>0</v>
      </c>
      <c r="AA419" s="463"/>
      <c r="AB419" s="405"/>
      <c r="AC419" s="65">
        <f>SUM(AC420:AC426)</f>
        <v>0</v>
      </c>
      <c r="AD419" s="65">
        <f>SUM(AD420:AD426)</f>
        <v>0</v>
      </c>
      <c r="AE419" s="14"/>
      <c r="AF419" s="62">
        <f>SUM(AF420:AF426)</f>
        <v>0</v>
      </c>
      <c r="AG419" s="62">
        <f>SUM(AG420:AG426)</f>
        <v>0</v>
      </c>
      <c r="AH419" s="62">
        <f>SUM(AH420:AH426)</f>
        <v>0</v>
      </c>
      <c r="AI419" s="10"/>
      <c r="AJ419" s="109">
        <f t="shared" ref="AJ419" si="1245">F419*G419</f>
        <v>0</v>
      </c>
      <c r="AK419" s="252">
        <f t="shared" ref="AK419" si="1246">I419*J419</f>
        <v>0</v>
      </c>
      <c r="AL419" s="419">
        <f t="shared" ref="AL419" si="1247">L419*M419</f>
        <v>0</v>
      </c>
      <c r="AM419" s="375"/>
      <c r="AN419" s="104"/>
      <c r="AO419" s="104"/>
      <c r="AP419" s="104"/>
      <c r="AQ419" s="104"/>
      <c r="AR419" s="15">
        <f>SUM(AR420:AR426)</f>
        <v>0</v>
      </c>
      <c r="AS419" s="15"/>
      <c r="AT419" s="15">
        <f>SUM(AT420:AT426)</f>
        <v>0</v>
      </c>
      <c r="AU419" s="15">
        <f t="shared" ref="AU419:AW419" si="1248">SUM(AU420:AU426)</f>
        <v>0</v>
      </c>
      <c r="AV419" s="15">
        <f>SUM(AV420:AV426)</f>
        <v>0</v>
      </c>
      <c r="AW419" s="15">
        <f t="shared" si="1248"/>
        <v>0</v>
      </c>
      <c r="AX419" s="14">
        <f>SUM(AX420:AX426)</f>
        <v>0</v>
      </c>
      <c r="AY419" s="14">
        <f>SUM(AY420:AY426)</f>
        <v>0</v>
      </c>
      <c r="AZ419" s="76"/>
      <c r="BA419" s="14">
        <f>SUM(BA420:BA426)</f>
        <v>0</v>
      </c>
      <c r="BB419" s="272"/>
      <c r="BD419" s="15">
        <f t="shared" ref="BD419:BI419" si="1249">SUM(BD420:BD426)</f>
        <v>0</v>
      </c>
      <c r="BE419" s="15">
        <f t="shared" si="1249"/>
        <v>0</v>
      </c>
      <c r="BF419" s="15">
        <f t="shared" si="1249"/>
        <v>0</v>
      </c>
      <c r="BG419" s="15">
        <f t="shared" si="1249"/>
        <v>0</v>
      </c>
      <c r="BH419" s="15">
        <f t="shared" si="1249"/>
        <v>0</v>
      </c>
      <c r="BI419" s="15">
        <f t="shared" si="1249"/>
        <v>0</v>
      </c>
      <c r="BJ419" s="17"/>
      <c r="BK419" s="17"/>
      <c r="BL419" s="15">
        <f>SUM(BL420:BL426)</f>
        <v>0</v>
      </c>
      <c r="BM419" s="17"/>
      <c r="BN419" s="17"/>
      <c r="BO419" s="17"/>
      <c r="BP419" s="17"/>
      <c r="BQ419" s="17"/>
      <c r="BR419" s="17"/>
      <c r="BS419" s="17"/>
      <c r="BT419" s="17"/>
      <c r="BU419" s="17"/>
      <c r="BV419" s="17"/>
      <c r="BW419" s="17"/>
      <c r="BX419" s="17"/>
      <c r="BY419" s="17"/>
      <c r="BZ419" s="17"/>
      <c r="CA419" s="17"/>
      <c r="CB419" s="17"/>
      <c r="CC419" s="17"/>
      <c r="CD419" s="17"/>
      <c r="CE419" s="17"/>
      <c r="CF419" s="17"/>
      <c r="CG419" s="17"/>
      <c r="CH419" s="17"/>
      <c r="CI419" s="17"/>
      <c r="CJ419" s="17"/>
      <c r="CK419" s="17"/>
      <c r="CL419" s="17"/>
      <c r="CM419" s="17"/>
      <c r="CN419" s="17"/>
      <c r="CO419" s="17"/>
      <c r="CP419" s="17"/>
      <c r="CQ419" s="17"/>
      <c r="CR419" s="17"/>
      <c r="CS419" s="17"/>
      <c r="CT419" s="17"/>
      <c r="CU419" s="17"/>
      <c r="CV419" s="17"/>
      <c r="CW419" s="17"/>
      <c r="CX419" s="17"/>
      <c r="CY419" s="17"/>
      <c r="CZ419" s="17"/>
      <c r="DA419" s="17"/>
      <c r="DB419" s="17"/>
      <c r="DC419" s="17"/>
      <c r="DD419" s="17"/>
      <c r="DE419" s="17"/>
      <c r="DF419" s="17"/>
      <c r="DG419" s="17"/>
      <c r="DH419" s="17"/>
      <c r="DI419" s="17"/>
      <c r="DJ419" s="17"/>
      <c r="DK419" s="17"/>
      <c r="DL419" s="17"/>
      <c r="DM419" s="17"/>
      <c r="DN419" s="17"/>
      <c r="DO419" s="17"/>
      <c r="DP419" s="17"/>
      <c r="DQ419" s="17"/>
      <c r="DR419" s="17"/>
      <c r="DS419" s="17"/>
      <c r="DT419" s="17"/>
      <c r="DU419" s="17"/>
      <c r="DV419" s="17"/>
      <c r="DW419" s="17"/>
      <c r="DX419" s="17"/>
      <c r="DY419" s="17"/>
      <c r="DZ419" s="17"/>
      <c r="EA419" s="17"/>
      <c r="EB419" s="17"/>
      <c r="EC419" s="17"/>
      <c r="ED419" s="17"/>
      <c r="EE419" s="17"/>
      <c r="EF419" s="17"/>
      <c r="EG419" s="17"/>
      <c r="EH419" s="17"/>
      <c r="EI419" s="17"/>
      <c r="EJ419" s="17"/>
      <c r="EK419" s="17"/>
      <c r="EL419" s="17"/>
      <c r="EM419" s="17"/>
      <c r="EN419" s="17"/>
      <c r="EO419" s="17"/>
      <c r="EP419" s="17"/>
      <c r="EQ419" s="17"/>
      <c r="ER419" s="17"/>
      <c r="ES419" s="17"/>
      <c r="ET419" s="17"/>
      <c r="EU419" s="17"/>
      <c r="EV419" s="17"/>
      <c r="EW419" s="17"/>
      <c r="EX419" s="17"/>
      <c r="EY419" s="17"/>
      <c r="EZ419" s="17"/>
      <c r="FA419" s="17"/>
      <c r="FB419" s="17"/>
      <c r="FC419" s="17"/>
      <c r="FD419" s="17"/>
      <c r="FE419" s="17"/>
      <c r="FF419" s="17"/>
      <c r="FG419" s="17"/>
      <c r="FH419" s="17"/>
      <c r="FI419" s="17"/>
      <c r="FJ419" s="17"/>
      <c r="FK419" s="17"/>
      <c r="FL419" s="17"/>
      <c r="FM419" s="17"/>
      <c r="FN419" s="17"/>
      <c r="FO419" s="17"/>
      <c r="FP419" s="17"/>
      <c r="FQ419" s="17"/>
      <c r="FR419" s="17"/>
      <c r="FS419" s="17"/>
      <c r="FT419" s="17"/>
      <c r="FU419" s="17"/>
      <c r="FV419" s="17"/>
      <c r="FW419" s="17"/>
      <c r="FX419" s="17"/>
      <c r="FY419" s="17"/>
      <c r="FZ419" s="17"/>
      <c r="GA419" s="17"/>
      <c r="GB419" s="17"/>
      <c r="GC419" s="17"/>
      <c r="GD419" s="17"/>
      <c r="GE419" s="17"/>
      <c r="GF419" s="17"/>
      <c r="GG419" s="17"/>
      <c r="GH419" s="17"/>
      <c r="GI419" s="17"/>
      <c r="GJ419" s="17"/>
      <c r="GK419" s="17"/>
      <c r="GL419" s="17"/>
      <c r="GM419" s="17"/>
      <c r="GN419" s="17"/>
      <c r="GO419" s="17"/>
      <c r="GP419" s="17"/>
      <c r="GQ419" s="17"/>
      <c r="GR419" s="17"/>
      <c r="GS419" s="17"/>
      <c r="GT419" s="17"/>
      <c r="GU419" s="17"/>
      <c r="GV419" s="17"/>
      <c r="GW419" s="17"/>
      <c r="GX419" s="17"/>
      <c r="GY419" s="17"/>
      <c r="GZ419" s="17"/>
      <c r="HA419" s="17"/>
      <c r="HB419" s="17"/>
      <c r="HC419" s="17"/>
      <c r="HD419" s="17"/>
      <c r="HE419" s="17"/>
      <c r="HF419" s="17"/>
    </row>
    <row r="420" spans="1:214" ht="15.95" hidden="1" customHeight="1" outlineLevel="3">
      <c r="A420" s="519"/>
      <c r="B420" s="520"/>
      <c r="E420" s="522"/>
      <c r="F420" s="450"/>
      <c r="H420" s="451"/>
      <c r="K420" s="451"/>
      <c r="L420" s="450"/>
      <c r="N420" s="451"/>
      <c r="O420" s="451"/>
      <c r="P420" s="365"/>
      <c r="Q420" s="76"/>
      <c r="R420" s="452"/>
      <c r="S420" s="453"/>
      <c r="W420" s="451"/>
      <c r="X420" s="450"/>
      <c r="Z420" s="451"/>
      <c r="AA420" s="463"/>
      <c r="AC420" s="451"/>
      <c r="AD420" s="451"/>
      <c r="AE420" s="365"/>
      <c r="AF420" s="451"/>
      <c r="AG420" s="451"/>
      <c r="AH420" s="451"/>
      <c r="AJ420" s="109"/>
      <c r="AK420" s="252"/>
      <c r="AL420" s="419"/>
      <c r="AM420" s="17"/>
      <c r="AN420" s="453"/>
      <c r="AO420" s="453"/>
      <c r="AP420" s="453"/>
      <c r="AQ420" s="453"/>
      <c r="AR420" s="365"/>
      <c r="AS420" s="455"/>
      <c r="AT420" s="456"/>
      <c r="AU420" s="456"/>
      <c r="AV420" s="365"/>
      <c r="AW420" s="404"/>
      <c r="AX420" s="365"/>
      <c r="AY420" s="365"/>
      <c r="AZ420" s="76"/>
      <c r="BA420" s="365"/>
      <c r="BB420" s="531"/>
      <c r="BC420" s="371"/>
      <c r="BD420" s="365"/>
      <c r="BE420" s="378"/>
      <c r="BF420" s="365"/>
      <c r="BG420" s="378"/>
      <c r="BH420" s="365"/>
      <c r="BI420" s="365"/>
      <c r="BL420" s="365"/>
    </row>
    <row r="421" spans="1:214" ht="15.95" hidden="1" customHeight="1" outlineLevel="3">
      <c r="A421" s="519">
        <v>254111</v>
      </c>
      <c r="B421" s="520"/>
      <c r="C421" s="521" t="s">
        <v>379</v>
      </c>
      <c r="E421" s="522"/>
      <c r="F421" s="450"/>
      <c r="H421" s="451">
        <f>G421*F421</f>
        <v>0</v>
      </c>
      <c r="I421" s="450">
        <f>X421</f>
        <v>0</v>
      </c>
      <c r="J421" s="405">
        <f>Y421*$K$24</f>
        <v>0</v>
      </c>
      <c r="K421" s="451">
        <f>J421*I421</f>
        <v>0</v>
      </c>
      <c r="L421" s="450"/>
      <c r="N421" s="451">
        <f t="shared" ref="N421" si="1250">M421*L421</f>
        <v>0</v>
      </c>
      <c r="O421" s="365">
        <f t="shared" ref="O421:O425" si="1251">H421+K421+N421</f>
        <v>0</v>
      </c>
      <c r="P421" s="365">
        <f>SUM(H421-AX421)</f>
        <v>0</v>
      </c>
      <c r="Q421" s="76"/>
      <c r="R421" s="452" t="s">
        <v>380</v>
      </c>
      <c r="S421" s="453"/>
      <c r="U421" s="423">
        <f>F421</f>
        <v>0</v>
      </c>
      <c r="V421" s="405">
        <f>G421*$Z$24</f>
        <v>0</v>
      </c>
      <c r="W421" s="451">
        <f>V421*U421</f>
        <v>0</v>
      </c>
      <c r="X421" s="450"/>
      <c r="Z421" s="451">
        <f>Y421*X421</f>
        <v>0</v>
      </c>
      <c r="AA421" s="463">
        <f>L421</f>
        <v>0</v>
      </c>
      <c r="AB421" s="405">
        <f>M421*$Z$24</f>
        <v>0</v>
      </c>
      <c r="AC421" s="451">
        <f t="shared" ref="AC421" si="1252">AB421*AA421</f>
        <v>0</v>
      </c>
      <c r="AD421" s="366">
        <f t="shared" ref="AD421:AD425" si="1253">W421+Z421+AC421</f>
        <v>0</v>
      </c>
      <c r="AE421" s="365"/>
      <c r="AF421" s="451"/>
      <c r="AG421" s="451"/>
      <c r="AH421" s="451"/>
      <c r="AJ421" s="109">
        <f t="shared" ref="AJ421" si="1254">F421*G421</f>
        <v>0</v>
      </c>
      <c r="AK421" s="252">
        <f t="shared" ref="AK421" si="1255">I421*J421</f>
        <v>0</v>
      </c>
      <c r="AL421" s="419">
        <f t="shared" ref="AL421" si="1256">L421*M421</f>
        <v>0</v>
      </c>
      <c r="AM421" s="17"/>
      <c r="AN421" s="453"/>
      <c r="AO421" s="453"/>
      <c r="AP421" s="453"/>
      <c r="AQ421" s="453"/>
      <c r="AR421" s="365">
        <f t="shared" ref="AR421:AR425" si="1257">AP421*AQ421</f>
        <v>0</v>
      </c>
      <c r="AS421" s="455"/>
      <c r="AT421" s="456">
        <f>SUMIF(gdlivretrie21!$G$2:$G$386,A421,gdlivretrie21!$H$2:$H$386)</f>
        <v>0</v>
      </c>
      <c r="AU421" s="456">
        <f>SUMIF(gdlivretrie2022!$G$2:$G$386,A421,gdlivretrie2022!$H$2:$H$386)</f>
        <v>0</v>
      </c>
      <c r="AV421" s="365">
        <f>SUM(AT421:AU421)</f>
        <v>0</v>
      </c>
      <c r="AW421" s="404">
        <f>IF(AR421=H421,IF(H421-AV421&gt;0,H421-AV421,0),IF(AR421-AV421&gt;=0,AR421-AV421,0))</f>
        <v>0</v>
      </c>
      <c r="AX421" s="365">
        <f>SUM(AV421:AW421)</f>
        <v>0</v>
      </c>
      <c r="AY421" s="365"/>
      <c r="AZ421" s="76"/>
      <c r="BA421" s="365">
        <f>SUM(AX421:AY421)</f>
        <v>0</v>
      </c>
      <c r="BB421" s="531"/>
      <c r="BC421" s="371"/>
      <c r="BD421" s="365"/>
      <c r="BE421" s="378"/>
      <c r="BF421" s="365"/>
      <c r="BG421" s="378"/>
      <c r="BH421" s="365">
        <f>AX421-SUM(BD421:BG421)</f>
        <v>0</v>
      </c>
      <c r="BI421" s="365">
        <f t="shared" ref="BI421" si="1258">SUM(BD421:BH421)</f>
        <v>0</v>
      </c>
      <c r="BL421" s="365"/>
    </row>
    <row r="422" spans="1:214" ht="15.95" hidden="1" customHeight="1" outlineLevel="3">
      <c r="A422" s="519">
        <v>254211</v>
      </c>
      <c r="B422" s="520"/>
      <c r="C422" s="521" t="s">
        <v>382</v>
      </c>
      <c r="E422" s="522"/>
      <c r="F422" s="450"/>
      <c r="H422" s="451">
        <f>G422*F422</f>
        <v>0</v>
      </c>
      <c r="I422" s="450">
        <f>X422</f>
        <v>0</v>
      </c>
      <c r="J422" s="405">
        <f>Y422*$K$24</f>
        <v>0</v>
      </c>
      <c r="K422" s="451">
        <f>J422*I422</f>
        <v>0</v>
      </c>
      <c r="L422" s="450"/>
      <c r="N422" s="451">
        <f t="shared" ref="N422:N425" si="1259">M422*L422</f>
        <v>0</v>
      </c>
      <c r="O422" s="365">
        <f t="shared" si="1251"/>
        <v>0</v>
      </c>
      <c r="P422" s="365">
        <f>SUM(H422-AX422)</f>
        <v>0</v>
      </c>
      <c r="Q422" s="76"/>
      <c r="R422" s="452" t="s">
        <v>383</v>
      </c>
      <c r="S422" s="453"/>
      <c r="U422" s="423">
        <f>F422</f>
        <v>0</v>
      </c>
      <c r="V422" s="405">
        <f>G422*$Z$24</f>
        <v>0</v>
      </c>
      <c r="W422" s="451">
        <f>V422*U422</f>
        <v>0</v>
      </c>
      <c r="X422" s="450"/>
      <c r="Z422" s="451">
        <f>Y422*X422</f>
        <v>0</v>
      </c>
      <c r="AA422" s="463">
        <f>L422</f>
        <v>0</v>
      </c>
      <c r="AB422" s="405">
        <f>M422*$Z$24</f>
        <v>0</v>
      </c>
      <c r="AC422" s="451">
        <f t="shared" ref="AC422:AC425" si="1260">AB422*AA422</f>
        <v>0</v>
      </c>
      <c r="AD422" s="366">
        <f t="shared" si="1253"/>
        <v>0</v>
      </c>
      <c r="AE422" s="365"/>
      <c r="AF422" s="451"/>
      <c r="AG422" s="451"/>
      <c r="AH422" s="451"/>
      <c r="AJ422" s="109">
        <f t="shared" si="1200"/>
        <v>0</v>
      </c>
      <c r="AK422" s="252">
        <f t="shared" si="1201"/>
        <v>0</v>
      </c>
      <c r="AL422" s="419">
        <f t="shared" si="1202"/>
        <v>0</v>
      </c>
      <c r="AN422" s="453"/>
      <c r="AO422" s="453"/>
      <c r="AP422" s="453"/>
      <c r="AQ422" s="453"/>
      <c r="AR422" s="365">
        <f t="shared" si="1257"/>
        <v>0</v>
      </c>
      <c r="AS422" s="455"/>
      <c r="AT422" s="456">
        <f>SUMIF(gdlivretrie21!$G$2:$G$386,A422,gdlivretrie21!$H$2:$H$386)</f>
        <v>0</v>
      </c>
      <c r="AU422" s="456">
        <f>SUMIF(gdlivretrie2022!$G$2:$G$386,A422,gdlivretrie2022!$H$2:$H$386)</f>
        <v>0</v>
      </c>
      <c r="AV422" s="365">
        <f>SUM(AT422:AU422)</f>
        <v>0</v>
      </c>
      <c r="AW422" s="404">
        <f>IF(AR422=H422,IF(H422-AV422&gt;0,H422-AV422,0),IF(AR422-AV422&gt;=0,AR422-AV422,0))</f>
        <v>0</v>
      </c>
      <c r="AX422" s="365">
        <f>SUM(AV422:AW422)</f>
        <v>0</v>
      </c>
      <c r="AY422" s="365"/>
      <c r="AZ422" s="76"/>
      <c r="BA422" s="365">
        <f>SUM(AX422:AY422)</f>
        <v>0</v>
      </c>
      <c r="BB422" s="531"/>
      <c r="BC422" s="371"/>
      <c r="BD422" s="365"/>
      <c r="BE422" s="378"/>
      <c r="BF422" s="365"/>
      <c r="BG422" s="378"/>
      <c r="BH422" s="365">
        <f>AX422-SUM(BD422:BG422)</f>
        <v>0</v>
      </c>
      <c r="BI422" s="365">
        <f t="shared" ref="BI422:BI424" si="1261">SUM(BD422:BH422)</f>
        <v>0</v>
      </c>
      <c r="BL422" s="365"/>
    </row>
    <row r="423" spans="1:214" ht="15.95" hidden="1" customHeight="1" outlineLevel="3">
      <c r="A423" s="519">
        <v>254311</v>
      </c>
      <c r="B423" s="520"/>
      <c r="C423" s="521" t="s">
        <v>385</v>
      </c>
      <c r="D423" s="453"/>
      <c r="E423" s="522"/>
      <c r="F423" s="450"/>
      <c r="H423" s="451">
        <f>G423*F423</f>
        <v>0</v>
      </c>
      <c r="I423" s="450">
        <f>X423</f>
        <v>0</v>
      </c>
      <c r="J423" s="405">
        <f>Y423*$K$24</f>
        <v>0</v>
      </c>
      <c r="K423" s="451">
        <f>J423*I423</f>
        <v>0</v>
      </c>
      <c r="L423" s="450"/>
      <c r="N423" s="451">
        <f t="shared" si="1259"/>
        <v>0</v>
      </c>
      <c r="O423" s="365">
        <f t="shared" si="1251"/>
        <v>0</v>
      </c>
      <c r="P423" s="365">
        <f>SUM(H423-AX423)</f>
        <v>0</v>
      </c>
      <c r="Q423" s="76"/>
      <c r="R423" s="452" t="s">
        <v>386</v>
      </c>
      <c r="S423" s="453"/>
      <c r="U423" s="423">
        <f>F423</f>
        <v>0</v>
      </c>
      <c r="V423" s="405">
        <f>G423*$Z$24</f>
        <v>0</v>
      </c>
      <c r="W423" s="451">
        <f>V423*U423</f>
        <v>0</v>
      </c>
      <c r="X423" s="450"/>
      <c r="Z423" s="451">
        <f>Y423*X423</f>
        <v>0</v>
      </c>
      <c r="AA423" s="463">
        <f>L423</f>
        <v>0</v>
      </c>
      <c r="AB423" s="405">
        <f>M423*$Z$24</f>
        <v>0</v>
      </c>
      <c r="AC423" s="451">
        <f t="shared" si="1260"/>
        <v>0</v>
      </c>
      <c r="AD423" s="366">
        <f t="shared" si="1253"/>
        <v>0</v>
      </c>
      <c r="AE423" s="365"/>
      <c r="AF423" s="451"/>
      <c r="AG423" s="451"/>
      <c r="AH423" s="451"/>
      <c r="AJ423" s="109">
        <f t="shared" si="1200"/>
        <v>0</v>
      </c>
      <c r="AK423" s="252">
        <f t="shared" si="1201"/>
        <v>0</v>
      </c>
      <c r="AL423" s="419">
        <f t="shared" si="1202"/>
        <v>0</v>
      </c>
      <c r="AM423" s="17"/>
      <c r="AN423" s="453"/>
      <c r="AO423" s="453"/>
      <c r="AP423" s="453"/>
      <c r="AQ423" s="453"/>
      <c r="AR423" s="365">
        <f t="shared" si="1257"/>
        <v>0</v>
      </c>
      <c r="AS423" s="455"/>
      <c r="AT423" s="456">
        <f>SUMIF(gdlivretrie21!$G$2:$G$386,A423,gdlivretrie21!$H$2:$H$386)</f>
        <v>0</v>
      </c>
      <c r="AU423" s="456">
        <f>SUMIF(gdlivretrie2022!$G$2:$G$386,A423,gdlivretrie2022!$H$2:$H$386)</f>
        <v>0</v>
      </c>
      <c r="AV423" s="365">
        <f>SUM(AT423:AU423)</f>
        <v>0</v>
      </c>
      <c r="AW423" s="404">
        <f>IF(AR423=H423,IF(H423-AV423&gt;0,H423-AV423,0),IF(AR423-AV423&gt;=0,AR423-AV423,0))</f>
        <v>0</v>
      </c>
      <c r="AX423" s="365">
        <f>SUM(AV423:AW423)</f>
        <v>0</v>
      </c>
      <c r="AY423" s="365"/>
      <c r="AZ423" s="76"/>
      <c r="BA423" s="365">
        <f>SUM(AX423:AY423)</f>
        <v>0</v>
      </c>
      <c r="BB423" s="531"/>
      <c r="BC423" s="371"/>
      <c r="BD423" s="365"/>
      <c r="BE423" s="378"/>
      <c r="BF423" s="365"/>
      <c r="BG423" s="378"/>
      <c r="BH423" s="365">
        <f>AX423-SUM(BD423:BG423)</f>
        <v>0</v>
      </c>
      <c r="BI423" s="365">
        <f t="shared" si="1261"/>
        <v>0</v>
      </c>
      <c r="BL423" s="365"/>
    </row>
    <row r="424" spans="1:214" ht="15.95" hidden="1" customHeight="1" outlineLevel="3">
      <c r="A424" s="519">
        <v>254411</v>
      </c>
      <c r="B424" s="520"/>
      <c r="C424" s="371" t="s">
        <v>555</v>
      </c>
      <c r="D424" s="453"/>
      <c r="E424" s="522"/>
      <c r="F424" s="450"/>
      <c r="H424" s="451">
        <f>G424*F424</f>
        <v>0</v>
      </c>
      <c r="I424" s="450">
        <f>X424</f>
        <v>0</v>
      </c>
      <c r="J424" s="405">
        <f>Y424*$K$24</f>
        <v>0</v>
      </c>
      <c r="K424" s="451">
        <f>J424*I424</f>
        <v>0</v>
      </c>
      <c r="L424" s="450"/>
      <c r="N424" s="451">
        <f t="shared" si="1259"/>
        <v>0</v>
      </c>
      <c r="O424" s="365">
        <f t="shared" si="1251"/>
        <v>0</v>
      </c>
      <c r="P424" s="365">
        <f>SUM(H424-AX424)</f>
        <v>0</v>
      </c>
      <c r="Q424" s="76"/>
      <c r="R424" s="452" t="s">
        <v>375</v>
      </c>
      <c r="S424" s="453"/>
      <c r="U424" s="423">
        <f>F424</f>
        <v>0</v>
      </c>
      <c r="V424" s="405">
        <f>G424*$Z$24</f>
        <v>0</v>
      </c>
      <c r="W424" s="451">
        <f>V424*U424</f>
        <v>0</v>
      </c>
      <c r="X424" s="450"/>
      <c r="Z424" s="451">
        <f>Y424*X424</f>
        <v>0</v>
      </c>
      <c r="AA424" s="463">
        <f>L424</f>
        <v>0</v>
      </c>
      <c r="AB424" s="405">
        <f>M424*$Z$24</f>
        <v>0</v>
      </c>
      <c r="AC424" s="451">
        <f t="shared" si="1260"/>
        <v>0</v>
      </c>
      <c r="AD424" s="366">
        <f t="shared" si="1253"/>
        <v>0</v>
      </c>
      <c r="AE424" s="365"/>
      <c r="AF424" s="451"/>
      <c r="AG424" s="451"/>
      <c r="AH424" s="451"/>
      <c r="AJ424" s="109">
        <f t="shared" si="1200"/>
        <v>0</v>
      </c>
      <c r="AK424" s="252">
        <f t="shared" si="1201"/>
        <v>0</v>
      </c>
      <c r="AL424" s="419">
        <f t="shared" si="1202"/>
        <v>0</v>
      </c>
      <c r="AN424" s="453"/>
      <c r="AO424" s="453"/>
      <c r="AP424" s="453"/>
      <c r="AQ424" s="453"/>
      <c r="AR424" s="365">
        <f t="shared" si="1257"/>
        <v>0</v>
      </c>
      <c r="AS424" s="455"/>
      <c r="AT424" s="456">
        <f>SUMIF(gdlivretrie21!$G$2:$G$386,A424,gdlivretrie21!$H$2:$H$386)</f>
        <v>0</v>
      </c>
      <c r="AU424" s="456">
        <f>SUMIF(gdlivretrie2022!$G$2:$G$386,A424,gdlivretrie2022!$H$2:$H$386)</f>
        <v>0</v>
      </c>
      <c r="AV424" s="365">
        <f>SUM(AT424:AU424)</f>
        <v>0</v>
      </c>
      <c r="AW424" s="404">
        <f>IF(AR424=H424,IF(H424-AV424&gt;0,H424-AV424,0),IF(AR424-AV424&gt;=0,AR424-AV424,0))</f>
        <v>0</v>
      </c>
      <c r="AX424" s="365">
        <f>SUM(AV424:AW424)</f>
        <v>0</v>
      </c>
      <c r="AY424" s="365"/>
      <c r="AZ424" s="76"/>
      <c r="BA424" s="365">
        <f>SUM(AX424:AY424)</f>
        <v>0</v>
      </c>
      <c r="BB424" s="531"/>
      <c r="BC424" s="371"/>
      <c r="BD424" s="365"/>
      <c r="BE424" s="378"/>
      <c r="BF424" s="365"/>
      <c r="BG424" s="378"/>
      <c r="BH424" s="365">
        <f>AX424-SUM(BD424:BG424)</f>
        <v>0</v>
      </c>
      <c r="BI424" s="365">
        <f t="shared" si="1261"/>
        <v>0</v>
      </c>
      <c r="BL424" s="365"/>
    </row>
    <row r="425" spans="1:214" ht="15.95" hidden="1" customHeight="1" outlineLevel="3">
      <c r="A425" s="519">
        <v>254911</v>
      </c>
      <c r="B425" s="520"/>
      <c r="C425" s="521" t="s">
        <v>413</v>
      </c>
      <c r="D425" s="453"/>
      <c r="E425" s="522"/>
      <c r="F425" s="450"/>
      <c r="H425" s="451">
        <f>G425*F425</f>
        <v>0</v>
      </c>
      <c r="K425" s="451">
        <f>J425*I425</f>
        <v>0</v>
      </c>
      <c r="L425" s="450"/>
      <c r="M425" s="448"/>
      <c r="N425" s="451">
        <f t="shared" si="1259"/>
        <v>0</v>
      </c>
      <c r="O425" s="365">
        <f t="shared" si="1251"/>
        <v>0</v>
      </c>
      <c r="P425" s="365">
        <f>SUM(H425-AX425)</f>
        <v>0</v>
      </c>
      <c r="Q425" s="76"/>
      <c r="R425" s="452"/>
      <c r="S425" s="453"/>
      <c r="U425" s="423">
        <f>F425</f>
        <v>0</v>
      </c>
      <c r="V425" s="405">
        <f>G425*$Z$24</f>
        <v>0</v>
      </c>
      <c r="W425" s="451">
        <f>V425*U425</f>
        <v>0</v>
      </c>
      <c r="X425" s="450"/>
      <c r="Z425" s="451">
        <f>Y425*X425</f>
        <v>0</v>
      </c>
      <c r="AA425" s="463">
        <f>L425</f>
        <v>0</v>
      </c>
      <c r="AB425" s="405">
        <f>M425*$Z$24</f>
        <v>0</v>
      </c>
      <c r="AC425" s="451">
        <f t="shared" si="1260"/>
        <v>0</v>
      </c>
      <c r="AD425" s="366">
        <f t="shared" si="1253"/>
        <v>0</v>
      </c>
      <c r="AE425" s="365"/>
      <c r="AF425" s="451"/>
      <c r="AG425" s="451"/>
      <c r="AH425" s="451"/>
      <c r="AJ425" s="109">
        <f t="shared" si="1200"/>
        <v>0</v>
      </c>
      <c r="AK425" s="252">
        <f t="shared" si="1201"/>
        <v>0</v>
      </c>
      <c r="AL425" s="419">
        <f t="shared" si="1202"/>
        <v>0</v>
      </c>
      <c r="AM425" s="17"/>
      <c r="AN425" s="453"/>
      <c r="AO425" s="453"/>
      <c r="AP425" s="453"/>
      <c r="AQ425" s="453"/>
      <c r="AR425" s="365">
        <f t="shared" si="1257"/>
        <v>0</v>
      </c>
      <c r="AS425" s="455"/>
      <c r="AT425" s="535">
        <f>SUMIF(gdlivretrie21!$G$2:$G$386,A425,gdlivretrie21!$H$2:$H$386)</f>
        <v>0</v>
      </c>
      <c r="AU425" s="535">
        <f>SUMIF(gdlivretrie2022!$G$2:$G$386,A425,gdlivretrie2022!$H$2:$H$386)</f>
        <v>0</v>
      </c>
      <c r="AV425" s="455">
        <f>SUM(AT425:AU425)</f>
        <v>0</v>
      </c>
      <c r="AW425" s="404">
        <f>IF(AR425=H425,IF(H425-AV425&gt;0,H425-AV425,0),IF(AR425-AV425&gt;=0,AR425-AV425,0))</f>
        <v>0</v>
      </c>
      <c r="AX425" s="365">
        <f>SUM(AV425:AW425)</f>
        <v>0</v>
      </c>
      <c r="AY425" s="365"/>
      <c r="AZ425" s="76"/>
      <c r="BA425" s="365">
        <f>SUM(AX425:AY425)</f>
        <v>0</v>
      </c>
      <c r="BB425" s="531"/>
      <c r="BC425" s="371"/>
      <c r="BD425" s="365"/>
      <c r="BE425" s="378"/>
      <c r="BF425" s="365"/>
      <c r="BG425" s="378"/>
      <c r="BH425" s="365">
        <f>AX425-SUM(BD425:BG425)</f>
        <v>0</v>
      </c>
      <c r="BI425" s="365">
        <f t="shared" ref="BI425" si="1262">SUM(BD425:BH425)</f>
        <v>0</v>
      </c>
      <c r="BL425" s="365"/>
    </row>
    <row r="426" spans="1:214" ht="15.95" hidden="1" customHeight="1" outlineLevel="3">
      <c r="A426" s="536"/>
      <c r="B426" s="520"/>
      <c r="D426" s="453"/>
      <c r="E426" s="522"/>
      <c r="F426" s="450"/>
      <c r="H426" s="451"/>
      <c r="K426" s="451"/>
      <c r="L426" s="450"/>
      <c r="N426" s="451"/>
      <c r="O426" s="451"/>
      <c r="P426" s="365"/>
      <c r="Q426" s="76"/>
      <c r="R426" s="452"/>
      <c r="S426" s="453"/>
      <c r="W426" s="451"/>
      <c r="X426" s="450"/>
      <c r="Z426" s="451"/>
      <c r="AA426" s="463"/>
      <c r="AC426" s="451"/>
      <c r="AD426" s="451"/>
      <c r="AE426" s="365"/>
      <c r="AF426" s="451"/>
      <c r="AG426" s="451"/>
      <c r="AH426" s="451"/>
      <c r="AJ426" s="109">
        <f t="shared" ref="AJ426:AJ497" si="1263">F426*G426</f>
        <v>0</v>
      </c>
      <c r="AK426" s="252">
        <f t="shared" ref="AK426:AK497" si="1264">I426*J426</f>
        <v>0</v>
      </c>
      <c r="AL426" s="419">
        <f t="shared" ref="AL426:AL497" si="1265">L426*M426</f>
        <v>0</v>
      </c>
      <c r="AN426" s="453"/>
      <c r="AO426" s="453"/>
      <c r="AP426" s="453"/>
      <c r="AQ426" s="453"/>
      <c r="AR426" s="365"/>
      <c r="AS426" s="455"/>
      <c r="AT426" s="365"/>
      <c r="AU426" s="378"/>
      <c r="AV426" s="365"/>
      <c r="AW426" s="378"/>
      <c r="AX426" s="365"/>
      <c r="AY426" s="365"/>
      <c r="AZ426" s="76"/>
      <c r="BA426" s="365"/>
      <c r="BB426" s="531"/>
      <c r="BC426" s="371"/>
      <c r="BD426" s="365"/>
      <c r="BE426" s="378"/>
      <c r="BF426" s="365"/>
      <c r="BG426" s="378"/>
      <c r="BH426" s="365"/>
      <c r="BI426" s="365"/>
      <c r="BL426" s="365"/>
    </row>
    <row r="427" spans="1:214" s="12" customFormat="1" ht="15.95" hidden="1" customHeight="1" outlineLevel="2">
      <c r="A427" s="261">
        <v>255</v>
      </c>
      <c r="B427" s="29"/>
      <c r="C427" s="41" t="s">
        <v>556</v>
      </c>
      <c r="D427" s="453"/>
      <c r="E427" s="522"/>
      <c r="F427" s="450"/>
      <c r="G427" s="405"/>
      <c r="H427" s="65">
        <f>SUM(H428:H437)</f>
        <v>0</v>
      </c>
      <c r="I427" s="450"/>
      <c r="J427" s="405"/>
      <c r="K427" s="65">
        <f>SUM(K428:K437)</f>
        <v>0</v>
      </c>
      <c r="L427" s="450"/>
      <c r="M427" s="405"/>
      <c r="N427" s="65">
        <f>SUM(N428:N437)</f>
        <v>0</v>
      </c>
      <c r="O427" s="65">
        <f>SUM(O428:O437)</f>
        <v>0</v>
      </c>
      <c r="P427" s="14">
        <f>SUM(P428:P437)</f>
        <v>0</v>
      </c>
      <c r="Q427" s="76"/>
      <c r="R427" s="71" t="s">
        <v>557</v>
      </c>
      <c r="S427" s="72"/>
      <c r="T427" s="73"/>
      <c r="U427" s="423"/>
      <c r="V427" s="405"/>
      <c r="W427" s="65">
        <f>SUM(W428:W437)</f>
        <v>0</v>
      </c>
      <c r="X427" s="63"/>
      <c r="Y427" s="64"/>
      <c r="Z427" s="65">
        <f>SUM(Z428:Z437)</f>
        <v>0</v>
      </c>
      <c r="AA427" s="463"/>
      <c r="AB427" s="405"/>
      <c r="AC427" s="65">
        <f>SUM(AC428:AC437)</f>
        <v>0</v>
      </c>
      <c r="AD427" s="65">
        <f>SUM(AD428:AD437)</f>
        <v>0</v>
      </c>
      <c r="AE427" s="14"/>
      <c r="AF427" s="65">
        <f>SUM(AF428:AF437)</f>
        <v>0</v>
      </c>
      <c r="AG427" s="65">
        <f>SUM(AG428:AG437)</f>
        <v>0</v>
      </c>
      <c r="AH427" s="65">
        <f>SUM(AH428:AH437)</f>
        <v>0</v>
      </c>
      <c r="AI427" s="10"/>
      <c r="AJ427" s="109">
        <f t="shared" si="1263"/>
        <v>0</v>
      </c>
      <c r="AK427" s="252">
        <f t="shared" si="1264"/>
        <v>0</v>
      </c>
      <c r="AL427" s="419">
        <f t="shared" si="1265"/>
        <v>0</v>
      </c>
      <c r="AM427" s="17"/>
      <c r="AN427" s="72"/>
      <c r="AO427" s="72"/>
      <c r="AP427" s="72"/>
      <c r="AQ427" s="72"/>
      <c r="AR427" s="14">
        <f>SUM(AR428:AR437)</f>
        <v>0</v>
      </c>
      <c r="AS427" s="15"/>
      <c r="AT427" s="14">
        <f t="shared" ref="AT427:AU427" si="1266">SUM(AT428:AT437)</f>
        <v>0</v>
      </c>
      <c r="AU427" s="76">
        <f t="shared" si="1266"/>
        <v>0</v>
      </c>
      <c r="AV427" s="14">
        <f>SUM(AV428:AV437)</f>
        <v>0</v>
      </c>
      <c r="AW427" s="76">
        <f>SUM(AW428:AW437)</f>
        <v>0</v>
      </c>
      <c r="AX427" s="14">
        <f>SUM(AX428:AX437)</f>
        <v>0</v>
      </c>
      <c r="AY427" s="14">
        <f>SUM(AY428:AY437)</f>
        <v>0</v>
      </c>
      <c r="AZ427" s="76"/>
      <c r="BA427" s="14">
        <f>SUM(BA428:BA437)</f>
        <v>0</v>
      </c>
      <c r="BB427" s="272"/>
      <c r="BD427" s="14">
        <f t="shared" ref="BD427:BF427" si="1267">SUM(BD428:BD437)</f>
        <v>0</v>
      </c>
      <c r="BE427" s="76">
        <f t="shared" si="1267"/>
        <v>0</v>
      </c>
      <c r="BF427" s="14">
        <f t="shared" si="1267"/>
        <v>0</v>
      </c>
      <c r="BG427" s="76">
        <f>SUM(BG428:BG437)</f>
        <v>0</v>
      </c>
      <c r="BH427" s="14">
        <f>SUM(BH428:BH437)</f>
        <v>0</v>
      </c>
      <c r="BI427" s="14">
        <f>SUM(BI428:BI437)</f>
        <v>0</v>
      </c>
      <c r="BJ427" s="17"/>
      <c r="BK427" s="17"/>
      <c r="BL427" s="14">
        <f>SUM(BL428:BL437)</f>
        <v>0</v>
      </c>
      <c r="BM427" s="17"/>
      <c r="BN427" s="17"/>
      <c r="BO427" s="17"/>
      <c r="BP427" s="17"/>
      <c r="BQ427" s="17"/>
      <c r="BR427" s="17"/>
      <c r="BS427" s="17"/>
      <c r="BT427" s="17"/>
      <c r="BU427" s="17"/>
      <c r="BV427" s="17"/>
      <c r="BW427" s="17"/>
      <c r="BX427" s="17"/>
      <c r="BY427" s="17"/>
      <c r="BZ427" s="17"/>
      <c r="CA427" s="17"/>
      <c r="CB427" s="17"/>
      <c r="CC427" s="17"/>
      <c r="CD427" s="17"/>
      <c r="CE427" s="17"/>
      <c r="CF427" s="17"/>
      <c r="CG427" s="17"/>
      <c r="CH427" s="17"/>
      <c r="CI427" s="17"/>
      <c r="CJ427" s="17"/>
      <c r="CK427" s="17"/>
      <c r="CL427" s="17"/>
      <c r="CM427" s="17"/>
      <c r="CN427" s="17"/>
      <c r="CO427" s="17"/>
      <c r="CP427" s="17"/>
      <c r="CQ427" s="17"/>
      <c r="CR427" s="17"/>
      <c r="CS427" s="17"/>
      <c r="CT427" s="17"/>
      <c r="CU427" s="17"/>
      <c r="CV427" s="17"/>
      <c r="CW427" s="17"/>
      <c r="CX427" s="17"/>
      <c r="CY427" s="17"/>
      <c r="CZ427" s="17"/>
      <c r="DA427" s="17"/>
      <c r="DB427" s="17"/>
      <c r="DC427" s="17"/>
      <c r="DD427" s="17"/>
      <c r="DE427" s="17"/>
      <c r="DF427" s="17"/>
      <c r="DG427" s="17"/>
      <c r="DH427" s="17"/>
      <c r="DI427" s="17"/>
      <c r="DJ427" s="17"/>
      <c r="DK427" s="17"/>
      <c r="DL427" s="17"/>
      <c r="DM427" s="17"/>
      <c r="DN427" s="17"/>
      <c r="DO427" s="17"/>
      <c r="DP427" s="17"/>
      <c r="DQ427" s="17"/>
      <c r="DR427" s="17"/>
      <c r="DS427" s="17"/>
      <c r="DT427" s="17"/>
      <c r="DU427" s="17"/>
      <c r="DV427" s="17"/>
      <c r="DW427" s="17"/>
      <c r="DX427" s="17"/>
      <c r="DY427" s="17"/>
      <c r="DZ427" s="17"/>
      <c r="EA427" s="17"/>
      <c r="EB427" s="17"/>
      <c r="EC427" s="17"/>
      <c r="ED427" s="17"/>
      <c r="EE427" s="17"/>
      <c r="EF427" s="17"/>
      <c r="EG427" s="17"/>
      <c r="EH427" s="17"/>
      <c r="EI427" s="17"/>
      <c r="EJ427" s="17"/>
      <c r="EK427" s="17"/>
      <c r="EL427" s="17"/>
      <c r="EM427" s="17"/>
      <c r="EN427" s="17"/>
      <c r="EO427" s="17"/>
      <c r="EP427" s="17"/>
      <c r="EQ427" s="17"/>
      <c r="ER427" s="17"/>
      <c r="ES427" s="17"/>
      <c r="ET427" s="17"/>
      <c r="EU427" s="17"/>
      <c r="EV427" s="17"/>
      <c r="EW427" s="17"/>
      <c r="EX427" s="17"/>
      <c r="EY427" s="17"/>
      <c r="EZ427" s="17"/>
      <c r="FA427" s="17"/>
      <c r="FB427" s="17"/>
      <c r="FC427" s="17"/>
      <c r="FD427" s="17"/>
      <c r="FE427" s="17"/>
      <c r="FF427" s="17"/>
      <c r="FG427" s="17"/>
      <c r="FH427" s="17"/>
      <c r="FI427" s="17"/>
      <c r="FJ427" s="17"/>
      <c r="FK427" s="17"/>
      <c r="FL427" s="17"/>
      <c r="FM427" s="17"/>
      <c r="FN427" s="17"/>
      <c r="FO427" s="17"/>
      <c r="FP427" s="17"/>
      <c r="FQ427" s="17"/>
      <c r="FR427" s="17"/>
      <c r="FS427" s="17"/>
      <c r="FT427" s="17"/>
      <c r="FU427" s="17"/>
      <c r="FV427" s="17"/>
      <c r="FW427" s="17"/>
      <c r="FX427" s="17"/>
      <c r="FY427" s="17"/>
      <c r="FZ427" s="17"/>
      <c r="GA427" s="17"/>
      <c r="GB427" s="17"/>
      <c r="GC427" s="17"/>
      <c r="GD427" s="17"/>
      <c r="GE427" s="17"/>
      <c r="GF427" s="17"/>
      <c r="GG427" s="17"/>
      <c r="GH427" s="17"/>
      <c r="GI427" s="17"/>
      <c r="GJ427" s="17"/>
      <c r="GK427" s="17"/>
      <c r="GL427" s="17"/>
      <c r="GM427" s="17"/>
      <c r="GN427" s="17"/>
      <c r="GO427" s="17"/>
      <c r="GP427" s="17"/>
      <c r="GQ427" s="17"/>
      <c r="GR427" s="17"/>
      <c r="GS427" s="17"/>
      <c r="GT427" s="17"/>
      <c r="GU427" s="17"/>
      <c r="GV427" s="17"/>
      <c r="GW427" s="17"/>
      <c r="GX427" s="17"/>
      <c r="GY427" s="17"/>
      <c r="GZ427" s="17"/>
      <c r="HA427" s="17"/>
      <c r="HB427" s="17"/>
      <c r="HC427" s="17"/>
      <c r="HD427" s="17"/>
      <c r="HE427" s="17"/>
      <c r="HF427" s="17"/>
    </row>
    <row r="428" spans="1:214" ht="15.95" hidden="1" customHeight="1" outlineLevel="3">
      <c r="A428" s="519"/>
      <c r="B428" s="29"/>
      <c r="C428" s="537"/>
      <c r="D428" s="453"/>
      <c r="E428" s="522"/>
      <c r="F428" s="450"/>
      <c r="H428" s="451"/>
      <c r="K428" s="451"/>
      <c r="L428" s="450"/>
      <c r="N428" s="451"/>
      <c r="O428" s="451"/>
      <c r="P428" s="365"/>
      <c r="Q428" s="76"/>
      <c r="R428" s="452"/>
      <c r="S428" s="453"/>
      <c r="W428" s="451"/>
      <c r="X428" s="450"/>
      <c r="Z428" s="451"/>
      <c r="AA428" s="463"/>
      <c r="AC428" s="451"/>
      <c r="AD428" s="451"/>
      <c r="AE428" s="365"/>
      <c r="AF428" s="451"/>
      <c r="AG428" s="451"/>
      <c r="AH428" s="451"/>
      <c r="AJ428" s="109"/>
      <c r="AK428" s="252"/>
      <c r="AL428" s="419"/>
      <c r="AN428" s="72"/>
      <c r="AO428" s="72"/>
      <c r="AP428" s="72"/>
      <c r="AQ428" s="72"/>
      <c r="AR428" s="365"/>
      <c r="AS428" s="455"/>
      <c r="AT428" s="456"/>
      <c r="AU428" s="456"/>
      <c r="AV428" s="365"/>
      <c r="AW428" s="404"/>
      <c r="AX428" s="365"/>
      <c r="AY428" s="365"/>
      <c r="AZ428" s="76"/>
      <c r="BA428" s="365"/>
      <c r="BB428" s="531"/>
      <c r="BC428" s="371"/>
      <c r="BD428" s="365"/>
      <c r="BE428" s="378"/>
      <c r="BF428" s="365"/>
      <c r="BG428" s="378"/>
      <c r="BH428" s="365"/>
      <c r="BI428" s="365"/>
      <c r="BL428" s="365"/>
    </row>
    <row r="429" spans="1:214" ht="15.95" hidden="1" customHeight="1" outlineLevel="3">
      <c r="A429" s="519">
        <v>255111</v>
      </c>
      <c r="B429" s="29"/>
      <c r="C429" s="537" t="s">
        <v>558</v>
      </c>
      <c r="D429" s="453"/>
      <c r="E429" s="522"/>
      <c r="F429" s="450"/>
      <c r="H429" s="451">
        <f>G429*F429</f>
        <v>0</v>
      </c>
      <c r="I429" s="450">
        <f>X429</f>
        <v>0</v>
      </c>
      <c r="J429" s="405">
        <f>Y429*$K$24</f>
        <v>0</v>
      </c>
      <c r="K429" s="451">
        <f>J429*I429</f>
        <v>0</v>
      </c>
      <c r="L429" s="450"/>
      <c r="N429" s="451">
        <f t="shared" ref="N429" si="1268">M429*L429</f>
        <v>0</v>
      </c>
      <c r="O429" s="365">
        <f t="shared" ref="O429:O436" si="1269">H429+K429+N429</f>
        <v>0</v>
      </c>
      <c r="P429" s="365">
        <f t="shared" ref="P429:P436" si="1270">SUM(H429-AX429)</f>
        <v>0</v>
      </c>
      <c r="Q429" s="76"/>
      <c r="R429" s="452" t="s">
        <v>559</v>
      </c>
      <c r="S429" s="453"/>
      <c r="U429" s="423">
        <f>F429</f>
        <v>0</v>
      </c>
      <c r="V429" s="405">
        <f>G429*$Z$24</f>
        <v>0</v>
      </c>
      <c r="W429" s="451">
        <f>V429*U429</f>
        <v>0</v>
      </c>
      <c r="X429" s="450"/>
      <c r="Z429" s="451">
        <f>Y429*X429</f>
        <v>0</v>
      </c>
      <c r="AA429" s="463">
        <f>L429</f>
        <v>0</v>
      </c>
      <c r="AB429" s="405">
        <f>M429*$Z$24</f>
        <v>0</v>
      </c>
      <c r="AC429" s="451">
        <f t="shared" ref="AC429" si="1271">AB429*AA429</f>
        <v>0</v>
      </c>
      <c r="AD429" s="366">
        <f t="shared" ref="AD429:AD436" si="1272">W429+Z429+AC429</f>
        <v>0</v>
      </c>
      <c r="AE429" s="365"/>
      <c r="AF429" s="451"/>
      <c r="AG429" s="451"/>
      <c r="AH429" s="451"/>
      <c r="AJ429" s="109">
        <f t="shared" ref="AJ429" si="1273">F429*G429</f>
        <v>0</v>
      </c>
      <c r="AK429" s="252">
        <f t="shared" ref="AK429" si="1274">I429*J429</f>
        <v>0</v>
      </c>
      <c r="AL429" s="419">
        <f t="shared" ref="AL429" si="1275">L429*M429</f>
        <v>0</v>
      </c>
      <c r="AN429" s="72"/>
      <c r="AO429" s="72"/>
      <c r="AP429" s="72"/>
      <c r="AQ429" s="72"/>
      <c r="AR429" s="365">
        <f t="shared" ref="AR429:AR436" si="1276">AP429*AQ429</f>
        <v>0</v>
      </c>
      <c r="AS429" s="455"/>
      <c r="AT429" s="456">
        <f>SUMIF(gdlivretrie21!$G$2:$G$386,A429,gdlivretrie21!$H$2:$H$386)</f>
        <v>0</v>
      </c>
      <c r="AU429" s="456">
        <f>SUMIF(gdlivretrie2022!$G$2:$G$386,A429,gdlivretrie2022!$H$2:$H$386)</f>
        <v>0</v>
      </c>
      <c r="AV429" s="365">
        <f t="shared" ref="AV429" si="1277">SUM(AT429:AU429)</f>
        <v>0</v>
      </c>
      <c r="AW429" s="404">
        <f t="shared" ref="AW429:AW436" si="1278">IF(AR429=H429,IF(H429-AV429&gt;0,H429-AV429,0),IF(AR429-AV429&gt;=0,AR429-AV429,0))</f>
        <v>0</v>
      </c>
      <c r="AX429" s="365">
        <f t="shared" ref="AX429" si="1279">SUM(AV429:AW429)</f>
        <v>0</v>
      </c>
      <c r="AY429" s="365"/>
      <c r="AZ429" s="76"/>
      <c r="BA429" s="365">
        <f t="shared" ref="BA429:BA436" si="1280">SUM(AX429:AY429)</f>
        <v>0</v>
      </c>
      <c r="BB429" s="531"/>
      <c r="BC429" s="371"/>
      <c r="BD429" s="365"/>
      <c r="BE429" s="378"/>
      <c r="BF429" s="365"/>
      <c r="BG429" s="378"/>
      <c r="BH429" s="365">
        <f t="shared" ref="BH429:BH436" si="1281">AX429-SUM(BD429:BG429)</f>
        <v>0</v>
      </c>
      <c r="BI429" s="365">
        <f t="shared" ref="BI429" si="1282">SUM(BD429:BH429)</f>
        <v>0</v>
      </c>
      <c r="BL429" s="365"/>
    </row>
    <row r="430" spans="1:214" ht="15.95" hidden="1" customHeight="1" outlineLevel="3">
      <c r="A430" s="519">
        <v>255211</v>
      </c>
      <c r="B430" s="29"/>
      <c r="C430" s="537" t="s">
        <v>560</v>
      </c>
      <c r="D430" s="453"/>
      <c r="E430" s="522"/>
      <c r="F430" s="450"/>
      <c r="H430" s="451">
        <f>G430*F430</f>
        <v>0</v>
      </c>
      <c r="I430" s="450">
        <f>X430</f>
        <v>0</v>
      </c>
      <c r="J430" s="405">
        <f>Y430*$K$24</f>
        <v>0</v>
      </c>
      <c r="K430" s="451">
        <f>J430*I430</f>
        <v>0</v>
      </c>
      <c r="L430" s="450"/>
      <c r="N430" s="451">
        <f t="shared" ref="N430:N432" si="1283">M430*L430</f>
        <v>0</v>
      </c>
      <c r="O430" s="365">
        <f t="shared" si="1269"/>
        <v>0</v>
      </c>
      <c r="P430" s="365">
        <f t="shared" si="1270"/>
        <v>0</v>
      </c>
      <c r="Q430" s="76"/>
      <c r="R430" s="452" t="s">
        <v>561</v>
      </c>
      <c r="S430" s="453"/>
      <c r="U430" s="423">
        <f>F430</f>
        <v>0</v>
      </c>
      <c r="V430" s="405">
        <f>G430*$Z$24</f>
        <v>0</v>
      </c>
      <c r="W430" s="451">
        <f>V430*U430</f>
        <v>0</v>
      </c>
      <c r="X430" s="450"/>
      <c r="Z430" s="451">
        <f>Y430*X430</f>
        <v>0</v>
      </c>
      <c r="AA430" s="463">
        <f t="shared" ref="AA430:AA436" si="1284">L430</f>
        <v>0</v>
      </c>
      <c r="AB430" s="405">
        <f t="shared" ref="AB430:AB436" si="1285">M430*$Z$24</f>
        <v>0</v>
      </c>
      <c r="AC430" s="451">
        <f t="shared" ref="AC430:AC432" si="1286">AB430*AA430</f>
        <v>0</v>
      </c>
      <c r="AD430" s="366">
        <f t="shared" si="1272"/>
        <v>0</v>
      </c>
      <c r="AE430" s="365"/>
      <c r="AF430" s="451"/>
      <c r="AG430" s="451"/>
      <c r="AH430" s="451"/>
      <c r="AJ430" s="109">
        <f t="shared" si="1263"/>
        <v>0</v>
      </c>
      <c r="AK430" s="252">
        <f t="shared" si="1264"/>
        <v>0</v>
      </c>
      <c r="AL430" s="419">
        <f t="shared" si="1265"/>
        <v>0</v>
      </c>
      <c r="AM430" s="17"/>
      <c r="AN430" s="72"/>
      <c r="AO430" s="72"/>
      <c r="AP430" s="72"/>
      <c r="AQ430" s="72"/>
      <c r="AR430" s="365">
        <f t="shared" si="1276"/>
        <v>0</v>
      </c>
      <c r="AS430" s="455"/>
      <c r="AT430" s="456">
        <f>SUMIF(gdlivretrie21!$G$2:$G$386,A430,gdlivretrie21!$H$2:$H$386)</f>
        <v>0</v>
      </c>
      <c r="AU430" s="456">
        <f>SUMIF(gdlivretrie2022!$G$2:$G$386,A430,gdlivretrie2022!$H$2:$H$386)</f>
        <v>0</v>
      </c>
      <c r="AV430" s="365">
        <f t="shared" ref="AV430:AV436" si="1287">SUM(AT430:AU430)</f>
        <v>0</v>
      </c>
      <c r="AW430" s="404">
        <f t="shared" si="1278"/>
        <v>0</v>
      </c>
      <c r="AX430" s="365">
        <f t="shared" ref="AX430:AX436" si="1288">SUM(AV430:AW430)</f>
        <v>0</v>
      </c>
      <c r="AY430" s="365"/>
      <c r="AZ430" s="76"/>
      <c r="BA430" s="365">
        <f t="shared" si="1280"/>
        <v>0</v>
      </c>
      <c r="BB430" s="531"/>
      <c r="BC430" s="371"/>
      <c r="BD430" s="365"/>
      <c r="BE430" s="378"/>
      <c r="BF430" s="365"/>
      <c r="BG430" s="378"/>
      <c r="BH430" s="365">
        <f t="shared" si="1281"/>
        <v>0</v>
      </c>
      <c r="BI430" s="365">
        <f t="shared" ref="BI430:BI436" si="1289">SUM(BD430:BH430)</f>
        <v>0</v>
      </c>
      <c r="BL430" s="365"/>
    </row>
    <row r="431" spans="1:214" ht="15.95" hidden="1" customHeight="1" outlineLevel="3">
      <c r="A431" s="519" t="s">
        <v>562</v>
      </c>
      <c r="B431" s="29"/>
      <c r="C431" s="537" t="s">
        <v>563</v>
      </c>
      <c r="D431" s="453"/>
      <c r="E431" s="522"/>
      <c r="F431" s="450"/>
      <c r="H431" s="451">
        <f>G431*F431</f>
        <v>0</v>
      </c>
      <c r="I431" s="450">
        <f>X431</f>
        <v>0</v>
      </c>
      <c r="J431" s="405">
        <f>Y431*$K$24</f>
        <v>0</v>
      </c>
      <c r="K431" s="451">
        <f>J431*I431</f>
        <v>0</v>
      </c>
      <c r="L431" s="450"/>
      <c r="N431" s="451">
        <f t="shared" si="1283"/>
        <v>0</v>
      </c>
      <c r="O431" s="365">
        <f t="shared" si="1269"/>
        <v>0</v>
      </c>
      <c r="P431" s="365">
        <f t="shared" si="1270"/>
        <v>0</v>
      </c>
      <c r="Q431" s="76"/>
      <c r="R431" s="452" t="s">
        <v>564</v>
      </c>
      <c r="S431" s="453"/>
      <c r="U431" s="423">
        <f>F431</f>
        <v>0</v>
      </c>
      <c r="V431" s="405">
        <f>G431*$Z$24</f>
        <v>0</v>
      </c>
      <c r="W431" s="451">
        <f>V431*U431</f>
        <v>0</v>
      </c>
      <c r="X431" s="450"/>
      <c r="Z431" s="451">
        <f>Y431*X431</f>
        <v>0</v>
      </c>
      <c r="AA431" s="463">
        <f t="shared" si="1284"/>
        <v>0</v>
      </c>
      <c r="AB431" s="405">
        <f t="shared" si="1285"/>
        <v>0</v>
      </c>
      <c r="AC431" s="451">
        <f t="shared" si="1286"/>
        <v>0</v>
      </c>
      <c r="AD431" s="366">
        <f t="shared" si="1272"/>
        <v>0</v>
      </c>
      <c r="AE431" s="365"/>
      <c r="AF431" s="451"/>
      <c r="AG431" s="451"/>
      <c r="AH431" s="451"/>
      <c r="AJ431" s="109">
        <f t="shared" si="1263"/>
        <v>0</v>
      </c>
      <c r="AK431" s="252">
        <f t="shared" si="1264"/>
        <v>0</v>
      </c>
      <c r="AL431" s="419">
        <f t="shared" si="1265"/>
        <v>0</v>
      </c>
      <c r="AN431" s="72"/>
      <c r="AO431" s="72"/>
      <c r="AP431" s="72"/>
      <c r="AQ431" s="72"/>
      <c r="AR431" s="365">
        <f t="shared" si="1276"/>
        <v>0</v>
      </c>
      <c r="AS431" s="455"/>
      <c r="AT431" s="456">
        <f>SUMIF(gdlivretrie21!$G$2:$G$386,A431,gdlivretrie21!$H$2:$H$386)</f>
        <v>0</v>
      </c>
      <c r="AU431" s="456">
        <f>SUMIF(gdlivretrie2022!$G$2:$G$386,A431,gdlivretrie2022!$H$2:$H$386)</f>
        <v>0</v>
      </c>
      <c r="AV431" s="365">
        <f t="shared" si="1287"/>
        <v>0</v>
      </c>
      <c r="AW431" s="404">
        <f t="shared" si="1278"/>
        <v>0</v>
      </c>
      <c r="AX431" s="365">
        <f t="shared" si="1288"/>
        <v>0</v>
      </c>
      <c r="AY431" s="365"/>
      <c r="AZ431" s="76"/>
      <c r="BA431" s="365">
        <f t="shared" si="1280"/>
        <v>0</v>
      </c>
      <c r="BB431" s="531"/>
      <c r="BC431" s="371"/>
      <c r="BD431" s="365"/>
      <c r="BE431" s="378"/>
      <c r="BF431" s="365"/>
      <c r="BG431" s="378"/>
      <c r="BH431" s="365">
        <f t="shared" si="1281"/>
        <v>0</v>
      </c>
      <c r="BI431" s="365">
        <f t="shared" si="1289"/>
        <v>0</v>
      </c>
      <c r="BL431" s="365"/>
    </row>
    <row r="432" spans="1:214" ht="15.95" hidden="1" customHeight="1" outlineLevel="3">
      <c r="A432" s="519" t="s">
        <v>565</v>
      </c>
      <c r="B432" s="29"/>
      <c r="C432" s="537" t="s">
        <v>566</v>
      </c>
      <c r="D432" s="453"/>
      <c r="E432" s="522"/>
      <c r="F432" s="450"/>
      <c r="H432" s="451">
        <f>G432*F432</f>
        <v>0</v>
      </c>
      <c r="I432" s="450">
        <f>X432</f>
        <v>0</v>
      </c>
      <c r="J432" s="405">
        <f>Y432*$K$24</f>
        <v>0</v>
      </c>
      <c r="K432" s="451">
        <f>J432*I432</f>
        <v>0</v>
      </c>
      <c r="L432" s="450"/>
      <c r="N432" s="451">
        <f t="shared" si="1283"/>
        <v>0</v>
      </c>
      <c r="O432" s="365">
        <f t="shared" si="1269"/>
        <v>0</v>
      </c>
      <c r="P432" s="365">
        <f t="shared" si="1270"/>
        <v>0</v>
      </c>
      <c r="Q432" s="76"/>
      <c r="R432" s="452" t="s">
        <v>375</v>
      </c>
      <c r="S432" s="453"/>
      <c r="U432" s="423">
        <f>F432</f>
        <v>0</v>
      </c>
      <c r="V432" s="405">
        <f>G432*$Z$24</f>
        <v>0</v>
      </c>
      <c r="W432" s="451">
        <f>V432*U432</f>
        <v>0</v>
      </c>
      <c r="X432" s="450"/>
      <c r="Z432" s="451">
        <f>Y432*X432</f>
        <v>0</v>
      </c>
      <c r="AA432" s="463">
        <f t="shared" si="1284"/>
        <v>0</v>
      </c>
      <c r="AB432" s="405">
        <f t="shared" si="1285"/>
        <v>0</v>
      </c>
      <c r="AC432" s="451">
        <f t="shared" si="1286"/>
        <v>0</v>
      </c>
      <c r="AD432" s="366">
        <f t="shared" si="1272"/>
        <v>0</v>
      </c>
      <c r="AE432" s="365"/>
      <c r="AF432" s="451"/>
      <c r="AG432" s="451"/>
      <c r="AH432" s="451"/>
      <c r="AJ432" s="109">
        <f t="shared" si="1263"/>
        <v>0</v>
      </c>
      <c r="AK432" s="252">
        <f t="shared" si="1264"/>
        <v>0</v>
      </c>
      <c r="AL432" s="419">
        <f t="shared" si="1265"/>
        <v>0</v>
      </c>
      <c r="AM432" s="17"/>
      <c r="AN432" s="72"/>
      <c r="AO432" s="72"/>
      <c r="AP432" s="72"/>
      <c r="AQ432" s="72"/>
      <c r="AR432" s="365">
        <f t="shared" si="1276"/>
        <v>0</v>
      </c>
      <c r="AS432" s="455"/>
      <c r="AT432" s="456">
        <f>SUMIF(gdlivretrie21!$G$2:$G$386,A432,gdlivretrie21!$H$2:$H$386)</f>
        <v>0</v>
      </c>
      <c r="AU432" s="456">
        <f>SUMIF(gdlivretrie2022!$G$2:$G$386,A432,gdlivretrie2022!$H$2:$H$386)</f>
        <v>0</v>
      </c>
      <c r="AV432" s="365">
        <f t="shared" si="1287"/>
        <v>0</v>
      </c>
      <c r="AW432" s="404">
        <f t="shared" si="1278"/>
        <v>0</v>
      </c>
      <c r="AX432" s="365">
        <f t="shared" si="1288"/>
        <v>0</v>
      </c>
      <c r="AY432" s="365"/>
      <c r="AZ432" s="76"/>
      <c r="BA432" s="365">
        <f t="shared" si="1280"/>
        <v>0</v>
      </c>
      <c r="BB432" s="531"/>
      <c r="BC432" s="371"/>
      <c r="BD432" s="365"/>
      <c r="BE432" s="378"/>
      <c r="BF432" s="365"/>
      <c r="BG432" s="378"/>
      <c r="BH432" s="365">
        <f t="shared" si="1281"/>
        <v>0</v>
      </c>
      <c r="BI432" s="365">
        <f t="shared" si="1289"/>
        <v>0</v>
      </c>
      <c r="BL432" s="365"/>
    </row>
    <row r="433" spans="1:214" ht="15.95" hidden="1" customHeight="1" outlineLevel="3">
      <c r="A433" s="519" t="s">
        <v>567</v>
      </c>
      <c r="B433" s="29"/>
      <c r="C433" s="537" t="s">
        <v>568</v>
      </c>
      <c r="D433" s="453"/>
      <c r="E433" s="522"/>
      <c r="F433" s="450"/>
      <c r="H433" s="451">
        <f t="shared" ref="H433:H436" si="1290">G433*F433</f>
        <v>0</v>
      </c>
      <c r="I433" s="450">
        <f t="shared" ref="I433:I436" si="1291">X433</f>
        <v>0</v>
      </c>
      <c r="J433" s="405">
        <f t="shared" ref="J433:J436" si="1292">Y433*$K$24</f>
        <v>0</v>
      </c>
      <c r="K433" s="451">
        <f t="shared" ref="K433:K436" si="1293">J433*I433</f>
        <v>0</v>
      </c>
      <c r="L433" s="450"/>
      <c r="N433" s="451">
        <f t="shared" ref="N433:N436" si="1294">M433*L433</f>
        <v>0</v>
      </c>
      <c r="O433" s="365">
        <f t="shared" si="1269"/>
        <v>0</v>
      </c>
      <c r="P433" s="365">
        <f t="shared" si="1270"/>
        <v>0</v>
      </c>
      <c r="Q433" s="76"/>
      <c r="R433" s="452"/>
      <c r="S433" s="453"/>
      <c r="U433" s="423">
        <f t="shared" ref="U433:U436" si="1295">F433</f>
        <v>0</v>
      </c>
      <c r="V433" s="405">
        <f t="shared" ref="V433:V436" si="1296">G433*$Z$24</f>
        <v>0</v>
      </c>
      <c r="W433" s="451">
        <f t="shared" ref="W433:W436" si="1297">V433*U433</f>
        <v>0</v>
      </c>
      <c r="X433" s="450"/>
      <c r="Z433" s="451">
        <f t="shared" ref="Z433:Z436" si="1298">Y433*X433</f>
        <v>0</v>
      </c>
      <c r="AA433" s="463">
        <f t="shared" si="1284"/>
        <v>0</v>
      </c>
      <c r="AB433" s="405">
        <f t="shared" si="1285"/>
        <v>0</v>
      </c>
      <c r="AC433" s="451">
        <f t="shared" ref="AC433:AC436" si="1299">AB433*AA433</f>
        <v>0</v>
      </c>
      <c r="AD433" s="366">
        <f t="shared" si="1272"/>
        <v>0</v>
      </c>
      <c r="AE433" s="365"/>
      <c r="AF433" s="451"/>
      <c r="AG433" s="451"/>
      <c r="AH433" s="451"/>
      <c r="AJ433" s="109">
        <f t="shared" si="1263"/>
        <v>0</v>
      </c>
      <c r="AK433" s="252">
        <f t="shared" si="1264"/>
        <v>0</v>
      </c>
      <c r="AL433" s="419">
        <f t="shared" si="1265"/>
        <v>0</v>
      </c>
      <c r="AN433" s="72"/>
      <c r="AO433" s="72"/>
      <c r="AP433" s="72"/>
      <c r="AQ433" s="72"/>
      <c r="AR433" s="365">
        <f t="shared" si="1276"/>
        <v>0</v>
      </c>
      <c r="AS433" s="455"/>
      <c r="AT433" s="456">
        <f>SUMIF(gdlivretrie21!$G$2:$G$386,A433,gdlivretrie21!$H$2:$H$386)</f>
        <v>0</v>
      </c>
      <c r="AU433" s="456">
        <f>SUMIF(gdlivretrie2022!$G$2:$G$386,A433,gdlivretrie2022!$H$2:$H$386)</f>
        <v>0</v>
      </c>
      <c r="AV433" s="365">
        <f t="shared" si="1287"/>
        <v>0</v>
      </c>
      <c r="AW433" s="404">
        <f t="shared" si="1278"/>
        <v>0</v>
      </c>
      <c r="AX433" s="365">
        <f t="shared" si="1288"/>
        <v>0</v>
      </c>
      <c r="AY433" s="365"/>
      <c r="AZ433" s="76"/>
      <c r="BA433" s="365">
        <f t="shared" si="1280"/>
        <v>0</v>
      </c>
      <c r="BB433" s="531"/>
      <c r="BC433" s="371"/>
      <c r="BD433" s="365"/>
      <c r="BE433" s="378"/>
      <c r="BF433" s="365"/>
      <c r="BG433" s="378"/>
      <c r="BH433" s="365">
        <f t="shared" si="1281"/>
        <v>0</v>
      </c>
      <c r="BI433" s="365">
        <f t="shared" si="1289"/>
        <v>0</v>
      </c>
      <c r="BL433" s="365"/>
    </row>
    <row r="434" spans="1:214" ht="15.95" hidden="1" customHeight="1" outlineLevel="3">
      <c r="A434" s="519" t="s">
        <v>569</v>
      </c>
      <c r="B434" s="29"/>
      <c r="C434" s="533" t="s">
        <v>570</v>
      </c>
      <c r="D434" s="453"/>
      <c r="E434" s="522"/>
      <c r="F434" s="450"/>
      <c r="H434" s="451">
        <f t="shared" si="1290"/>
        <v>0</v>
      </c>
      <c r="I434" s="450">
        <f t="shared" si="1291"/>
        <v>0</v>
      </c>
      <c r="J434" s="405">
        <f t="shared" si="1292"/>
        <v>0</v>
      </c>
      <c r="K434" s="451">
        <f t="shared" si="1293"/>
        <v>0</v>
      </c>
      <c r="L434" s="450"/>
      <c r="N434" s="451">
        <f t="shared" si="1294"/>
        <v>0</v>
      </c>
      <c r="O434" s="365">
        <f t="shared" si="1269"/>
        <v>0</v>
      </c>
      <c r="P434" s="365">
        <f t="shared" si="1270"/>
        <v>0</v>
      </c>
      <c r="Q434" s="76"/>
      <c r="R434" s="452"/>
      <c r="S434" s="453"/>
      <c r="U434" s="423">
        <f t="shared" si="1295"/>
        <v>0</v>
      </c>
      <c r="V434" s="405">
        <f t="shared" si="1296"/>
        <v>0</v>
      </c>
      <c r="W434" s="451">
        <f t="shared" si="1297"/>
        <v>0</v>
      </c>
      <c r="X434" s="450"/>
      <c r="Z434" s="451">
        <f t="shared" si="1298"/>
        <v>0</v>
      </c>
      <c r="AA434" s="463">
        <f t="shared" si="1284"/>
        <v>0</v>
      </c>
      <c r="AB434" s="405">
        <f t="shared" si="1285"/>
        <v>0</v>
      </c>
      <c r="AC434" s="451">
        <f t="shared" si="1299"/>
        <v>0</v>
      </c>
      <c r="AD434" s="366">
        <f t="shared" si="1272"/>
        <v>0</v>
      </c>
      <c r="AE434" s="365"/>
      <c r="AF434" s="451"/>
      <c r="AG434" s="451"/>
      <c r="AH434" s="451"/>
      <c r="AJ434" s="109">
        <f t="shared" si="1263"/>
        <v>0</v>
      </c>
      <c r="AK434" s="252">
        <f t="shared" si="1264"/>
        <v>0</v>
      </c>
      <c r="AL434" s="419">
        <f t="shared" si="1265"/>
        <v>0</v>
      </c>
      <c r="AM434" s="17"/>
      <c r="AN434" s="72"/>
      <c r="AO434" s="72"/>
      <c r="AP434" s="72"/>
      <c r="AQ434" s="72"/>
      <c r="AR434" s="365">
        <f t="shared" si="1276"/>
        <v>0</v>
      </c>
      <c r="AS434" s="455"/>
      <c r="AT434" s="456">
        <f>SUMIF(gdlivretrie21!$G$2:$G$386,A434,gdlivretrie21!$H$2:$H$386)</f>
        <v>0</v>
      </c>
      <c r="AU434" s="456">
        <f>SUMIF(gdlivretrie2022!$G$2:$G$386,A434,gdlivretrie2022!$H$2:$H$386)</f>
        <v>0</v>
      </c>
      <c r="AV434" s="365">
        <f t="shared" si="1287"/>
        <v>0</v>
      </c>
      <c r="AW434" s="404">
        <f t="shared" si="1278"/>
        <v>0</v>
      </c>
      <c r="AX434" s="365">
        <f t="shared" si="1288"/>
        <v>0</v>
      </c>
      <c r="AY434" s="365"/>
      <c r="AZ434" s="76"/>
      <c r="BA434" s="365">
        <f t="shared" si="1280"/>
        <v>0</v>
      </c>
      <c r="BB434" s="531"/>
      <c r="BC434" s="371"/>
      <c r="BD434" s="365"/>
      <c r="BE434" s="378"/>
      <c r="BF434" s="365"/>
      <c r="BG434" s="378"/>
      <c r="BH434" s="365">
        <f t="shared" si="1281"/>
        <v>0</v>
      </c>
      <c r="BI434" s="365">
        <f t="shared" si="1289"/>
        <v>0</v>
      </c>
      <c r="BL434" s="365"/>
    </row>
    <row r="435" spans="1:214" ht="15.95" hidden="1" customHeight="1" outlineLevel="3">
      <c r="A435" s="519" t="s">
        <v>571</v>
      </c>
      <c r="B435" s="520"/>
      <c r="C435" s="533" t="s">
        <v>572</v>
      </c>
      <c r="D435" s="453"/>
      <c r="E435" s="522"/>
      <c r="F435" s="450"/>
      <c r="H435" s="451">
        <f t="shared" si="1290"/>
        <v>0</v>
      </c>
      <c r="I435" s="450">
        <f t="shared" si="1291"/>
        <v>0</v>
      </c>
      <c r="J435" s="405">
        <f t="shared" si="1292"/>
        <v>0</v>
      </c>
      <c r="K435" s="451">
        <f t="shared" si="1293"/>
        <v>0</v>
      </c>
      <c r="L435" s="450"/>
      <c r="N435" s="451">
        <f t="shared" si="1294"/>
        <v>0</v>
      </c>
      <c r="O435" s="365">
        <f t="shared" si="1269"/>
        <v>0</v>
      </c>
      <c r="P435" s="365">
        <f t="shared" si="1270"/>
        <v>0</v>
      </c>
      <c r="Q435" s="76"/>
      <c r="R435" s="452"/>
      <c r="S435" s="453"/>
      <c r="U435" s="423">
        <f t="shared" si="1295"/>
        <v>0</v>
      </c>
      <c r="V435" s="405">
        <f t="shared" si="1296"/>
        <v>0</v>
      </c>
      <c r="W435" s="451">
        <f t="shared" si="1297"/>
        <v>0</v>
      </c>
      <c r="X435" s="450"/>
      <c r="Z435" s="451">
        <f t="shared" si="1298"/>
        <v>0</v>
      </c>
      <c r="AA435" s="463">
        <f t="shared" si="1284"/>
        <v>0</v>
      </c>
      <c r="AB435" s="405">
        <f t="shared" si="1285"/>
        <v>0</v>
      </c>
      <c r="AC435" s="451">
        <f t="shared" si="1299"/>
        <v>0</v>
      </c>
      <c r="AD435" s="366">
        <f t="shared" si="1272"/>
        <v>0</v>
      </c>
      <c r="AE435" s="365"/>
      <c r="AF435" s="451"/>
      <c r="AG435" s="451"/>
      <c r="AH435" s="451"/>
      <c r="AJ435" s="109">
        <f t="shared" si="1263"/>
        <v>0</v>
      </c>
      <c r="AK435" s="252">
        <f t="shared" si="1264"/>
        <v>0</v>
      </c>
      <c r="AL435" s="419">
        <f t="shared" si="1265"/>
        <v>0</v>
      </c>
      <c r="AN435" s="453"/>
      <c r="AO435" s="453"/>
      <c r="AP435" s="453"/>
      <c r="AQ435" s="453"/>
      <c r="AR435" s="365">
        <f t="shared" si="1276"/>
        <v>0</v>
      </c>
      <c r="AS435" s="455"/>
      <c r="AT435" s="456">
        <f>SUMIF(gdlivretrie21!$G$2:$G$386,A435,gdlivretrie21!$H$2:$H$386)</f>
        <v>0</v>
      </c>
      <c r="AU435" s="456">
        <f>SUMIF(gdlivretrie2022!$G$2:$G$386,A435,gdlivretrie2022!$H$2:$H$386)</f>
        <v>0</v>
      </c>
      <c r="AV435" s="365">
        <f t="shared" si="1287"/>
        <v>0</v>
      </c>
      <c r="AW435" s="404">
        <f t="shared" si="1278"/>
        <v>0</v>
      </c>
      <c r="AX435" s="365">
        <f t="shared" si="1288"/>
        <v>0</v>
      </c>
      <c r="AY435" s="365"/>
      <c r="AZ435" s="76"/>
      <c r="BA435" s="365">
        <f t="shared" si="1280"/>
        <v>0</v>
      </c>
      <c r="BB435" s="531"/>
      <c r="BC435" s="371"/>
      <c r="BD435" s="365"/>
      <c r="BE435" s="378"/>
      <c r="BF435" s="365"/>
      <c r="BG435" s="378"/>
      <c r="BH435" s="365">
        <f t="shared" si="1281"/>
        <v>0</v>
      </c>
      <c r="BI435" s="365">
        <f t="shared" si="1289"/>
        <v>0</v>
      </c>
      <c r="BL435" s="365"/>
    </row>
    <row r="436" spans="1:214" ht="15.95" hidden="1" customHeight="1" outlineLevel="3">
      <c r="A436" s="519">
        <v>255911</v>
      </c>
      <c r="B436" s="520"/>
      <c r="C436" s="533" t="s">
        <v>413</v>
      </c>
      <c r="D436" s="453"/>
      <c r="E436" s="522"/>
      <c r="F436" s="450"/>
      <c r="H436" s="451">
        <f t="shared" si="1290"/>
        <v>0</v>
      </c>
      <c r="I436" s="450">
        <f t="shared" si="1291"/>
        <v>0</v>
      </c>
      <c r="J436" s="405">
        <f t="shared" si="1292"/>
        <v>0</v>
      </c>
      <c r="K436" s="451">
        <f t="shared" si="1293"/>
        <v>0</v>
      </c>
      <c r="L436" s="450"/>
      <c r="N436" s="451">
        <f t="shared" si="1294"/>
        <v>0</v>
      </c>
      <c r="O436" s="365">
        <f t="shared" si="1269"/>
        <v>0</v>
      </c>
      <c r="P436" s="365">
        <f t="shared" si="1270"/>
        <v>0</v>
      </c>
      <c r="Q436" s="76"/>
      <c r="R436" s="452"/>
      <c r="S436" s="453"/>
      <c r="U436" s="423">
        <f t="shared" si="1295"/>
        <v>0</v>
      </c>
      <c r="V436" s="405">
        <f t="shared" si="1296"/>
        <v>0</v>
      </c>
      <c r="W436" s="451">
        <f t="shared" si="1297"/>
        <v>0</v>
      </c>
      <c r="X436" s="450"/>
      <c r="Z436" s="451">
        <f t="shared" si="1298"/>
        <v>0</v>
      </c>
      <c r="AA436" s="463">
        <f t="shared" si="1284"/>
        <v>0</v>
      </c>
      <c r="AB436" s="405">
        <f t="shared" si="1285"/>
        <v>0</v>
      </c>
      <c r="AC436" s="451">
        <f t="shared" si="1299"/>
        <v>0</v>
      </c>
      <c r="AD436" s="366">
        <f t="shared" si="1272"/>
        <v>0</v>
      </c>
      <c r="AE436" s="365"/>
      <c r="AF436" s="451"/>
      <c r="AG436" s="451"/>
      <c r="AH436" s="451"/>
      <c r="AJ436" s="109">
        <f t="shared" si="1263"/>
        <v>0</v>
      </c>
      <c r="AK436" s="252">
        <f t="shared" si="1264"/>
        <v>0</v>
      </c>
      <c r="AL436" s="419">
        <f t="shared" si="1265"/>
        <v>0</v>
      </c>
      <c r="AM436" s="17"/>
      <c r="AN436" s="453"/>
      <c r="AO436" s="453"/>
      <c r="AP436" s="453"/>
      <c r="AQ436" s="453"/>
      <c r="AR436" s="365">
        <f t="shared" si="1276"/>
        <v>0</v>
      </c>
      <c r="AS436" s="455"/>
      <c r="AT436" s="456">
        <f>SUMIF(gdlivretrie21!$G$2:$G$386,A436,gdlivretrie21!$H$2:$H$386)</f>
        <v>0</v>
      </c>
      <c r="AU436" s="456">
        <f>SUMIF(gdlivretrie2022!$G$2:$G$386,A436,gdlivretrie2022!$H$2:$H$386)</f>
        <v>0</v>
      </c>
      <c r="AV436" s="365">
        <f t="shared" si="1287"/>
        <v>0</v>
      </c>
      <c r="AW436" s="404">
        <f t="shared" si="1278"/>
        <v>0</v>
      </c>
      <c r="AX436" s="365">
        <f t="shared" si="1288"/>
        <v>0</v>
      </c>
      <c r="AY436" s="365"/>
      <c r="AZ436" s="76"/>
      <c r="BA436" s="365">
        <f t="shared" si="1280"/>
        <v>0</v>
      </c>
      <c r="BB436" s="531"/>
      <c r="BC436" s="371"/>
      <c r="BD436" s="365"/>
      <c r="BE436" s="378"/>
      <c r="BF436" s="365"/>
      <c r="BG436" s="378"/>
      <c r="BH436" s="365">
        <f t="shared" si="1281"/>
        <v>0</v>
      </c>
      <c r="BI436" s="365">
        <f t="shared" si="1289"/>
        <v>0</v>
      </c>
      <c r="BL436" s="365"/>
    </row>
    <row r="437" spans="1:214" ht="15.95" hidden="1" customHeight="1" outlineLevel="3">
      <c r="A437" s="519"/>
      <c r="B437" s="520"/>
      <c r="E437" s="522"/>
      <c r="F437" s="450"/>
      <c r="H437" s="451"/>
      <c r="K437" s="451"/>
      <c r="L437" s="450"/>
      <c r="N437" s="451"/>
      <c r="O437" s="451"/>
      <c r="P437" s="365"/>
      <c r="Q437" s="76"/>
      <c r="R437" s="452"/>
      <c r="S437" s="453"/>
      <c r="W437" s="451"/>
      <c r="X437" s="450"/>
      <c r="Z437" s="451"/>
      <c r="AA437" s="463"/>
      <c r="AC437" s="451"/>
      <c r="AD437" s="451"/>
      <c r="AE437" s="365"/>
      <c r="AF437" s="451"/>
      <c r="AG437" s="451"/>
      <c r="AH437" s="451"/>
      <c r="AJ437" s="109">
        <f t="shared" si="1263"/>
        <v>0</v>
      </c>
      <c r="AK437" s="252">
        <f t="shared" si="1264"/>
        <v>0</v>
      </c>
      <c r="AL437" s="419">
        <f t="shared" si="1265"/>
        <v>0</v>
      </c>
      <c r="AN437" s="453"/>
      <c r="AO437" s="453"/>
      <c r="AP437" s="453"/>
      <c r="AQ437" s="453"/>
      <c r="AR437" s="365"/>
      <c r="AS437" s="455"/>
      <c r="AT437" s="365"/>
      <c r="AU437" s="378"/>
      <c r="AV437" s="365"/>
      <c r="AW437" s="404"/>
      <c r="AX437" s="365"/>
      <c r="AY437" s="365"/>
      <c r="AZ437" s="76"/>
      <c r="BA437" s="365"/>
      <c r="BB437" s="531"/>
      <c r="BC437" s="371"/>
      <c r="BD437" s="365"/>
      <c r="BE437" s="378"/>
      <c r="BF437" s="365"/>
      <c r="BG437" s="378"/>
      <c r="BH437" s="365"/>
      <c r="BI437" s="365"/>
      <c r="BL437" s="365"/>
    </row>
    <row r="438" spans="1:214" s="12" customFormat="1" ht="15.95" hidden="1" customHeight="1" outlineLevel="2">
      <c r="A438" s="261">
        <v>256</v>
      </c>
      <c r="B438" s="29"/>
      <c r="C438" s="41" t="s">
        <v>573</v>
      </c>
      <c r="D438" s="371"/>
      <c r="E438" s="522"/>
      <c r="F438" s="450"/>
      <c r="G438" s="405"/>
      <c r="H438" s="62">
        <f>SUM(H439:H444)</f>
        <v>0</v>
      </c>
      <c r="I438" s="447"/>
      <c r="J438" s="448"/>
      <c r="K438" s="62">
        <f>SUM(K439:K444)</f>
        <v>0</v>
      </c>
      <c r="L438" s="447"/>
      <c r="M438" s="448"/>
      <c r="N438" s="65">
        <f>SUM(N439:N444)</f>
        <v>0</v>
      </c>
      <c r="O438" s="65">
        <f>SUM(O439:O444)</f>
        <v>0</v>
      </c>
      <c r="P438" s="14">
        <f>SUM(P439:P444)</f>
        <v>0</v>
      </c>
      <c r="Q438" s="76"/>
      <c r="R438" s="71" t="s">
        <v>574</v>
      </c>
      <c r="S438" s="72"/>
      <c r="T438" s="73"/>
      <c r="U438" s="423"/>
      <c r="V438" s="405"/>
      <c r="W438" s="65">
        <f>SUM(W439:W444)</f>
        <v>0</v>
      </c>
      <c r="X438" s="63"/>
      <c r="Y438" s="64"/>
      <c r="Z438" s="65">
        <f>SUM(Z439:Z444)</f>
        <v>0</v>
      </c>
      <c r="AA438" s="463"/>
      <c r="AB438" s="405"/>
      <c r="AC438" s="65">
        <f>SUM(AC439:AC444)</f>
        <v>0</v>
      </c>
      <c r="AD438" s="65">
        <f>SUM(AD439:AD444)</f>
        <v>0</v>
      </c>
      <c r="AE438" s="14"/>
      <c r="AF438" s="62">
        <f>SUM(AF439:AF444)</f>
        <v>0</v>
      </c>
      <c r="AG438" s="62">
        <f>SUM(AG439:AG444)</f>
        <v>0</v>
      </c>
      <c r="AH438" s="62">
        <f>SUM(AH439:AH444)</f>
        <v>0</v>
      </c>
      <c r="AI438" s="10"/>
      <c r="AJ438" s="109">
        <f t="shared" si="1263"/>
        <v>0</v>
      </c>
      <c r="AK438" s="252">
        <f t="shared" si="1264"/>
        <v>0</v>
      </c>
      <c r="AL438" s="419">
        <f t="shared" si="1265"/>
        <v>0</v>
      </c>
      <c r="AM438" s="17"/>
      <c r="AN438" s="72"/>
      <c r="AO438" s="72"/>
      <c r="AP438" s="72"/>
      <c r="AQ438" s="72"/>
      <c r="AR438" s="14">
        <f>SUM(AR439:AR444)</f>
        <v>0</v>
      </c>
      <c r="AS438" s="15"/>
      <c r="AT438" s="14">
        <f t="shared" ref="AT438:AU438" si="1300">SUM(AT439:AT444)</f>
        <v>0</v>
      </c>
      <c r="AU438" s="76">
        <f t="shared" si="1300"/>
        <v>0</v>
      </c>
      <c r="AV438" s="14">
        <f>SUM(AV439:AV444)</f>
        <v>0</v>
      </c>
      <c r="AW438" s="76">
        <f>SUM(AW439:AW444)</f>
        <v>0</v>
      </c>
      <c r="AX438" s="14">
        <f>SUM(AX439:AX444)</f>
        <v>0</v>
      </c>
      <c r="AY438" s="14">
        <f>SUM(AY439:AY444)</f>
        <v>0</v>
      </c>
      <c r="AZ438" s="76"/>
      <c r="BA438" s="14">
        <f>SUM(BA439:BA444)</f>
        <v>0</v>
      </c>
      <c r="BB438" s="272"/>
      <c r="BD438" s="14">
        <f t="shared" ref="BD438:BF438" si="1301">SUM(BD439:BD444)</f>
        <v>0</v>
      </c>
      <c r="BE438" s="76">
        <f t="shared" si="1301"/>
        <v>0</v>
      </c>
      <c r="BF438" s="14">
        <f t="shared" si="1301"/>
        <v>0</v>
      </c>
      <c r="BG438" s="76">
        <f>SUM(BG439:BG444)</f>
        <v>0</v>
      </c>
      <c r="BH438" s="14">
        <f>SUM(BH439:BH444)</f>
        <v>0</v>
      </c>
      <c r="BI438" s="14">
        <f>SUM(BI439:BI444)</f>
        <v>0</v>
      </c>
      <c r="BJ438" s="17"/>
      <c r="BK438" s="17"/>
      <c r="BL438" s="14">
        <f>SUM(BL439:BL444)</f>
        <v>0</v>
      </c>
      <c r="BM438" s="17"/>
      <c r="BN438" s="17"/>
      <c r="BO438" s="17"/>
      <c r="BP438" s="17"/>
      <c r="BQ438" s="17"/>
      <c r="BR438" s="17"/>
      <c r="BS438" s="17"/>
      <c r="BT438" s="17"/>
      <c r="BU438" s="17"/>
      <c r="BV438" s="17"/>
      <c r="BW438" s="17"/>
      <c r="BX438" s="17"/>
      <c r="BY438" s="17"/>
      <c r="BZ438" s="17"/>
      <c r="CA438" s="17"/>
      <c r="CB438" s="17"/>
      <c r="CC438" s="17"/>
      <c r="CD438" s="17"/>
      <c r="CE438" s="17"/>
      <c r="CF438" s="17"/>
      <c r="CG438" s="17"/>
      <c r="CH438" s="17"/>
      <c r="CI438" s="17"/>
      <c r="CJ438" s="17"/>
      <c r="CK438" s="17"/>
      <c r="CL438" s="17"/>
      <c r="CM438" s="17"/>
      <c r="CN438" s="17"/>
      <c r="CO438" s="17"/>
      <c r="CP438" s="17"/>
      <c r="CQ438" s="17"/>
      <c r="CR438" s="17"/>
      <c r="CS438" s="17"/>
      <c r="CT438" s="17"/>
      <c r="CU438" s="17"/>
      <c r="CV438" s="17"/>
      <c r="CW438" s="17"/>
      <c r="CX438" s="17"/>
      <c r="CY438" s="17"/>
      <c r="CZ438" s="17"/>
      <c r="DA438" s="17"/>
      <c r="DB438" s="17"/>
      <c r="DC438" s="17"/>
      <c r="DD438" s="17"/>
      <c r="DE438" s="17"/>
      <c r="DF438" s="17"/>
      <c r="DG438" s="17"/>
      <c r="DH438" s="17"/>
      <c r="DI438" s="17"/>
      <c r="DJ438" s="17"/>
      <c r="DK438" s="17"/>
      <c r="DL438" s="17"/>
      <c r="DM438" s="17"/>
      <c r="DN438" s="17"/>
      <c r="DO438" s="17"/>
      <c r="DP438" s="17"/>
      <c r="DQ438" s="17"/>
      <c r="DR438" s="17"/>
      <c r="DS438" s="17"/>
      <c r="DT438" s="17"/>
      <c r="DU438" s="17"/>
      <c r="DV438" s="17"/>
      <c r="DW438" s="17"/>
      <c r="DX438" s="17"/>
      <c r="DY438" s="17"/>
      <c r="DZ438" s="17"/>
      <c r="EA438" s="17"/>
      <c r="EB438" s="17"/>
      <c r="EC438" s="17"/>
      <c r="ED438" s="17"/>
      <c r="EE438" s="17"/>
      <c r="EF438" s="17"/>
      <c r="EG438" s="17"/>
      <c r="EH438" s="17"/>
      <c r="EI438" s="17"/>
      <c r="EJ438" s="17"/>
      <c r="EK438" s="17"/>
      <c r="EL438" s="17"/>
      <c r="EM438" s="17"/>
      <c r="EN438" s="17"/>
      <c r="EO438" s="17"/>
      <c r="EP438" s="17"/>
      <c r="EQ438" s="17"/>
      <c r="ER438" s="17"/>
      <c r="ES438" s="17"/>
      <c r="ET438" s="17"/>
      <c r="EU438" s="17"/>
      <c r="EV438" s="17"/>
      <c r="EW438" s="17"/>
      <c r="EX438" s="17"/>
      <c r="EY438" s="17"/>
      <c r="EZ438" s="17"/>
      <c r="FA438" s="17"/>
      <c r="FB438" s="17"/>
      <c r="FC438" s="17"/>
      <c r="FD438" s="17"/>
      <c r="FE438" s="17"/>
      <c r="FF438" s="17"/>
      <c r="FG438" s="17"/>
      <c r="FH438" s="17"/>
      <c r="FI438" s="17"/>
      <c r="FJ438" s="17"/>
      <c r="FK438" s="17"/>
      <c r="FL438" s="17"/>
      <c r="FM438" s="17"/>
      <c r="FN438" s="17"/>
      <c r="FO438" s="17"/>
      <c r="FP438" s="17"/>
      <c r="FQ438" s="17"/>
      <c r="FR438" s="17"/>
      <c r="FS438" s="17"/>
      <c r="FT438" s="17"/>
      <c r="FU438" s="17"/>
      <c r="FV438" s="17"/>
      <c r="FW438" s="17"/>
      <c r="FX438" s="17"/>
      <c r="FY438" s="17"/>
      <c r="FZ438" s="17"/>
      <c r="GA438" s="17"/>
      <c r="GB438" s="17"/>
      <c r="GC438" s="17"/>
      <c r="GD438" s="17"/>
      <c r="GE438" s="17"/>
      <c r="GF438" s="17"/>
      <c r="GG438" s="17"/>
      <c r="GH438" s="17"/>
      <c r="GI438" s="17"/>
      <c r="GJ438" s="17"/>
      <c r="GK438" s="17"/>
      <c r="GL438" s="17"/>
      <c r="GM438" s="17"/>
      <c r="GN438" s="17"/>
      <c r="GO438" s="17"/>
      <c r="GP438" s="17"/>
      <c r="GQ438" s="17"/>
      <c r="GR438" s="17"/>
      <c r="GS438" s="17"/>
      <c r="GT438" s="17"/>
      <c r="GU438" s="17"/>
      <c r="GV438" s="17"/>
      <c r="GW438" s="17"/>
      <c r="GX438" s="17"/>
      <c r="GY438" s="17"/>
      <c r="GZ438" s="17"/>
      <c r="HA438" s="17"/>
      <c r="HB438" s="17"/>
      <c r="HC438" s="17"/>
      <c r="HD438" s="17"/>
      <c r="HE438" s="17"/>
      <c r="HF438" s="17"/>
    </row>
    <row r="439" spans="1:214" ht="15.95" hidden="1" customHeight="1" outlineLevel="3">
      <c r="A439" s="519"/>
      <c r="B439" s="520"/>
      <c r="C439" s="537"/>
      <c r="E439" s="522"/>
      <c r="F439" s="450"/>
      <c r="H439" s="451"/>
      <c r="K439" s="451"/>
      <c r="L439" s="450"/>
      <c r="N439" s="451"/>
      <c r="O439" s="451"/>
      <c r="P439" s="365"/>
      <c r="Q439" s="10"/>
      <c r="R439" s="452"/>
      <c r="S439" s="453"/>
      <c r="W439" s="451"/>
      <c r="X439" s="450"/>
      <c r="Z439" s="451"/>
      <c r="AA439" s="463"/>
      <c r="AC439" s="451"/>
      <c r="AD439" s="451"/>
      <c r="AE439" s="455"/>
      <c r="AF439" s="451"/>
      <c r="AG439" s="451"/>
      <c r="AH439" s="451"/>
      <c r="AJ439" s="109"/>
      <c r="AK439" s="252"/>
      <c r="AL439" s="419"/>
      <c r="AN439" s="72"/>
      <c r="AO439" s="72"/>
      <c r="AP439" s="72"/>
      <c r="AQ439" s="72"/>
      <c r="AR439" s="365"/>
      <c r="AS439" s="455"/>
      <c r="AT439" s="456"/>
      <c r="AU439" s="456"/>
      <c r="AV439" s="365"/>
      <c r="AW439" s="404"/>
      <c r="AX439" s="365"/>
      <c r="AY439" s="365"/>
      <c r="AZ439" s="76"/>
      <c r="BA439" s="365"/>
      <c r="BB439" s="531"/>
      <c r="BC439" s="371"/>
      <c r="BD439" s="365"/>
      <c r="BE439" s="378"/>
      <c r="BF439" s="365"/>
      <c r="BG439" s="378"/>
      <c r="BH439" s="365"/>
      <c r="BI439" s="365"/>
      <c r="BL439" s="365"/>
    </row>
    <row r="440" spans="1:214" ht="15.95" hidden="1" customHeight="1" outlineLevel="3">
      <c r="A440" s="519" t="s">
        <v>575</v>
      </c>
      <c r="B440" s="520"/>
      <c r="C440" s="537" t="s">
        <v>576</v>
      </c>
      <c r="E440" s="522"/>
      <c r="F440" s="450"/>
      <c r="H440" s="451">
        <f>G440*F440</f>
        <v>0</v>
      </c>
      <c r="I440" s="450">
        <f>X440</f>
        <v>0</v>
      </c>
      <c r="J440" s="405">
        <f>Y440*$K$24</f>
        <v>0</v>
      </c>
      <c r="K440" s="451">
        <f>J440*I440</f>
        <v>0</v>
      </c>
      <c r="L440" s="450"/>
      <c r="N440" s="451">
        <f t="shared" ref="N440" si="1302">M440*L440</f>
        <v>0</v>
      </c>
      <c r="O440" s="365">
        <f t="shared" ref="O440:O443" si="1303">H440+K440+N440</f>
        <v>0</v>
      </c>
      <c r="P440" s="365">
        <f>SUM(H440-AX440)</f>
        <v>0</v>
      </c>
      <c r="Q440" s="76"/>
      <c r="R440" s="452" t="s">
        <v>577</v>
      </c>
      <c r="S440" s="453"/>
      <c r="U440" s="423">
        <f>F440</f>
        <v>0</v>
      </c>
      <c r="V440" s="405">
        <f>G440*$Z$24</f>
        <v>0</v>
      </c>
      <c r="W440" s="451">
        <f>V440*U440</f>
        <v>0</v>
      </c>
      <c r="X440" s="450"/>
      <c r="Z440" s="451">
        <f>Y440*X440</f>
        <v>0</v>
      </c>
      <c r="AA440" s="463">
        <f>L440</f>
        <v>0</v>
      </c>
      <c r="AB440" s="405">
        <f>M440*$Z$24</f>
        <v>0</v>
      </c>
      <c r="AC440" s="451">
        <f t="shared" ref="AC440" si="1304">AB440*AA440</f>
        <v>0</v>
      </c>
      <c r="AD440" s="366">
        <f t="shared" ref="AD440:AD443" si="1305">W440+Z440+AC440</f>
        <v>0</v>
      </c>
      <c r="AE440" s="455"/>
      <c r="AF440" s="451"/>
      <c r="AG440" s="451"/>
      <c r="AH440" s="451"/>
      <c r="AJ440" s="109">
        <f t="shared" ref="AJ440" si="1306">F440*G440</f>
        <v>0</v>
      </c>
      <c r="AK440" s="252">
        <f t="shared" ref="AK440" si="1307">I440*J440</f>
        <v>0</v>
      </c>
      <c r="AL440" s="419">
        <f t="shared" ref="AL440" si="1308">L440*M440</f>
        <v>0</v>
      </c>
      <c r="AN440" s="72"/>
      <c r="AO440" s="72"/>
      <c r="AP440" s="72"/>
      <c r="AQ440" s="72"/>
      <c r="AR440" s="365">
        <f t="shared" ref="AR440:AR443" si="1309">AP440*AQ440</f>
        <v>0</v>
      </c>
      <c r="AS440" s="455"/>
      <c r="AT440" s="456">
        <f>SUMIF(gdlivretrie21!$G$2:$G$386,A440,gdlivretrie21!$H$2:$H$386)</f>
        <v>0</v>
      </c>
      <c r="AU440" s="456">
        <f>SUMIF(gdlivretrie2022!$G$2:$G$386,A440,gdlivretrie2022!$H$2:$H$386)</f>
        <v>0</v>
      </c>
      <c r="AV440" s="365">
        <f>SUM(AT440:AU440)</f>
        <v>0</v>
      </c>
      <c r="AW440" s="404">
        <f>IF(AR440=H440,IF(H440-AV440&gt;0,H440-AV440,0),IF(AR440-AV440&gt;=0,AR440-AV440,0))</f>
        <v>0</v>
      </c>
      <c r="AX440" s="365">
        <f>SUM(AV440:AW440)</f>
        <v>0</v>
      </c>
      <c r="AY440" s="365"/>
      <c r="AZ440" s="76"/>
      <c r="BA440" s="365">
        <f>SUM(AX440:AY440)</f>
        <v>0</v>
      </c>
      <c r="BB440" s="531"/>
      <c r="BC440" s="371"/>
      <c r="BD440" s="365"/>
      <c r="BE440" s="378"/>
      <c r="BF440" s="365"/>
      <c r="BG440" s="378"/>
      <c r="BH440" s="365">
        <f>AX440-SUM(BD440:BG440)</f>
        <v>0</v>
      </c>
      <c r="BI440" s="365">
        <f t="shared" ref="BI440" si="1310">SUM(BD440:BH440)</f>
        <v>0</v>
      </c>
      <c r="BL440" s="365"/>
    </row>
    <row r="441" spans="1:214" ht="15.95" hidden="1" customHeight="1" outlineLevel="3">
      <c r="A441" s="519" t="s">
        <v>578</v>
      </c>
      <c r="B441" s="520"/>
      <c r="C441" s="537" t="s">
        <v>579</v>
      </c>
      <c r="E441" s="522"/>
      <c r="F441" s="450"/>
      <c r="H441" s="451">
        <f>G441*F441</f>
        <v>0</v>
      </c>
      <c r="I441" s="450">
        <f>X441</f>
        <v>0</v>
      </c>
      <c r="J441" s="405">
        <f>Y441*$K$24</f>
        <v>0</v>
      </c>
      <c r="K441" s="451">
        <f>J441*I441</f>
        <v>0</v>
      </c>
      <c r="L441" s="450"/>
      <c r="N441" s="451">
        <f t="shared" ref="N441:N443" si="1311">M441*L441</f>
        <v>0</v>
      </c>
      <c r="O441" s="365">
        <f t="shared" si="1303"/>
        <v>0</v>
      </c>
      <c r="P441" s="365">
        <f>SUM(H441-AX441)</f>
        <v>0</v>
      </c>
      <c r="Q441" s="76"/>
      <c r="R441" s="452" t="s">
        <v>580</v>
      </c>
      <c r="S441" s="453"/>
      <c r="U441" s="423">
        <f>F441</f>
        <v>0</v>
      </c>
      <c r="V441" s="405">
        <f>G441*$Z$24</f>
        <v>0</v>
      </c>
      <c r="W441" s="451">
        <f>V441*U441</f>
        <v>0</v>
      </c>
      <c r="X441" s="450"/>
      <c r="Z441" s="451">
        <f>Y441*X441</f>
        <v>0</v>
      </c>
      <c r="AA441" s="463">
        <f>L441</f>
        <v>0</v>
      </c>
      <c r="AB441" s="405">
        <f>M441*$Z$24</f>
        <v>0</v>
      </c>
      <c r="AC441" s="451">
        <f t="shared" ref="AC441:AC443" si="1312">AB441*AA441</f>
        <v>0</v>
      </c>
      <c r="AD441" s="366">
        <f t="shared" si="1305"/>
        <v>0</v>
      </c>
      <c r="AE441" s="455"/>
      <c r="AF441" s="451"/>
      <c r="AG441" s="451"/>
      <c r="AH441" s="451"/>
      <c r="AJ441" s="109">
        <f t="shared" si="1263"/>
        <v>0</v>
      </c>
      <c r="AK441" s="252">
        <f t="shared" si="1264"/>
        <v>0</v>
      </c>
      <c r="AL441" s="419">
        <f t="shared" si="1265"/>
        <v>0</v>
      </c>
      <c r="AM441" s="17"/>
      <c r="AN441" s="72"/>
      <c r="AO441" s="72"/>
      <c r="AP441" s="72"/>
      <c r="AQ441" s="72"/>
      <c r="AR441" s="365">
        <f t="shared" si="1309"/>
        <v>0</v>
      </c>
      <c r="AS441" s="455"/>
      <c r="AT441" s="456">
        <f>SUMIF(gdlivretrie21!$G$2:$G$386,A441,gdlivretrie21!$H$2:$H$386)</f>
        <v>0</v>
      </c>
      <c r="AU441" s="456">
        <f>SUMIF(gdlivretrie2022!$G$2:$G$386,A441,gdlivretrie2022!$H$2:$H$386)</f>
        <v>0</v>
      </c>
      <c r="AV441" s="365">
        <f>SUM(AT441:AU441)</f>
        <v>0</v>
      </c>
      <c r="AW441" s="404">
        <f>IF(AR441=H441,IF(H441-AV441&gt;0,H441-AV441,0),IF(AR441-AV441&gt;=0,AR441-AV441,0))</f>
        <v>0</v>
      </c>
      <c r="AX441" s="365">
        <f>SUM(AV441:AW441)</f>
        <v>0</v>
      </c>
      <c r="AY441" s="365"/>
      <c r="AZ441" s="76"/>
      <c r="BA441" s="365">
        <f>SUM(AX441:AY441)</f>
        <v>0</v>
      </c>
      <c r="BB441" s="531"/>
      <c r="BC441" s="371"/>
      <c r="BD441" s="365"/>
      <c r="BE441" s="378"/>
      <c r="BF441" s="365"/>
      <c r="BG441" s="378"/>
      <c r="BH441" s="365">
        <f>AX441-SUM(BD441:BG441)</f>
        <v>0</v>
      </c>
      <c r="BI441" s="365">
        <f t="shared" ref="BI441:BI443" si="1313">SUM(BD441:BH441)</f>
        <v>0</v>
      </c>
      <c r="BL441" s="365"/>
    </row>
    <row r="442" spans="1:214" ht="15.95" hidden="1" customHeight="1" outlineLevel="3">
      <c r="A442" s="519" t="s">
        <v>581</v>
      </c>
      <c r="B442" s="520"/>
      <c r="C442" s="537" t="s">
        <v>582</v>
      </c>
      <c r="E442" s="522"/>
      <c r="F442" s="450"/>
      <c r="H442" s="449">
        <f>G442*F442</f>
        <v>0</v>
      </c>
      <c r="I442" s="447">
        <f>X442</f>
        <v>0</v>
      </c>
      <c r="J442" s="448">
        <f>Y442*$K$24</f>
        <v>0</v>
      </c>
      <c r="K442" s="449">
        <f>J442*I442</f>
        <v>0</v>
      </c>
      <c r="L442" s="447"/>
      <c r="M442" s="448"/>
      <c r="N442" s="451">
        <f t="shared" si="1311"/>
        <v>0</v>
      </c>
      <c r="O442" s="365">
        <f t="shared" si="1303"/>
        <v>0</v>
      </c>
      <c r="P442" s="365">
        <f>SUM(H442-AX442)</f>
        <v>0</v>
      </c>
      <c r="Q442" s="76"/>
      <c r="R442" s="452"/>
      <c r="S442" s="453"/>
      <c r="U442" s="423">
        <f>F442</f>
        <v>0</v>
      </c>
      <c r="V442" s="405">
        <f>G442*$Z$24</f>
        <v>0</v>
      </c>
      <c r="W442" s="451">
        <f>V442*U442</f>
        <v>0</v>
      </c>
      <c r="X442" s="450"/>
      <c r="Z442" s="451">
        <f>Y442*X442</f>
        <v>0</v>
      </c>
      <c r="AA442" s="463"/>
      <c r="AC442" s="451">
        <f t="shared" si="1312"/>
        <v>0</v>
      </c>
      <c r="AD442" s="366">
        <f t="shared" si="1305"/>
        <v>0</v>
      </c>
      <c r="AE442" s="455"/>
      <c r="AF442" s="451"/>
      <c r="AG442" s="451"/>
      <c r="AH442" s="451"/>
      <c r="AJ442" s="109">
        <f t="shared" si="1263"/>
        <v>0</v>
      </c>
      <c r="AK442" s="252">
        <f t="shared" si="1264"/>
        <v>0</v>
      </c>
      <c r="AL442" s="419">
        <f t="shared" si="1265"/>
        <v>0</v>
      </c>
      <c r="AN442" s="72"/>
      <c r="AO442" s="72"/>
      <c r="AP442" s="72"/>
      <c r="AQ442" s="72"/>
      <c r="AR442" s="365">
        <f t="shared" si="1309"/>
        <v>0</v>
      </c>
      <c r="AS442" s="455"/>
      <c r="AT442" s="456">
        <f>SUMIF(gdlivretrie21!$G$2:$G$386,A442,gdlivretrie21!$H$2:$H$386)</f>
        <v>0</v>
      </c>
      <c r="AU442" s="456">
        <f>SUMIF(gdlivretrie2022!$G$2:$G$386,A442,gdlivretrie2022!$H$2:$H$386)</f>
        <v>0</v>
      </c>
      <c r="AV442" s="365">
        <f>SUM(AT442:AU442)</f>
        <v>0</v>
      </c>
      <c r="AW442" s="404">
        <f>IF(AR442=H442,IF(H442-AV442&gt;0,H442-AV442,0),IF(AR442-AV442&gt;=0,AR442-AV442,0))</f>
        <v>0</v>
      </c>
      <c r="AX442" s="365">
        <f>SUM(AV442:AW442)</f>
        <v>0</v>
      </c>
      <c r="AY442" s="365"/>
      <c r="AZ442" s="76"/>
      <c r="BA442" s="365">
        <f>SUM(AX442:AY442)</f>
        <v>0</v>
      </c>
      <c r="BB442" s="531"/>
      <c r="BC442" s="371"/>
      <c r="BD442" s="365"/>
      <c r="BE442" s="378"/>
      <c r="BF442" s="365"/>
      <c r="BG442" s="378"/>
      <c r="BH442" s="365">
        <f>AX442-SUM(BD442:BG442)</f>
        <v>0</v>
      </c>
      <c r="BI442" s="365">
        <f t="shared" si="1313"/>
        <v>0</v>
      </c>
      <c r="BL442" s="365"/>
    </row>
    <row r="443" spans="1:214" ht="15.95" hidden="1" customHeight="1" outlineLevel="3">
      <c r="A443" s="519">
        <v>266911</v>
      </c>
      <c r="B443" s="520"/>
      <c r="C443" s="521" t="s">
        <v>413</v>
      </c>
      <c r="E443" s="522"/>
      <c r="F443" s="450"/>
      <c r="H443" s="451">
        <f>G443*F443</f>
        <v>0</v>
      </c>
      <c r="I443" s="450">
        <f>X443</f>
        <v>0</v>
      </c>
      <c r="J443" s="405">
        <f>Y443*$K$24</f>
        <v>0</v>
      </c>
      <c r="K443" s="451">
        <f>J443*I443</f>
        <v>0</v>
      </c>
      <c r="L443" s="450"/>
      <c r="N443" s="451">
        <f t="shared" si="1311"/>
        <v>0</v>
      </c>
      <c r="O443" s="365">
        <f t="shared" si="1303"/>
        <v>0</v>
      </c>
      <c r="P443" s="365">
        <f>SUM(H443-AX443)</f>
        <v>0</v>
      </c>
      <c r="Q443" s="76"/>
      <c r="R443" s="452" t="s">
        <v>375</v>
      </c>
      <c r="S443" s="453"/>
      <c r="U443" s="423">
        <f>F443</f>
        <v>0</v>
      </c>
      <c r="V443" s="405">
        <f>G443*$Z$24</f>
        <v>0</v>
      </c>
      <c r="W443" s="451">
        <f>V443*U443</f>
        <v>0</v>
      </c>
      <c r="X443" s="450"/>
      <c r="Z443" s="451">
        <f>Y443*X443</f>
        <v>0</v>
      </c>
      <c r="AA443" s="463">
        <f>L443</f>
        <v>0</v>
      </c>
      <c r="AB443" s="405">
        <f>M443*$Z$24</f>
        <v>0</v>
      </c>
      <c r="AC443" s="451">
        <f t="shared" si="1312"/>
        <v>0</v>
      </c>
      <c r="AD443" s="366">
        <f t="shared" si="1305"/>
        <v>0</v>
      </c>
      <c r="AE443" s="455"/>
      <c r="AF443" s="451"/>
      <c r="AG443" s="451"/>
      <c r="AH443" s="451"/>
      <c r="AJ443" s="109">
        <f t="shared" si="1263"/>
        <v>0</v>
      </c>
      <c r="AK443" s="252">
        <f t="shared" si="1264"/>
        <v>0</v>
      </c>
      <c r="AL443" s="419">
        <f t="shared" si="1265"/>
        <v>0</v>
      </c>
      <c r="AM443" s="17"/>
      <c r="AN443" s="72"/>
      <c r="AO443" s="72"/>
      <c r="AP443" s="72"/>
      <c r="AQ443" s="72"/>
      <c r="AR443" s="365">
        <f t="shared" si="1309"/>
        <v>0</v>
      </c>
      <c r="AS443" s="455"/>
      <c r="AT443" s="456">
        <f>SUMIF(gdlivretrie21!$G$2:$G$386,A443,gdlivretrie21!$H$2:$H$386)</f>
        <v>0</v>
      </c>
      <c r="AU443" s="456">
        <f>SUMIF(gdlivretrie2022!$G$2:$G$386,A443,gdlivretrie2022!$H$2:$H$386)</f>
        <v>0</v>
      </c>
      <c r="AV443" s="365">
        <f>SUM(AT443:AU443)</f>
        <v>0</v>
      </c>
      <c r="AW443" s="404">
        <f>IF(AR443=H443,IF(H443-AV443&gt;0,H443-AV443,0),IF(AR443-AV443&gt;=0,AR443-AV443,0))</f>
        <v>0</v>
      </c>
      <c r="AX443" s="365">
        <f>SUM(AV443:AW443)</f>
        <v>0</v>
      </c>
      <c r="AY443" s="365"/>
      <c r="AZ443" s="76"/>
      <c r="BA443" s="365">
        <f>SUM(AX443:AY443)</f>
        <v>0</v>
      </c>
      <c r="BB443" s="531"/>
      <c r="BC443" s="371"/>
      <c r="BD443" s="365"/>
      <c r="BE443" s="378"/>
      <c r="BF443" s="365"/>
      <c r="BG443" s="378"/>
      <c r="BH443" s="365">
        <f>AX443-SUM(BD443:BG443)</f>
        <v>0</v>
      </c>
      <c r="BI443" s="365">
        <f t="shared" si="1313"/>
        <v>0</v>
      </c>
      <c r="BL443" s="365"/>
    </row>
    <row r="444" spans="1:214" ht="15.95" hidden="1" customHeight="1" outlineLevel="3">
      <c r="A444" s="519"/>
      <c r="B444" s="520"/>
      <c r="E444" s="522"/>
      <c r="F444" s="450"/>
      <c r="H444" s="451"/>
      <c r="K444" s="451"/>
      <c r="L444" s="450"/>
      <c r="N444" s="451"/>
      <c r="O444" s="451"/>
      <c r="P444" s="365"/>
      <c r="Q444" s="76"/>
      <c r="R444" s="452"/>
      <c r="S444" s="453"/>
      <c r="W444" s="451"/>
      <c r="X444" s="450"/>
      <c r="Z444" s="451"/>
      <c r="AA444" s="463"/>
      <c r="AC444" s="451"/>
      <c r="AD444" s="451"/>
      <c r="AE444" s="455"/>
      <c r="AF444" s="451"/>
      <c r="AG444" s="451"/>
      <c r="AH444" s="451"/>
      <c r="AJ444" s="109">
        <f t="shared" si="1263"/>
        <v>0</v>
      </c>
      <c r="AK444" s="252">
        <f t="shared" si="1264"/>
        <v>0</v>
      </c>
      <c r="AL444" s="419">
        <f t="shared" si="1265"/>
        <v>0</v>
      </c>
      <c r="AN444" s="72"/>
      <c r="AO444" s="72"/>
      <c r="AP444" s="72"/>
      <c r="AQ444" s="72"/>
      <c r="AR444" s="365"/>
      <c r="AS444" s="455"/>
      <c r="AT444" s="365"/>
      <c r="AU444" s="378"/>
      <c r="AV444" s="365"/>
      <c r="AW444" s="378"/>
      <c r="AX444" s="365"/>
      <c r="AY444" s="365"/>
      <c r="AZ444" s="76"/>
      <c r="BA444" s="365"/>
      <c r="BB444" s="531"/>
      <c r="BC444" s="371"/>
      <c r="BD444" s="365"/>
      <c r="BE444" s="378"/>
      <c r="BF444" s="365"/>
      <c r="BG444" s="378"/>
      <c r="BH444" s="365"/>
      <c r="BI444" s="365"/>
      <c r="BL444" s="365"/>
    </row>
    <row r="445" spans="1:214" s="12" customFormat="1" ht="15.95" hidden="1" customHeight="1" outlineLevel="2">
      <c r="A445" s="261">
        <v>257</v>
      </c>
      <c r="B445" s="29"/>
      <c r="C445" s="41" t="s">
        <v>583</v>
      </c>
      <c r="D445" s="453"/>
      <c r="E445" s="522"/>
      <c r="F445" s="450"/>
      <c r="G445" s="405"/>
      <c r="H445" s="65">
        <f>SUM(H446:H452)</f>
        <v>0</v>
      </c>
      <c r="I445" s="450"/>
      <c r="J445" s="405"/>
      <c r="K445" s="65">
        <f>SUM(K446:K452)</f>
        <v>0</v>
      </c>
      <c r="L445" s="450"/>
      <c r="M445" s="405"/>
      <c r="N445" s="65">
        <f>SUM(N446:N452)</f>
        <v>0</v>
      </c>
      <c r="O445" s="65">
        <f>SUM(O446:O452)</f>
        <v>0</v>
      </c>
      <c r="P445" s="14">
        <f>SUM(P446:P452)</f>
        <v>0</v>
      </c>
      <c r="Q445" s="76"/>
      <c r="R445" s="71" t="s">
        <v>584</v>
      </c>
      <c r="S445" s="72"/>
      <c r="T445" s="73"/>
      <c r="U445" s="423"/>
      <c r="V445" s="405"/>
      <c r="W445" s="65">
        <f>SUM(W446:W452)</f>
        <v>0</v>
      </c>
      <c r="X445" s="63"/>
      <c r="Y445" s="64"/>
      <c r="Z445" s="65">
        <f>SUM(Z446:Z452)</f>
        <v>0</v>
      </c>
      <c r="AA445" s="463"/>
      <c r="AB445" s="405"/>
      <c r="AC445" s="65">
        <f>SUM(AC446:AC452)</f>
        <v>0</v>
      </c>
      <c r="AD445" s="65">
        <f>SUM(AD446:AD452)</f>
        <v>0</v>
      </c>
      <c r="AE445" s="15"/>
      <c r="AF445" s="65">
        <f>SUM(AF446:AF452)</f>
        <v>0</v>
      </c>
      <c r="AG445" s="65">
        <f>SUM(AG446:AG452)</f>
        <v>0</v>
      </c>
      <c r="AH445" s="65">
        <f>SUM(AH446:AH452)</f>
        <v>0</v>
      </c>
      <c r="AI445" s="10"/>
      <c r="AJ445" s="109">
        <f t="shared" si="1263"/>
        <v>0</v>
      </c>
      <c r="AK445" s="252">
        <f t="shared" si="1264"/>
        <v>0</v>
      </c>
      <c r="AL445" s="419">
        <f t="shared" si="1265"/>
        <v>0</v>
      </c>
      <c r="AM445" s="17"/>
      <c r="AN445" s="72"/>
      <c r="AO445" s="72"/>
      <c r="AP445" s="72"/>
      <c r="AQ445" s="72"/>
      <c r="AR445" s="14">
        <f>SUM(AR446:AR452)</f>
        <v>0</v>
      </c>
      <c r="AS445" s="15"/>
      <c r="AT445" s="14">
        <f t="shared" ref="AT445:AU445" si="1314">SUM(AT446:AT452)</f>
        <v>0</v>
      </c>
      <c r="AU445" s="76">
        <f t="shared" si="1314"/>
        <v>0</v>
      </c>
      <c r="AV445" s="14">
        <f>SUM(AV446:AV452)</f>
        <v>0</v>
      </c>
      <c r="AW445" s="76">
        <f>SUM(AW446:AW452)</f>
        <v>0</v>
      </c>
      <c r="AX445" s="14">
        <f>SUM(AX446:AX452)</f>
        <v>0</v>
      </c>
      <c r="AY445" s="14">
        <f>SUM(AY446:AY452)</f>
        <v>0</v>
      </c>
      <c r="AZ445" s="76"/>
      <c r="BA445" s="14">
        <f>SUM(BA446:BA452)</f>
        <v>0</v>
      </c>
      <c r="BB445" s="272"/>
      <c r="BD445" s="14">
        <f t="shared" ref="BD445:BF445" si="1315">SUM(BD446:BD452)</f>
        <v>0</v>
      </c>
      <c r="BE445" s="76">
        <f t="shared" si="1315"/>
        <v>0</v>
      </c>
      <c r="BF445" s="14">
        <f t="shared" si="1315"/>
        <v>0</v>
      </c>
      <c r="BG445" s="76">
        <f>SUM(BG446:BG452)</f>
        <v>0</v>
      </c>
      <c r="BH445" s="14">
        <f>SUM(BH446:BH452)</f>
        <v>0</v>
      </c>
      <c r="BI445" s="14">
        <f>SUM(BI446:BI452)</f>
        <v>0</v>
      </c>
      <c r="BJ445" s="17"/>
      <c r="BK445" s="17"/>
      <c r="BL445" s="14">
        <f>SUM(BL446:BL452)</f>
        <v>0</v>
      </c>
      <c r="BM445" s="17"/>
      <c r="BN445" s="17"/>
      <c r="BO445" s="17"/>
      <c r="BP445" s="17"/>
      <c r="BQ445" s="17"/>
      <c r="BR445" s="17"/>
      <c r="BS445" s="17"/>
      <c r="BT445" s="17"/>
      <c r="BU445" s="17"/>
      <c r="BV445" s="17"/>
      <c r="BW445" s="17"/>
      <c r="BX445" s="17"/>
      <c r="BY445" s="17"/>
      <c r="BZ445" s="17"/>
      <c r="CA445" s="17"/>
      <c r="CB445" s="17"/>
      <c r="CC445" s="17"/>
      <c r="CD445" s="17"/>
      <c r="CE445" s="17"/>
      <c r="CF445" s="17"/>
      <c r="CG445" s="17"/>
      <c r="CH445" s="17"/>
      <c r="CI445" s="17"/>
      <c r="CJ445" s="17"/>
      <c r="CK445" s="17"/>
      <c r="CL445" s="17"/>
      <c r="CM445" s="17"/>
      <c r="CN445" s="17"/>
      <c r="CO445" s="17"/>
      <c r="CP445" s="17"/>
      <c r="CQ445" s="17"/>
      <c r="CR445" s="17"/>
      <c r="CS445" s="17"/>
      <c r="CT445" s="17"/>
      <c r="CU445" s="17"/>
      <c r="CV445" s="17"/>
      <c r="CW445" s="17"/>
      <c r="CX445" s="17"/>
      <c r="CY445" s="17"/>
      <c r="CZ445" s="17"/>
      <c r="DA445" s="17"/>
      <c r="DB445" s="17"/>
      <c r="DC445" s="17"/>
      <c r="DD445" s="17"/>
      <c r="DE445" s="17"/>
      <c r="DF445" s="17"/>
      <c r="DG445" s="17"/>
      <c r="DH445" s="17"/>
      <c r="DI445" s="17"/>
      <c r="DJ445" s="17"/>
      <c r="DK445" s="17"/>
      <c r="DL445" s="17"/>
      <c r="DM445" s="17"/>
      <c r="DN445" s="17"/>
      <c r="DO445" s="17"/>
      <c r="DP445" s="17"/>
      <c r="DQ445" s="17"/>
      <c r="DR445" s="17"/>
      <c r="DS445" s="17"/>
      <c r="DT445" s="17"/>
      <c r="DU445" s="17"/>
      <c r="DV445" s="17"/>
      <c r="DW445" s="17"/>
      <c r="DX445" s="17"/>
      <c r="DY445" s="17"/>
      <c r="DZ445" s="17"/>
      <c r="EA445" s="17"/>
      <c r="EB445" s="17"/>
      <c r="EC445" s="17"/>
      <c r="ED445" s="17"/>
      <c r="EE445" s="17"/>
      <c r="EF445" s="17"/>
      <c r="EG445" s="17"/>
      <c r="EH445" s="17"/>
      <c r="EI445" s="17"/>
      <c r="EJ445" s="17"/>
      <c r="EK445" s="17"/>
      <c r="EL445" s="17"/>
      <c r="EM445" s="17"/>
      <c r="EN445" s="17"/>
      <c r="EO445" s="17"/>
      <c r="EP445" s="17"/>
      <c r="EQ445" s="17"/>
      <c r="ER445" s="17"/>
      <c r="ES445" s="17"/>
      <c r="ET445" s="17"/>
      <c r="EU445" s="17"/>
      <c r="EV445" s="17"/>
      <c r="EW445" s="17"/>
      <c r="EX445" s="17"/>
      <c r="EY445" s="17"/>
      <c r="EZ445" s="17"/>
      <c r="FA445" s="17"/>
      <c r="FB445" s="17"/>
      <c r="FC445" s="17"/>
      <c r="FD445" s="17"/>
      <c r="FE445" s="17"/>
      <c r="FF445" s="17"/>
      <c r="FG445" s="17"/>
      <c r="FH445" s="17"/>
      <c r="FI445" s="17"/>
      <c r="FJ445" s="17"/>
      <c r="FK445" s="17"/>
      <c r="FL445" s="17"/>
      <c r="FM445" s="17"/>
      <c r="FN445" s="17"/>
      <c r="FO445" s="17"/>
      <c r="FP445" s="17"/>
      <c r="FQ445" s="17"/>
      <c r="FR445" s="17"/>
      <c r="FS445" s="17"/>
      <c r="FT445" s="17"/>
      <c r="FU445" s="17"/>
      <c r="FV445" s="17"/>
      <c r="FW445" s="17"/>
      <c r="FX445" s="17"/>
      <c r="FY445" s="17"/>
      <c r="FZ445" s="17"/>
      <c r="GA445" s="17"/>
      <c r="GB445" s="17"/>
      <c r="GC445" s="17"/>
      <c r="GD445" s="17"/>
      <c r="GE445" s="17"/>
      <c r="GF445" s="17"/>
      <c r="GG445" s="17"/>
      <c r="GH445" s="17"/>
      <c r="GI445" s="17"/>
      <c r="GJ445" s="17"/>
      <c r="GK445" s="17"/>
      <c r="GL445" s="17"/>
      <c r="GM445" s="17"/>
      <c r="GN445" s="17"/>
      <c r="GO445" s="17"/>
      <c r="GP445" s="17"/>
      <c r="GQ445" s="17"/>
      <c r="GR445" s="17"/>
      <c r="GS445" s="17"/>
      <c r="GT445" s="17"/>
      <c r="GU445" s="17"/>
      <c r="GV445" s="17"/>
      <c r="GW445" s="17"/>
      <c r="GX445" s="17"/>
      <c r="GY445" s="17"/>
      <c r="GZ445" s="17"/>
      <c r="HA445" s="17"/>
      <c r="HB445" s="17"/>
      <c r="HC445" s="17"/>
      <c r="HD445" s="17"/>
      <c r="HE445" s="17"/>
      <c r="HF445" s="17"/>
    </row>
    <row r="446" spans="1:214" ht="15.95" hidden="1" customHeight="1" outlineLevel="3">
      <c r="A446" s="519"/>
      <c r="B446" s="520"/>
      <c r="D446" s="453"/>
      <c r="E446" s="522"/>
      <c r="F446" s="450"/>
      <c r="H446" s="451"/>
      <c r="K446" s="451"/>
      <c r="L446" s="450"/>
      <c r="N446" s="451"/>
      <c r="O446" s="451"/>
      <c r="P446" s="365"/>
      <c r="Q446" s="76"/>
      <c r="R446" s="452"/>
      <c r="S446" s="453"/>
      <c r="W446" s="451"/>
      <c r="X446" s="450"/>
      <c r="Z446" s="451"/>
      <c r="AA446" s="463"/>
      <c r="AC446" s="451"/>
      <c r="AD446" s="451"/>
      <c r="AE446" s="455"/>
      <c r="AF446" s="451"/>
      <c r="AG446" s="451"/>
      <c r="AH446" s="451"/>
      <c r="AJ446" s="109"/>
      <c r="AK446" s="252"/>
      <c r="AL446" s="419"/>
      <c r="AN446" s="453"/>
      <c r="AO446" s="453"/>
      <c r="AP446" s="453"/>
      <c r="AQ446" s="453"/>
      <c r="AR446" s="365"/>
      <c r="AS446" s="455"/>
      <c r="AT446" s="456"/>
      <c r="AU446" s="456"/>
      <c r="AV446" s="365"/>
      <c r="AW446" s="404"/>
      <c r="AX446" s="365"/>
      <c r="AY446" s="365"/>
      <c r="AZ446" s="76"/>
      <c r="BA446" s="365"/>
      <c r="BB446" s="531"/>
      <c r="BC446" s="371"/>
      <c r="BD446" s="365"/>
      <c r="BE446" s="378"/>
      <c r="BF446" s="365"/>
      <c r="BG446" s="378"/>
      <c r="BH446" s="365"/>
      <c r="BI446" s="365"/>
      <c r="BL446" s="365"/>
    </row>
    <row r="447" spans="1:214" ht="15.95" hidden="1" customHeight="1" outlineLevel="3">
      <c r="A447" s="519">
        <v>257111</v>
      </c>
      <c r="B447" s="520"/>
      <c r="C447" s="521" t="s">
        <v>585</v>
      </c>
      <c r="D447" s="453"/>
      <c r="E447" s="522"/>
      <c r="F447" s="450"/>
      <c r="H447" s="451">
        <f>G447*F447</f>
        <v>0</v>
      </c>
      <c r="I447" s="450">
        <f>X447</f>
        <v>0</v>
      </c>
      <c r="J447" s="405">
        <f>Y447*$K$24</f>
        <v>0</v>
      </c>
      <c r="K447" s="451">
        <f>J447*I447</f>
        <v>0</v>
      </c>
      <c r="L447" s="450"/>
      <c r="N447" s="451">
        <f t="shared" ref="N447" si="1316">M447*L447</f>
        <v>0</v>
      </c>
      <c r="O447" s="365">
        <f t="shared" ref="O447:O451" si="1317">H447+K447+N447</f>
        <v>0</v>
      </c>
      <c r="P447" s="365">
        <f>SUM(H447-AX447)</f>
        <v>0</v>
      </c>
      <c r="Q447" s="76"/>
      <c r="R447" s="452" t="s">
        <v>393</v>
      </c>
      <c r="S447" s="453"/>
      <c r="U447" s="423">
        <f>F447</f>
        <v>0</v>
      </c>
      <c r="V447" s="405">
        <f>G447*$Z$24</f>
        <v>0</v>
      </c>
      <c r="W447" s="451">
        <f>V447*U447</f>
        <v>0</v>
      </c>
      <c r="X447" s="450"/>
      <c r="Z447" s="451">
        <f>Y447*X447</f>
        <v>0</v>
      </c>
      <c r="AA447" s="463">
        <f>L447</f>
        <v>0</v>
      </c>
      <c r="AB447" s="405">
        <f>M447*$Z$24</f>
        <v>0</v>
      </c>
      <c r="AC447" s="451">
        <f t="shared" ref="AC447" si="1318">AB447*AA447</f>
        <v>0</v>
      </c>
      <c r="AD447" s="366">
        <f t="shared" ref="AD447:AD451" si="1319">W447+Z447+AC447</f>
        <v>0</v>
      </c>
      <c r="AE447" s="455"/>
      <c r="AF447" s="451"/>
      <c r="AG447" s="451"/>
      <c r="AH447" s="451"/>
      <c r="AJ447" s="109">
        <f t="shared" ref="AJ447" si="1320">F447*G447</f>
        <v>0</v>
      </c>
      <c r="AK447" s="252">
        <f t="shared" ref="AK447" si="1321">I447*J447</f>
        <v>0</v>
      </c>
      <c r="AL447" s="419">
        <f t="shared" ref="AL447" si="1322">L447*M447</f>
        <v>0</v>
      </c>
      <c r="AN447" s="453"/>
      <c r="AO447" s="453"/>
      <c r="AP447" s="453"/>
      <c r="AQ447" s="453"/>
      <c r="AR447" s="365">
        <f t="shared" ref="AR447:AR451" si="1323">AP447*AQ447</f>
        <v>0</v>
      </c>
      <c r="AS447" s="455"/>
      <c r="AT447" s="456">
        <f>SUMIF(gdlivretrie21!$G$2:$G$386,A447,gdlivretrie21!$H$2:$H$386)</f>
        <v>0</v>
      </c>
      <c r="AU447" s="456">
        <f>SUMIF(gdlivretrie2022!$G$2:$G$386,A447,gdlivretrie2022!$H$2:$H$386)</f>
        <v>0</v>
      </c>
      <c r="AV447" s="365">
        <f>SUM(AT447:AU447)</f>
        <v>0</v>
      </c>
      <c r="AW447" s="404">
        <f>IF(AR447=H447,IF(H447-AV447&gt;0,H447-AV447,0),IF(AR447-AV447&gt;=0,AR447-AV447,0))</f>
        <v>0</v>
      </c>
      <c r="AX447" s="365">
        <f>SUM(AV447:AW447)</f>
        <v>0</v>
      </c>
      <c r="AY447" s="365"/>
      <c r="AZ447" s="76"/>
      <c r="BA447" s="365">
        <f>SUM(AX447:AY447)</f>
        <v>0</v>
      </c>
      <c r="BB447" s="531"/>
      <c r="BC447" s="371"/>
      <c r="BD447" s="365"/>
      <c r="BE447" s="378"/>
      <c r="BF447" s="365"/>
      <c r="BG447" s="378"/>
      <c r="BH447" s="365">
        <f>AX447-SUM(BD447:BG447)</f>
        <v>0</v>
      </c>
      <c r="BI447" s="365">
        <f t="shared" ref="BI447" si="1324">SUM(BD447:BH447)</f>
        <v>0</v>
      </c>
      <c r="BL447" s="365"/>
    </row>
    <row r="448" spans="1:214" ht="15.95" hidden="1" customHeight="1" outlineLevel="3">
      <c r="A448" s="519">
        <v>257211</v>
      </c>
      <c r="B448" s="520"/>
      <c r="C448" s="521" t="s">
        <v>586</v>
      </c>
      <c r="D448" s="453"/>
      <c r="E448" s="522"/>
      <c r="F448" s="450"/>
      <c r="H448" s="451">
        <f>G448*F448</f>
        <v>0</v>
      </c>
      <c r="I448" s="450">
        <f>X448</f>
        <v>0</v>
      </c>
      <c r="J448" s="405">
        <f>Y448*$K$24</f>
        <v>0</v>
      </c>
      <c r="K448" s="451">
        <f>J448*I448</f>
        <v>0</v>
      </c>
      <c r="L448" s="450"/>
      <c r="N448" s="451">
        <f t="shared" ref="N448:N451" si="1325">M448*L448</f>
        <v>0</v>
      </c>
      <c r="O448" s="365">
        <f t="shared" si="1317"/>
        <v>0</v>
      </c>
      <c r="P448" s="365">
        <f>SUM(H448-AX448)</f>
        <v>0</v>
      </c>
      <c r="Q448" s="76"/>
      <c r="R448" s="452" t="s">
        <v>396</v>
      </c>
      <c r="S448" s="453"/>
      <c r="U448" s="423">
        <f>F448</f>
        <v>0</v>
      </c>
      <c r="V448" s="405">
        <f>G448*$Z$24</f>
        <v>0</v>
      </c>
      <c r="W448" s="451">
        <f>V448*U448</f>
        <v>0</v>
      </c>
      <c r="X448" s="450"/>
      <c r="Z448" s="451">
        <f>Y448*X448</f>
        <v>0</v>
      </c>
      <c r="AA448" s="463">
        <f>L448</f>
        <v>0</v>
      </c>
      <c r="AB448" s="405">
        <f>M448*$Z$24</f>
        <v>0</v>
      </c>
      <c r="AC448" s="451">
        <f t="shared" ref="AC448:AC451" si="1326">AB448*AA448</f>
        <v>0</v>
      </c>
      <c r="AD448" s="366">
        <f t="shared" si="1319"/>
        <v>0</v>
      </c>
      <c r="AE448" s="455"/>
      <c r="AF448" s="451"/>
      <c r="AG448" s="451"/>
      <c r="AH448" s="451"/>
      <c r="AJ448" s="109">
        <f t="shared" si="1263"/>
        <v>0</v>
      </c>
      <c r="AK448" s="252">
        <f t="shared" si="1264"/>
        <v>0</v>
      </c>
      <c r="AL448" s="419">
        <f t="shared" si="1265"/>
        <v>0</v>
      </c>
      <c r="AM448" s="17"/>
      <c r="AN448" s="453"/>
      <c r="AO448" s="453"/>
      <c r="AP448" s="453"/>
      <c r="AQ448" s="453"/>
      <c r="AR448" s="365">
        <f t="shared" si="1323"/>
        <v>0</v>
      </c>
      <c r="AS448" s="455"/>
      <c r="AT448" s="456">
        <f>SUMIF(gdlivretrie21!$G$2:$G$386,A448,gdlivretrie21!$H$2:$H$386)</f>
        <v>0</v>
      </c>
      <c r="AU448" s="456">
        <f>SUMIF(gdlivretrie2022!$G$2:$G$386,A448,gdlivretrie2022!$H$2:$H$386)</f>
        <v>0</v>
      </c>
      <c r="AV448" s="365">
        <f>SUM(AT448:AU448)</f>
        <v>0</v>
      </c>
      <c r="AW448" s="404">
        <f>IF(AR448=H448,IF(H448-AV448&gt;0,H448-AV448,0),IF(AR448-AV448&gt;=0,AR448-AV448,0))</f>
        <v>0</v>
      </c>
      <c r="AX448" s="365">
        <f>SUM(AV448:AW448)</f>
        <v>0</v>
      </c>
      <c r="AY448" s="365"/>
      <c r="AZ448" s="76"/>
      <c r="BA448" s="365">
        <f>SUM(AX448:AY448)</f>
        <v>0</v>
      </c>
      <c r="BB448" s="531"/>
      <c r="BC448" s="371"/>
      <c r="BD448" s="365"/>
      <c r="BE448" s="378"/>
      <c r="BF448" s="365"/>
      <c r="BG448" s="378"/>
      <c r="BH448" s="365">
        <f>AX448-SUM(BD448:BG448)</f>
        <v>0</v>
      </c>
      <c r="BI448" s="365">
        <f t="shared" ref="BI448:BI451" si="1327">SUM(BD448:BH448)</f>
        <v>0</v>
      </c>
      <c r="BL448" s="365"/>
    </row>
    <row r="449" spans="1:214" ht="15.95" hidden="1" customHeight="1" outlineLevel="3">
      <c r="A449" s="519">
        <v>257311</v>
      </c>
      <c r="B449" s="520"/>
      <c r="C449" s="521" t="s">
        <v>587</v>
      </c>
      <c r="D449" s="453"/>
      <c r="E449" s="522"/>
      <c r="F449" s="450"/>
      <c r="H449" s="451">
        <f>G449*F449</f>
        <v>0</v>
      </c>
      <c r="I449" s="450">
        <f>X449</f>
        <v>0</v>
      </c>
      <c r="J449" s="405">
        <f>Y449*$K$24</f>
        <v>0</v>
      </c>
      <c r="K449" s="451">
        <f>J449*I449</f>
        <v>0</v>
      </c>
      <c r="L449" s="450"/>
      <c r="N449" s="451">
        <f t="shared" si="1325"/>
        <v>0</v>
      </c>
      <c r="O449" s="365">
        <f t="shared" si="1317"/>
        <v>0</v>
      </c>
      <c r="P449" s="365">
        <f>SUM(H449-AX449)</f>
        <v>0</v>
      </c>
      <c r="Q449" s="76"/>
      <c r="R449" s="452" t="s">
        <v>399</v>
      </c>
      <c r="S449" s="453"/>
      <c r="U449" s="423">
        <f>F449</f>
        <v>0</v>
      </c>
      <c r="V449" s="405">
        <f>G449*$Z$24</f>
        <v>0</v>
      </c>
      <c r="W449" s="451">
        <f>V449*U449</f>
        <v>0</v>
      </c>
      <c r="X449" s="450"/>
      <c r="Z449" s="451">
        <f>Y449*X449</f>
        <v>0</v>
      </c>
      <c r="AA449" s="463">
        <f>L449</f>
        <v>0</v>
      </c>
      <c r="AB449" s="405">
        <f>M449*$Z$24</f>
        <v>0</v>
      </c>
      <c r="AC449" s="451">
        <f t="shared" si="1326"/>
        <v>0</v>
      </c>
      <c r="AD449" s="366">
        <f t="shared" si="1319"/>
        <v>0</v>
      </c>
      <c r="AE449" s="455"/>
      <c r="AF449" s="451"/>
      <c r="AG449" s="451"/>
      <c r="AH449" s="451"/>
      <c r="AJ449" s="109">
        <f t="shared" si="1263"/>
        <v>0</v>
      </c>
      <c r="AK449" s="252">
        <f t="shared" si="1264"/>
        <v>0</v>
      </c>
      <c r="AL449" s="419">
        <f t="shared" si="1265"/>
        <v>0</v>
      </c>
      <c r="AN449" s="453"/>
      <c r="AO449" s="453"/>
      <c r="AP449" s="453"/>
      <c r="AQ449" s="453"/>
      <c r="AR449" s="365">
        <f t="shared" si="1323"/>
        <v>0</v>
      </c>
      <c r="AS449" s="455"/>
      <c r="AT449" s="456">
        <f>SUMIF(gdlivretrie21!$G$2:$G$386,A449,gdlivretrie21!$H$2:$H$386)</f>
        <v>0</v>
      </c>
      <c r="AU449" s="456">
        <f>SUMIF(gdlivretrie2022!$G$2:$G$386,A449,gdlivretrie2022!$H$2:$H$386)</f>
        <v>0</v>
      </c>
      <c r="AV449" s="365">
        <f>SUM(AT449:AU449)</f>
        <v>0</v>
      </c>
      <c r="AW449" s="404">
        <f>IF(AR449=H449,IF(H449-AV449&gt;0,H449-AV449,0),IF(AR449-AV449&gt;=0,AR449-AV449,0))</f>
        <v>0</v>
      </c>
      <c r="AX449" s="365">
        <f>SUM(AV449:AW449)</f>
        <v>0</v>
      </c>
      <c r="AY449" s="365"/>
      <c r="AZ449" s="76"/>
      <c r="BA449" s="365">
        <f>SUM(AX449:AY449)</f>
        <v>0</v>
      </c>
      <c r="BB449" s="531"/>
      <c r="BC449" s="371"/>
      <c r="BD449" s="365"/>
      <c r="BE449" s="378"/>
      <c r="BF449" s="365"/>
      <c r="BG449" s="378"/>
      <c r="BH449" s="365">
        <f>AX449-SUM(BD449:BG449)</f>
        <v>0</v>
      </c>
      <c r="BI449" s="365">
        <f t="shared" si="1327"/>
        <v>0</v>
      </c>
      <c r="BL449" s="365"/>
    </row>
    <row r="450" spans="1:214" ht="15.95" hidden="1" customHeight="1" outlineLevel="3">
      <c r="A450" s="519">
        <v>257411</v>
      </c>
      <c r="B450" s="520"/>
      <c r="C450" s="521" t="s">
        <v>588</v>
      </c>
      <c r="D450" s="453"/>
      <c r="E450" s="522"/>
      <c r="F450" s="450"/>
      <c r="H450" s="451">
        <f>G450*F450</f>
        <v>0</v>
      </c>
      <c r="I450" s="450">
        <f>X450</f>
        <v>0</v>
      </c>
      <c r="J450" s="405">
        <f>Y450*$K$24</f>
        <v>0</v>
      </c>
      <c r="K450" s="451">
        <f>J450*I450</f>
        <v>0</v>
      </c>
      <c r="L450" s="450"/>
      <c r="N450" s="451">
        <f t="shared" si="1325"/>
        <v>0</v>
      </c>
      <c r="O450" s="365">
        <f t="shared" si="1317"/>
        <v>0</v>
      </c>
      <c r="P450" s="365">
        <f>SUM(H450-AX450)</f>
        <v>0</v>
      </c>
      <c r="Q450" s="76"/>
      <c r="R450" s="452"/>
      <c r="S450" s="453"/>
      <c r="U450" s="423">
        <f>F450</f>
        <v>0</v>
      </c>
      <c r="V450" s="405">
        <f>G450*$Z$24</f>
        <v>0</v>
      </c>
      <c r="W450" s="451">
        <f>V450*U450</f>
        <v>0</v>
      </c>
      <c r="X450" s="450"/>
      <c r="Z450" s="451">
        <f>Y450*X450</f>
        <v>0</v>
      </c>
      <c r="AA450" s="463">
        <f>L450</f>
        <v>0</v>
      </c>
      <c r="AB450" s="405">
        <f>M450*$Z$24</f>
        <v>0</v>
      </c>
      <c r="AC450" s="451">
        <f t="shared" si="1326"/>
        <v>0</v>
      </c>
      <c r="AD450" s="366">
        <f t="shared" si="1319"/>
        <v>0</v>
      </c>
      <c r="AE450" s="455"/>
      <c r="AF450" s="451"/>
      <c r="AG450" s="451"/>
      <c r="AH450" s="451"/>
      <c r="AJ450" s="109">
        <f t="shared" si="1263"/>
        <v>0</v>
      </c>
      <c r="AK450" s="252">
        <f t="shared" si="1264"/>
        <v>0</v>
      </c>
      <c r="AL450" s="419">
        <f t="shared" si="1265"/>
        <v>0</v>
      </c>
      <c r="AM450" s="17"/>
      <c r="AN450" s="453"/>
      <c r="AO450" s="453"/>
      <c r="AP450" s="453"/>
      <c r="AQ450" s="453"/>
      <c r="AR450" s="365">
        <f t="shared" si="1323"/>
        <v>0</v>
      </c>
      <c r="AS450" s="455"/>
      <c r="AT450" s="456">
        <f>SUMIF(gdlivretrie21!$G$2:$G$386,A450,gdlivretrie21!$H$2:$H$386)</f>
        <v>0</v>
      </c>
      <c r="AU450" s="456">
        <f>SUMIF(gdlivretrie2022!$G$2:$G$386,A450,gdlivretrie2022!$H$2:$H$386)</f>
        <v>0</v>
      </c>
      <c r="AV450" s="365">
        <f>SUM(AT450:AU450)</f>
        <v>0</v>
      </c>
      <c r="AW450" s="404">
        <f>IF(AR450=H450,IF(H450-AV450&gt;0,H450-AV450,0),IF(AR450-AV450&gt;=0,AR450-AV450,0))</f>
        <v>0</v>
      </c>
      <c r="AX450" s="365">
        <f>SUM(AV450:AW450)</f>
        <v>0</v>
      </c>
      <c r="AY450" s="365"/>
      <c r="AZ450" s="76"/>
      <c r="BA450" s="365">
        <f>SUM(AX450:AY450)</f>
        <v>0</v>
      </c>
      <c r="BB450" s="531"/>
      <c r="BC450" s="371"/>
      <c r="BD450" s="365"/>
      <c r="BE450" s="378"/>
      <c r="BF450" s="365"/>
      <c r="BG450" s="378"/>
      <c r="BH450" s="365">
        <f>AX450-SUM(BD450:BG450)</f>
        <v>0</v>
      </c>
      <c r="BI450" s="365">
        <f t="shared" si="1327"/>
        <v>0</v>
      </c>
      <c r="BL450" s="365"/>
    </row>
    <row r="451" spans="1:214" ht="15.95" hidden="1" customHeight="1" outlineLevel="3">
      <c r="A451" s="519">
        <v>257911</v>
      </c>
      <c r="B451" s="520"/>
      <c r="C451" s="521" t="s">
        <v>413</v>
      </c>
      <c r="D451" s="453"/>
      <c r="E451" s="522"/>
      <c r="F451" s="450"/>
      <c r="H451" s="451">
        <f>G451*F451</f>
        <v>0</v>
      </c>
      <c r="I451" s="450">
        <f>X451</f>
        <v>0</v>
      </c>
      <c r="J451" s="405">
        <f>Y451*$K$24</f>
        <v>0</v>
      </c>
      <c r="K451" s="451">
        <f>J451*I451</f>
        <v>0</v>
      </c>
      <c r="L451" s="450"/>
      <c r="N451" s="451">
        <f t="shared" si="1325"/>
        <v>0</v>
      </c>
      <c r="O451" s="365">
        <f t="shared" si="1317"/>
        <v>0</v>
      </c>
      <c r="P451" s="365">
        <f>SUM(H451-AX451)</f>
        <v>0</v>
      </c>
      <c r="Q451" s="76"/>
      <c r="R451" s="452" t="s">
        <v>375</v>
      </c>
      <c r="S451" s="453"/>
      <c r="U451" s="423">
        <f>F451</f>
        <v>0</v>
      </c>
      <c r="V451" s="405">
        <f>G451*$Z$24</f>
        <v>0</v>
      </c>
      <c r="W451" s="451">
        <f>V451*U451</f>
        <v>0</v>
      </c>
      <c r="X451" s="450"/>
      <c r="Z451" s="451">
        <f>Y451*X451</f>
        <v>0</v>
      </c>
      <c r="AA451" s="463">
        <f>L451</f>
        <v>0</v>
      </c>
      <c r="AB451" s="405">
        <f>M451*$Z$24</f>
        <v>0</v>
      </c>
      <c r="AC451" s="451">
        <f t="shared" si="1326"/>
        <v>0</v>
      </c>
      <c r="AD451" s="366">
        <f t="shared" si="1319"/>
        <v>0</v>
      </c>
      <c r="AE451" s="455"/>
      <c r="AF451" s="451"/>
      <c r="AG451" s="451"/>
      <c r="AH451" s="451"/>
      <c r="AJ451" s="109">
        <f t="shared" si="1263"/>
        <v>0</v>
      </c>
      <c r="AK451" s="252">
        <f t="shared" si="1264"/>
        <v>0</v>
      </c>
      <c r="AL451" s="419">
        <f t="shared" si="1265"/>
        <v>0</v>
      </c>
      <c r="AN451" s="453"/>
      <c r="AO451" s="453"/>
      <c r="AP451" s="453"/>
      <c r="AQ451" s="453"/>
      <c r="AR451" s="365">
        <f t="shared" si="1323"/>
        <v>0</v>
      </c>
      <c r="AS451" s="455"/>
      <c r="AT451" s="456">
        <f>SUMIF(gdlivretrie21!$G$2:$G$386,A451,gdlivretrie21!$H$2:$H$386)</f>
        <v>0</v>
      </c>
      <c r="AU451" s="456">
        <f>SUMIF(gdlivretrie2022!$G$2:$G$386,A451,gdlivretrie2022!$H$2:$H$386)</f>
        <v>0</v>
      </c>
      <c r="AV451" s="365">
        <f>SUM(AT451:AU451)</f>
        <v>0</v>
      </c>
      <c r="AW451" s="404">
        <f>IF(AR451=H451,IF(H451-AV451&gt;0,H451-AV451,0),IF(AR451-AV451&gt;=0,AR451-AV451,0))</f>
        <v>0</v>
      </c>
      <c r="AX451" s="365">
        <f>SUM(AV451:AW451)</f>
        <v>0</v>
      </c>
      <c r="AY451" s="365"/>
      <c r="AZ451" s="76"/>
      <c r="BA451" s="365">
        <f>SUM(AX451:AY451)</f>
        <v>0</v>
      </c>
      <c r="BB451" s="531"/>
      <c r="BC451" s="371"/>
      <c r="BD451" s="365"/>
      <c r="BE451" s="378"/>
      <c r="BF451" s="365"/>
      <c r="BG451" s="378"/>
      <c r="BH451" s="365">
        <f>AX451-SUM(BD451:BG451)</f>
        <v>0</v>
      </c>
      <c r="BI451" s="365">
        <f t="shared" si="1327"/>
        <v>0</v>
      </c>
      <c r="BL451" s="365"/>
    </row>
    <row r="452" spans="1:214" ht="15.95" hidden="1" customHeight="1" outlineLevel="3">
      <c r="A452" s="519"/>
      <c r="B452" s="520"/>
      <c r="D452" s="453"/>
      <c r="E452" s="522"/>
      <c r="F452" s="450"/>
      <c r="H452" s="451"/>
      <c r="K452" s="451"/>
      <c r="L452" s="450"/>
      <c r="N452" s="451"/>
      <c r="O452" s="451"/>
      <c r="P452" s="365"/>
      <c r="Q452" s="76"/>
      <c r="R452" s="452"/>
      <c r="S452" s="453"/>
      <c r="W452" s="451"/>
      <c r="X452" s="450"/>
      <c r="Z452" s="451"/>
      <c r="AA452" s="463"/>
      <c r="AC452" s="451"/>
      <c r="AD452" s="451"/>
      <c r="AE452" s="455"/>
      <c r="AF452" s="451"/>
      <c r="AG452" s="451"/>
      <c r="AH452" s="451"/>
      <c r="AJ452" s="109">
        <f t="shared" si="1263"/>
        <v>0</v>
      </c>
      <c r="AK452" s="252">
        <f t="shared" si="1264"/>
        <v>0</v>
      </c>
      <c r="AL452" s="419">
        <f t="shared" si="1265"/>
        <v>0</v>
      </c>
      <c r="AM452" s="17"/>
      <c r="AN452" s="453"/>
      <c r="AO452" s="453"/>
      <c r="AP452" s="453"/>
      <c r="AQ452" s="453"/>
      <c r="AR452" s="365"/>
      <c r="AS452" s="455"/>
      <c r="AT452" s="365"/>
      <c r="AU452" s="378"/>
      <c r="AV452" s="365"/>
      <c r="AW452" s="378"/>
      <c r="AX452" s="365"/>
      <c r="AY452" s="365"/>
      <c r="AZ452" s="76"/>
      <c r="BA452" s="365"/>
      <c r="BB452" s="531"/>
      <c r="BC452" s="371"/>
      <c r="BD452" s="365"/>
      <c r="BE452" s="378"/>
      <c r="BF452" s="365"/>
      <c r="BG452" s="378"/>
      <c r="BH452" s="365"/>
      <c r="BI452" s="365"/>
      <c r="BL452" s="365"/>
    </row>
    <row r="453" spans="1:214" s="12" customFormat="1" ht="15.95" hidden="1" customHeight="1" outlineLevel="2">
      <c r="A453" s="261">
        <v>258</v>
      </c>
      <c r="B453" s="29"/>
      <c r="C453" s="41" t="s">
        <v>589</v>
      </c>
      <c r="D453" s="453"/>
      <c r="E453" s="522"/>
      <c r="F453" s="450"/>
      <c r="G453" s="405"/>
      <c r="H453" s="65">
        <f>SUM(H454:H455)</f>
        <v>0</v>
      </c>
      <c r="I453" s="450"/>
      <c r="J453" s="405"/>
      <c r="K453" s="65">
        <f>SUM(K454:K455)</f>
        <v>0</v>
      </c>
      <c r="L453" s="450"/>
      <c r="M453" s="405"/>
      <c r="N453" s="65">
        <f>SUM(N454:N455)</f>
        <v>0</v>
      </c>
      <c r="O453" s="65">
        <f>SUM(O454:O455)</f>
        <v>0</v>
      </c>
      <c r="P453" s="65">
        <f>SUM(P454:P455)</f>
        <v>0</v>
      </c>
      <c r="Q453" s="76"/>
      <c r="R453" s="71" t="s">
        <v>584</v>
      </c>
      <c r="S453" s="72"/>
      <c r="T453" s="73"/>
      <c r="U453" s="423"/>
      <c r="V453" s="405"/>
      <c r="W453" s="65">
        <f>SUM(W454:W455)</f>
        <v>0</v>
      </c>
      <c r="X453" s="63"/>
      <c r="Y453" s="64"/>
      <c r="Z453" s="65">
        <f>SUM(Z454:Z455)</f>
        <v>0</v>
      </c>
      <c r="AA453" s="463"/>
      <c r="AB453" s="405"/>
      <c r="AC453" s="65">
        <f>SUM(AC454:AC455)</f>
        <v>0</v>
      </c>
      <c r="AD453" s="65">
        <f>SUM(AD454:AD455)</f>
        <v>0</v>
      </c>
      <c r="AE453" s="15"/>
      <c r="AF453" s="65">
        <f>SUM(AF454:AF455)</f>
        <v>0</v>
      </c>
      <c r="AG453" s="65">
        <f>SUM(AG454:AG455)</f>
        <v>0</v>
      </c>
      <c r="AH453" s="65">
        <f>SUM(AH454:AH455)</f>
        <v>0</v>
      </c>
      <c r="AI453" s="10"/>
      <c r="AJ453" s="109">
        <f t="shared" si="1263"/>
        <v>0</v>
      </c>
      <c r="AK453" s="252">
        <f t="shared" si="1264"/>
        <v>0</v>
      </c>
      <c r="AL453" s="419">
        <f t="shared" si="1265"/>
        <v>0</v>
      </c>
      <c r="AM453" s="375"/>
      <c r="AN453" s="72"/>
      <c r="AO453" s="72"/>
      <c r="AP453" s="72"/>
      <c r="AQ453" s="72"/>
      <c r="AR453" s="14">
        <f>SUM(AR454:AR455)</f>
        <v>0</v>
      </c>
      <c r="AS453" s="15"/>
      <c r="AT453" s="65">
        <f t="shared" ref="AT453:AY453" si="1328">SUM(AT454:AT455)</f>
        <v>0</v>
      </c>
      <c r="AU453" s="65">
        <f t="shared" si="1328"/>
        <v>0</v>
      </c>
      <c r="AV453" s="65">
        <f t="shared" si="1328"/>
        <v>0</v>
      </c>
      <c r="AW453" s="65">
        <f t="shared" si="1328"/>
        <v>0</v>
      </c>
      <c r="AX453" s="65">
        <f t="shared" si="1328"/>
        <v>0</v>
      </c>
      <c r="AY453" s="14">
        <f t="shared" si="1328"/>
        <v>0</v>
      </c>
      <c r="AZ453" s="76"/>
      <c r="BA453" s="14">
        <f>SUM(BA454:BA455)</f>
        <v>0</v>
      </c>
      <c r="BB453" s="272"/>
      <c r="BD453" s="14">
        <f t="shared" ref="BD453:BI453" si="1329">SUM(BD454:BD455)</f>
        <v>0</v>
      </c>
      <c r="BE453" s="65">
        <f t="shared" si="1329"/>
        <v>0</v>
      </c>
      <c r="BF453" s="65">
        <f t="shared" si="1329"/>
        <v>0</v>
      </c>
      <c r="BG453" s="65">
        <f t="shared" si="1329"/>
        <v>0</v>
      </c>
      <c r="BH453" s="65">
        <f t="shared" si="1329"/>
        <v>0</v>
      </c>
      <c r="BI453" s="65">
        <f t="shared" si="1329"/>
        <v>0</v>
      </c>
      <c r="BJ453" s="17"/>
      <c r="BK453" s="17"/>
      <c r="BL453" s="14">
        <f>SUM(BL454:BL455)</f>
        <v>0</v>
      </c>
      <c r="BM453" s="17"/>
      <c r="BN453" s="17"/>
      <c r="BO453" s="17"/>
      <c r="BP453" s="17"/>
      <c r="BQ453" s="17"/>
      <c r="BR453" s="17"/>
      <c r="BS453" s="17"/>
      <c r="BT453" s="17"/>
      <c r="BU453" s="17"/>
      <c r="BV453" s="17"/>
      <c r="BW453" s="17"/>
      <c r="BX453" s="17"/>
      <c r="BY453" s="17"/>
      <c r="BZ453" s="17"/>
      <c r="CA453" s="17"/>
      <c r="CB453" s="17"/>
      <c r="CC453" s="17"/>
      <c r="CD453" s="17"/>
      <c r="CE453" s="17"/>
      <c r="CF453" s="17"/>
      <c r="CG453" s="17"/>
      <c r="CH453" s="17"/>
      <c r="CI453" s="17"/>
      <c r="CJ453" s="17"/>
      <c r="CK453" s="17"/>
      <c r="CL453" s="17"/>
      <c r="CM453" s="17"/>
      <c r="CN453" s="17"/>
      <c r="CO453" s="17"/>
      <c r="CP453" s="17"/>
      <c r="CQ453" s="17"/>
      <c r="CR453" s="17"/>
      <c r="CS453" s="17"/>
      <c r="CT453" s="17"/>
      <c r="CU453" s="17"/>
      <c r="CV453" s="17"/>
      <c r="CW453" s="17"/>
      <c r="CX453" s="17"/>
      <c r="CY453" s="17"/>
      <c r="CZ453" s="17"/>
      <c r="DA453" s="17"/>
      <c r="DB453" s="17"/>
      <c r="DC453" s="17"/>
      <c r="DD453" s="17"/>
      <c r="DE453" s="17"/>
      <c r="DF453" s="17"/>
      <c r="DG453" s="17"/>
      <c r="DH453" s="17"/>
      <c r="DI453" s="17"/>
      <c r="DJ453" s="17"/>
      <c r="DK453" s="17"/>
      <c r="DL453" s="17"/>
      <c r="DM453" s="17"/>
      <c r="DN453" s="17"/>
      <c r="DO453" s="17"/>
      <c r="DP453" s="17"/>
      <c r="DQ453" s="17"/>
      <c r="DR453" s="17"/>
      <c r="DS453" s="17"/>
      <c r="DT453" s="17"/>
      <c r="DU453" s="17"/>
      <c r="DV453" s="17"/>
      <c r="DW453" s="17"/>
      <c r="DX453" s="17"/>
      <c r="DY453" s="17"/>
      <c r="DZ453" s="17"/>
      <c r="EA453" s="17"/>
      <c r="EB453" s="17"/>
      <c r="EC453" s="17"/>
      <c r="ED453" s="17"/>
      <c r="EE453" s="17"/>
      <c r="EF453" s="17"/>
      <c r="EG453" s="17"/>
      <c r="EH453" s="17"/>
      <c r="EI453" s="17"/>
      <c r="EJ453" s="17"/>
      <c r="EK453" s="17"/>
      <c r="EL453" s="17"/>
      <c r="EM453" s="17"/>
      <c r="EN453" s="17"/>
      <c r="EO453" s="17"/>
      <c r="EP453" s="17"/>
      <c r="EQ453" s="17"/>
      <c r="ER453" s="17"/>
      <c r="ES453" s="17"/>
      <c r="ET453" s="17"/>
      <c r="EU453" s="17"/>
      <c r="EV453" s="17"/>
      <c r="EW453" s="17"/>
      <c r="EX453" s="17"/>
      <c r="EY453" s="17"/>
      <c r="EZ453" s="17"/>
      <c r="FA453" s="17"/>
      <c r="FB453" s="17"/>
      <c r="FC453" s="17"/>
      <c r="FD453" s="17"/>
      <c r="FE453" s="17"/>
      <c r="FF453" s="17"/>
      <c r="FG453" s="17"/>
      <c r="FH453" s="17"/>
      <c r="FI453" s="17"/>
      <c r="FJ453" s="17"/>
      <c r="FK453" s="17"/>
      <c r="FL453" s="17"/>
      <c r="FM453" s="17"/>
      <c r="FN453" s="17"/>
      <c r="FO453" s="17"/>
      <c r="FP453" s="17"/>
      <c r="FQ453" s="17"/>
      <c r="FR453" s="17"/>
      <c r="FS453" s="17"/>
      <c r="FT453" s="17"/>
      <c r="FU453" s="17"/>
      <c r="FV453" s="17"/>
      <c r="FW453" s="17"/>
      <c r="FX453" s="17"/>
      <c r="FY453" s="17"/>
      <c r="FZ453" s="17"/>
      <c r="GA453" s="17"/>
      <c r="GB453" s="17"/>
      <c r="GC453" s="17"/>
      <c r="GD453" s="17"/>
      <c r="GE453" s="17"/>
      <c r="GF453" s="17"/>
      <c r="GG453" s="17"/>
      <c r="GH453" s="17"/>
      <c r="GI453" s="17"/>
      <c r="GJ453" s="17"/>
      <c r="GK453" s="17"/>
      <c r="GL453" s="17"/>
      <c r="GM453" s="17"/>
      <c r="GN453" s="17"/>
      <c r="GO453" s="17"/>
      <c r="GP453" s="17"/>
      <c r="GQ453" s="17"/>
      <c r="GR453" s="17"/>
      <c r="GS453" s="17"/>
      <c r="GT453" s="17"/>
      <c r="GU453" s="17"/>
      <c r="GV453" s="17"/>
      <c r="GW453" s="17"/>
      <c r="GX453" s="17"/>
      <c r="GY453" s="17"/>
      <c r="GZ453" s="17"/>
      <c r="HA453" s="17"/>
      <c r="HB453" s="17"/>
      <c r="HC453" s="17"/>
      <c r="HD453" s="17"/>
      <c r="HE453" s="17"/>
      <c r="HF453" s="17"/>
    </row>
    <row r="454" spans="1:214" ht="15.95" hidden="1" customHeight="1" outlineLevel="3">
      <c r="A454" s="519"/>
      <c r="B454" s="520"/>
      <c r="D454" s="453"/>
      <c r="E454" s="522"/>
      <c r="F454" s="450"/>
      <c r="H454" s="451"/>
      <c r="K454" s="451"/>
      <c r="L454" s="450"/>
      <c r="N454" s="451"/>
      <c r="O454" s="451"/>
      <c r="P454" s="365"/>
      <c r="Q454" s="76"/>
      <c r="R454" s="452"/>
      <c r="S454" s="453"/>
      <c r="W454" s="451"/>
      <c r="X454" s="450"/>
      <c r="Z454" s="451"/>
      <c r="AA454" s="463"/>
      <c r="AC454" s="451"/>
      <c r="AD454" s="451"/>
      <c r="AE454" s="455"/>
      <c r="AF454" s="451"/>
      <c r="AG454" s="451"/>
      <c r="AH454" s="451"/>
      <c r="AJ454" s="109"/>
      <c r="AK454" s="252"/>
      <c r="AL454" s="419"/>
      <c r="AM454" s="17"/>
      <c r="AN454" s="453"/>
      <c r="AO454" s="453"/>
      <c r="AP454" s="453"/>
      <c r="AQ454" s="453"/>
      <c r="AR454" s="365"/>
      <c r="AS454" s="455"/>
      <c r="AT454" s="456"/>
      <c r="AU454" s="456"/>
      <c r="AV454" s="365"/>
      <c r="AW454" s="404"/>
      <c r="AX454" s="365"/>
      <c r="AY454" s="365"/>
      <c r="AZ454" s="76"/>
      <c r="BA454" s="365"/>
      <c r="BB454" s="531"/>
      <c r="BC454" s="371"/>
      <c r="BD454" s="365"/>
      <c r="BE454" s="378"/>
      <c r="BF454" s="365"/>
      <c r="BG454" s="378"/>
      <c r="BH454" s="365"/>
      <c r="BI454" s="365"/>
      <c r="BL454" s="365"/>
    </row>
    <row r="455" spans="1:214" ht="15.95" hidden="1" customHeight="1" outlineLevel="3">
      <c r="A455" s="519">
        <v>258111</v>
      </c>
      <c r="B455" s="520"/>
      <c r="C455" s="521" t="s">
        <v>589</v>
      </c>
      <c r="D455" s="453"/>
      <c r="E455" s="522"/>
      <c r="F455" s="450"/>
      <c r="H455" s="451">
        <f>G455*F455</f>
        <v>0</v>
      </c>
      <c r="I455" s="450">
        <f>X455</f>
        <v>0</v>
      </c>
      <c r="J455" s="405">
        <f>Y455*$K$24</f>
        <v>0</v>
      </c>
      <c r="K455" s="451">
        <f>J455*I455</f>
        <v>0</v>
      </c>
      <c r="L455" s="450"/>
      <c r="N455" s="451">
        <f>M455*L455</f>
        <v>0</v>
      </c>
      <c r="O455" s="365">
        <f t="shared" ref="O455" si="1330">H455+K455+N455</f>
        <v>0</v>
      </c>
      <c r="P455" s="365">
        <f>SUM(H455-AX455)</f>
        <v>0</v>
      </c>
      <c r="Q455" s="76"/>
      <c r="R455" s="452"/>
      <c r="S455" s="453"/>
      <c r="U455" s="423">
        <f>F455</f>
        <v>0</v>
      </c>
      <c r="V455" s="405">
        <f>G455*$Z$24</f>
        <v>0</v>
      </c>
      <c r="W455" s="451">
        <f>V455*U455</f>
        <v>0</v>
      </c>
      <c r="X455" s="450"/>
      <c r="Z455" s="451">
        <f>Y455*X455</f>
        <v>0</v>
      </c>
      <c r="AA455" s="463">
        <f>L455</f>
        <v>0</v>
      </c>
      <c r="AB455" s="405">
        <f>M455*$Z$24</f>
        <v>0</v>
      </c>
      <c r="AC455" s="451">
        <f>AB455*AA455</f>
        <v>0</v>
      </c>
      <c r="AD455" s="366">
        <f t="shared" ref="AD455" si="1331">W455+Z455+AC455</f>
        <v>0</v>
      </c>
      <c r="AE455" s="455"/>
      <c r="AF455" s="451"/>
      <c r="AG455" s="451"/>
      <c r="AH455" s="451"/>
      <c r="AJ455" s="109">
        <f t="shared" ref="AJ455" si="1332">F455*G455</f>
        <v>0</v>
      </c>
      <c r="AK455" s="252">
        <f t="shared" ref="AK455" si="1333">I455*J455</f>
        <v>0</v>
      </c>
      <c r="AL455" s="419">
        <f t="shared" ref="AL455" si="1334">L455*M455</f>
        <v>0</v>
      </c>
      <c r="AM455" s="17"/>
      <c r="AN455" s="453"/>
      <c r="AO455" s="453"/>
      <c r="AP455" s="453"/>
      <c r="AQ455" s="453"/>
      <c r="AR455" s="365">
        <f t="shared" ref="AR455" si="1335">AP455*AQ455</f>
        <v>0</v>
      </c>
      <c r="AS455" s="455"/>
      <c r="AT455" s="456">
        <f>SUMIF(gdlivretrie21!$G$2:$G$386,A455,gdlivretrie21!$H$2:$H$386)</f>
        <v>0</v>
      </c>
      <c r="AU455" s="456">
        <f>SUMIF(gdlivretrie2022!$G$2:$G$386,A455,gdlivretrie2022!$H$2:$H$386)</f>
        <v>0</v>
      </c>
      <c r="AV455" s="365">
        <f>SUM(AT455:AU455)</f>
        <v>0</v>
      </c>
      <c r="AW455" s="404">
        <f>IF(AR455=H455,IF(H455-AV455&gt;0,H455-AV455,0),IF(AR455-AV455&gt;=0,AR455-AV455,0))</f>
        <v>0</v>
      </c>
      <c r="AX455" s="365">
        <f>SUM(AV455:AW455)</f>
        <v>0</v>
      </c>
      <c r="AY455" s="365"/>
      <c r="AZ455" s="76"/>
      <c r="BA455" s="365">
        <f>SUM(AX455:AY455)</f>
        <v>0</v>
      </c>
      <c r="BB455" s="531"/>
      <c r="BC455" s="371"/>
      <c r="BD455" s="365"/>
      <c r="BE455" s="378"/>
      <c r="BF455" s="365"/>
      <c r="BG455" s="378"/>
      <c r="BH455" s="365">
        <f>AX455-SUM(BD455:BG455)</f>
        <v>0</v>
      </c>
      <c r="BI455" s="365">
        <f t="shared" ref="BI455" si="1336">SUM(BD455:BH455)</f>
        <v>0</v>
      </c>
      <c r="BL455" s="365"/>
    </row>
    <row r="456" spans="1:214" ht="15.95" hidden="1" customHeight="1" outlineLevel="2">
      <c r="A456" s="519"/>
      <c r="B456" s="520"/>
      <c r="D456" s="453"/>
      <c r="E456" s="522"/>
      <c r="F456" s="450"/>
      <c r="H456" s="451"/>
      <c r="K456" s="451"/>
      <c r="L456" s="450"/>
      <c r="N456" s="451"/>
      <c r="O456" s="451"/>
      <c r="P456" s="365"/>
      <c r="Q456" s="10"/>
      <c r="R456" s="452"/>
      <c r="S456" s="453"/>
      <c r="X456" s="450"/>
      <c r="AA456" s="463"/>
      <c r="AD456" s="366"/>
      <c r="AE456" s="455"/>
      <c r="AG456" s="366"/>
      <c r="AH456" s="366"/>
      <c r="AJ456" s="109"/>
      <c r="AK456" s="252"/>
      <c r="AL456" s="419"/>
      <c r="AN456" s="453"/>
      <c r="AO456" s="453"/>
      <c r="AP456" s="453"/>
      <c r="AQ456" s="453"/>
      <c r="AR456" s="365"/>
      <c r="AS456" s="455"/>
      <c r="AT456" s="365"/>
      <c r="AU456" s="378"/>
      <c r="AV456" s="365"/>
      <c r="AW456" s="378"/>
      <c r="AX456" s="365"/>
      <c r="AY456" s="365"/>
      <c r="AZ456" s="10"/>
      <c r="BA456" s="365"/>
      <c r="BB456" s="420"/>
      <c r="BD456" s="365"/>
      <c r="BE456" s="378"/>
      <c r="BF456" s="365"/>
      <c r="BG456" s="378"/>
      <c r="BH456" s="365"/>
      <c r="BI456" s="365"/>
      <c r="BL456" s="365"/>
    </row>
    <row r="457" spans="1:214" s="528" customFormat="1" outlineLevel="1" collapsed="1">
      <c r="A457" s="44">
        <v>26</v>
      </c>
      <c r="B457" s="42"/>
      <c r="C457" s="43" t="s">
        <v>590</v>
      </c>
      <c r="D457" s="565"/>
      <c r="E457" s="566"/>
      <c r="F457" s="515"/>
      <c r="G457" s="516"/>
      <c r="H457" s="94">
        <f>SUM(H459+H471+H494+H485+H502)</f>
        <v>0</v>
      </c>
      <c r="I457" s="515"/>
      <c r="J457" s="516"/>
      <c r="K457" s="94">
        <f>SUM(K459+K471+K494+K485+K502)</f>
        <v>0</v>
      </c>
      <c r="L457" s="515"/>
      <c r="M457" s="516"/>
      <c r="N457" s="94">
        <f>SUM(N459+N471+N494+N485+N502)</f>
        <v>0</v>
      </c>
      <c r="O457" s="94">
        <f>SUM(O459+O471+O494+O485+O502)</f>
        <v>0</v>
      </c>
      <c r="P457" s="8">
        <f>SUM(P459+P471+P494+P485+P502)</f>
        <v>0</v>
      </c>
      <c r="Q457" s="10"/>
      <c r="R457" s="95" t="s">
        <v>591</v>
      </c>
      <c r="S457" s="96"/>
      <c r="T457" s="97"/>
      <c r="U457" s="431"/>
      <c r="V457" s="517"/>
      <c r="W457" s="100">
        <f>SUM(W459+W471+W494+W485+W502)</f>
        <v>0</v>
      </c>
      <c r="X457" s="101"/>
      <c r="Y457" s="99"/>
      <c r="Z457" s="100">
        <f>SUM(Z459+Z471+Z494+Z485+Z502)</f>
        <v>0</v>
      </c>
      <c r="AA457" s="518"/>
      <c r="AB457" s="517"/>
      <c r="AC457" s="100">
        <f>SUM(AC459+AC471+AC494+AC485+AC502)</f>
        <v>0</v>
      </c>
      <c r="AD457" s="100">
        <f>SUM(AD459+AD471+AD494+AD485+AD502)</f>
        <v>0</v>
      </c>
      <c r="AE457" s="15"/>
      <c r="AF457" s="112">
        <f>SUM(AF459+AF471+AF494+AF485+AF502)</f>
        <v>0</v>
      </c>
      <c r="AG457" s="112">
        <f t="shared" ref="AG457:AH457" si="1337">SUM(AG459+AG471+AG494+AG485+AG502)</f>
        <v>0</v>
      </c>
      <c r="AH457" s="112">
        <f t="shared" si="1337"/>
        <v>0</v>
      </c>
      <c r="AI457" s="10"/>
      <c r="AJ457" s="109">
        <f t="shared" si="1263"/>
        <v>0</v>
      </c>
      <c r="AK457" s="252">
        <f t="shared" si="1264"/>
        <v>0</v>
      </c>
      <c r="AL457" s="419">
        <f t="shared" si="1265"/>
        <v>0</v>
      </c>
      <c r="AM457" s="17"/>
      <c r="AN457" s="108"/>
      <c r="AO457" s="108"/>
      <c r="AP457" s="108"/>
      <c r="AQ457" s="108"/>
      <c r="AR457" s="8">
        <f t="shared" ref="AR457" si="1338">SUM(AR459+AR471+AR494+AR485+AR502)</f>
        <v>0</v>
      </c>
      <c r="AS457" s="15"/>
      <c r="AT457" s="8">
        <f>SUM(AT459+AT471+AT494+AT485+AT502)</f>
        <v>0</v>
      </c>
      <c r="AU457" s="9">
        <f>SUM(AU459+AU471+AU494+AU485+AU502)</f>
        <v>0</v>
      </c>
      <c r="AV457" s="8">
        <f t="shared" ref="AV457" si="1339">SUM(AV459+AV471+AV494+AV485+AV502)</f>
        <v>0</v>
      </c>
      <c r="AW457" s="9">
        <f>SUM(AW459+AW471+AW494+AW485+AW502)</f>
        <v>0</v>
      </c>
      <c r="AX457" s="8">
        <f>SUM(AX459+AX471+AX494+AX485+AX502)</f>
        <v>0</v>
      </c>
      <c r="AY457" s="8">
        <f>SUM(AY459+AY471+AY494+AY485+AY502)</f>
        <v>0</v>
      </c>
      <c r="AZ457" s="10"/>
      <c r="BA457" s="8">
        <f>SUM(BA459+BA471+BA494+BA485+BA502)</f>
        <v>0</v>
      </c>
      <c r="BB457" s="420"/>
      <c r="BC457" s="375"/>
      <c r="BD457" s="8">
        <f t="shared" ref="BD457:BI457" si="1340">SUM(BD459+BD471+BD494+BD485+BD502)</f>
        <v>0</v>
      </c>
      <c r="BE457" s="57">
        <f t="shared" si="1340"/>
        <v>0</v>
      </c>
      <c r="BF457" s="8">
        <f t="shared" si="1340"/>
        <v>0</v>
      </c>
      <c r="BG457" s="57">
        <f t="shared" si="1340"/>
        <v>0</v>
      </c>
      <c r="BH457" s="8">
        <f t="shared" si="1340"/>
        <v>0</v>
      </c>
      <c r="BI457" s="8">
        <f t="shared" si="1340"/>
        <v>0</v>
      </c>
      <c r="BJ457" s="375"/>
      <c r="BK457" s="375"/>
      <c r="BL457" s="8">
        <f t="shared" ref="BL457" si="1341">SUM(BL459+BL471+BL494+BL485+BL502)</f>
        <v>0</v>
      </c>
      <c r="BM457" s="375"/>
      <c r="BN457" s="375"/>
      <c r="BO457" s="375"/>
      <c r="BP457" s="375"/>
      <c r="BQ457" s="375"/>
      <c r="BR457" s="375"/>
      <c r="BS457" s="375"/>
      <c r="BT457" s="375"/>
      <c r="BU457" s="375"/>
      <c r="BV457" s="375"/>
      <c r="BW457" s="375"/>
      <c r="BX457" s="375"/>
      <c r="BY457" s="375"/>
      <c r="BZ457" s="375"/>
      <c r="CA457" s="375"/>
      <c r="CB457" s="375"/>
      <c r="CC457" s="375"/>
      <c r="CD457" s="375"/>
      <c r="CE457" s="375"/>
      <c r="CF457" s="375"/>
      <c r="CG457" s="375"/>
      <c r="CH457" s="375"/>
      <c r="CI457" s="375"/>
      <c r="CJ457" s="375"/>
      <c r="CK457" s="375"/>
      <c r="CL457" s="375"/>
      <c r="CM457" s="375"/>
      <c r="CN457" s="375"/>
      <c r="CO457" s="375"/>
      <c r="CP457" s="375"/>
      <c r="CQ457" s="375"/>
      <c r="CR457" s="375"/>
      <c r="CS457" s="375"/>
      <c r="CT457" s="375"/>
      <c r="CU457" s="375"/>
      <c r="CV457" s="375"/>
      <c r="CW457" s="375"/>
      <c r="CX457" s="375"/>
      <c r="CY457" s="375"/>
      <c r="CZ457" s="375"/>
      <c r="DA457" s="375"/>
      <c r="DB457" s="375"/>
      <c r="DC457" s="375"/>
      <c r="DD457" s="375"/>
      <c r="DE457" s="375"/>
      <c r="DF457" s="375"/>
      <c r="DG457" s="375"/>
      <c r="DH457" s="375"/>
      <c r="DI457" s="375"/>
      <c r="DJ457" s="375"/>
      <c r="DK457" s="375"/>
      <c r="DL457" s="375"/>
      <c r="DM457" s="375"/>
      <c r="DN457" s="375"/>
      <c r="DO457" s="375"/>
      <c r="DP457" s="375"/>
      <c r="DQ457" s="375"/>
      <c r="DR457" s="375"/>
      <c r="DS457" s="375"/>
      <c r="DT457" s="375"/>
      <c r="DU457" s="375"/>
      <c r="DV457" s="375"/>
      <c r="DW457" s="375"/>
      <c r="DX457" s="375"/>
      <c r="DY457" s="375"/>
      <c r="DZ457" s="375"/>
      <c r="EA457" s="375"/>
      <c r="EB457" s="375"/>
      <c r="EC457" s="375"/>
      <c r="ED457" s="375"/>
      <c r="EE457" s="375"/>
      <c r="EF457" s="375"/>
      <c r="EG457" s="375"/>
      <c r="EH457" s="375"/>
      <c r="EI457" s="375"/>
      <c r="EJ457" s="375"/>
      <c r="EK457" s="375"/>
      <c r="EL457" s="375"/>
      <c r="EM457" s="375"/>
      <c r="EN457" s="375"/>
      <c r="EO457" s="375"/>
      <c r="EP457" s="375"/>
      <c r="EQ457" s="375"/>
      <c r="ER457" s="375"/>
      <c r="ES457" s="375"/>
      <c r="ET457" s="375"/>
      <c r="EU457" s="375"/>
      <c r="EV457" s="375"/>
      <c r="EW457" s="375"/>
      <c r="EX457" s="375"/>
      <c r="EY457" s="375"/>
      <c r="EZ457" s="375"/>
      <c r="FA457" s="375"/>
      <c r="FB457" s="375"/>
      <c r="FC457" s="375"/>
      <c r="FD457" s="375"/>
      <c r="FE457" s="375"/>
      <c r="FF457" s="375"/>
      <c r="FG457" s="375"/>
      <c r="FH457" s="375"/>
      <c r="FI457" s="375"/>
      <c r="FJ457" s="375"/>
      <c r="FK457" s="375"/>
      <c r="FL457" s="375"/>
      <c r="FM457" s="375"/>
      <c r="FN457" s="375"/>
      <c r="FO457" s="375"/>
      <c r="FP457" s="375"/>
      <c r="FQ457" s="375"/>
      <c r="FR457" s="375"/>
      <c r="FS457" s="375"/>
      <c r="FT457" s="375"/>
      <c r="FU457" s="375"/>
      <c r="FV457" s="375"/>
      <c r="FW457" s="375"/>
      <c r="FX457" s="375"/>
      <c r="FY457" s="375"/>
      <c r="FZ457" s="375"/>
      <c r="GA457" s="375"/>
      <c r="GB457" s="375"/>
      <c r="GC457" s="375"/>
      <c r="GD457" s="375"/>
      <c r="GE457" s="375"/>
      <c r="GF457" s="375"/>
      <c r="GG457" s="375"/>
      <c r="GH457" s="375"/>
      <c r="GI457" s="375"/>
      <c r="GJ457" s="375"/>
      <c r="GK457" s="375"/>
      <c r="GL457" s="375"/>
      <c r="GM457" s="375"/>
      <c r="GN457" s="375"/>
      <c r="GO457" s="375"/>
      <c r="GP457" s="375"/>
      <c r="GQ457" s="375"/>
      <c r="GR457" s="375"/>
      <c r="GS457" s="375"/>
      <c r="GT457" s="375"/>
      <c r="GU457" s="375"/>
      <c r="GV457" s="375"/>
      <c r="GW457" s="375"/>
      <c r="GX457" s="375"/>
      <c r="GY457" s="375"/>
      <c r="GZ457" s="375"/>
      <c r="HA457" s="375"/>
      <c r="HB457" s="375"/>
      <c r="HC457" s="375"/>
      <c r="HD457" s="375"/>
      <c r="HE457" s="375"/>
      <c r="HF457" s="375"/>
    </row>
    <row r="458" spans="1:214" hidden="1" outlineLevel="2">
      <c r="A458" s="261"/>
      <c r="B458" s="29"/>
      <c r="C458" s="41"/>
      <c r="D458" s="453"/>
      <c r="E458" s="522"/>
      <c r="F458" s="450"/>
      <c r="H458" s="65"/>
      <c r="K458" s="58"/>
      <c r="L458" s="450"/>
      <c r="N458" s="65"/>
      <c r="O458" s="14"/>
      <c r="P458" s="14"/>
      <c r="Q458" s="10"/>
      <c r="R458" s="71"/>
      <c r="S458" s="72"/>
      <c r="T458" s="73"/>
      <c r="W458" s="58"/>
      <c r="X458" s="63"/>
      <c r="Y458" s="64"/>
      <c r="Z458" s="58"/>
      <c r="AA458" s="463"/>
      <c r="AC458" s="58"/>
      <c r="AD458" s="58"/>
      <c r="AE458" s="15"/>
      <c r="AF458" s="58"/>
      <c r="AG458" s="58"/>
      <c r="AH458" s="58"/>
      <c r="AI458" s="10"/>
      <c r="AJ458" s="109">
        <f t="shared" si="1263"/>
        <v>0</v>
      </c>
      <c r="AK458" s="252">
        <f t="shared" si="1264"/>
        <v>0</v>
      </c>
      <c r="AL458" s="419">
        <f t="shared" si="1265"/>
        <v>0</v>
      </c>
      <c r="AN458" s="72"/>
      <c r="AO458" s="72"/>
      <c r="AP458" s="72"/>
      <c r="AQ458" s="72"/>
      <c r="AR458" s="14"/>
      <c r="AS458" s="15"/>
      <c r="AT458" s="14"/>
      <c r="AU458" s="76"/>
      <c r="AV458" s="14"/>
      <c r="AW458" s="76"/>
      <c r="AX458" s="14"/>
      <c r="AY458" s="14"/>
      <c r="AZ458" s="10"/>
      <c r="BA458" s="14"/>
      <c r="BB458" s="420"/>
      <c r="BD458" s="14"/>
      <c r="BE458" s="58"/>
      <c r="BF458" s="14"/>
      <c r="BG458" s="58"/>
      <c r="BH458" s="14"/>
      <c r="BI458" s="14"/>
      <c r="BL458" s="14"/>
    </row>
    <row r="459" spans="1:214" hidden="1" outlineLevel="2">
      <c r="A459" s="261">
        <v>261</v>
      </c>
      <c r="B459" s="29"/>
      <c r="C459" s="41" t="s">
        <v>592</v>
      </c>
      <c r="D459" s="453"/>
      <c r="E459" s="522"/>
      <c r="F459" s="450"/>
      <c r="H459" s="65">
        <f>SUM(H460:H470)</f>
        <v>0</v>
      </c>
      <c r="K459" s="65">
        <f>SUM(K460:K470)</f>
        <v>0</v>
      </c>
      <c r="L459" s="450"/>
      <c r="N459" s="65">
        <f>SUM(N460:N470)</f>
        <v>0</v>
      </c>
      <c r="O459" s="14">
        <f>SUM(O460:O470)</f>
        <v>0</v>
      </c>
      <c r="P459" s="14">
        <f>SUM(P460:P470)</f>
        <v>0</v>
      </c>
      <c r="Q459" s="10"/>
      <c r="R459" s="71" t="s">
        <v>593</v>
      </c>
      <c r="S459" s="72"/>
      <c r="T459" s="73"/>
      <c r="W459" s="65">
        <f>SUM(W460:W470)</f>
        <v>0</v>
      </c>
      <c r="X459" s="63"/>
      <c r="Y459" s="64"/>
      <c r="Z459" s="65">
        <f>SUM(Z460:Z470)</f>
        <v>0</v>
      </c>
      <c r="AA459" s="463"/>
      <c r="AC459" s="65">
        <f>SUM(AC460:AC470)</f>
        <v>0</v>
      </c>
      <c r="AD459" s="65">
        <f>SUM(AD460:AD470)</f>
        <v>0</v>
      </c>
      <c r="AE459" s="15"/>
      <c r="AF459" s="58">
        <f>SUM(AF460:AF470)</f>
        <v>0</v>
      </c>
      <c r="AG459" s="58">
        <f t="shared" ref="AG459:AH459" si="1342">SUM(AG460:AG470)</f>
        <v>0</v>
      </c>
      <c r="AH459" s="58">
        <f t="shared" si="1342"/>
        <v>0</v>
      </c>
      <c r="AI459" s="10"/>
      <c r="AJ459" s="109">
        <f t="shared" si="1263"/>
        <v>0</v>
      </c>
      <c r="AK459" s="252">
        <f t="shared" si="1264"/>
        <v>0</v>
      </c>
      <c r="AL459" s="419">
        <f t="shared" si="1265"/>
        <v>0</v>
      </c>
      <c r="AM459" s="17"/>
      <c r="AN459" s="72"/>
      <c r="AO459" s="72"/>
      <c r="AP459" s="72"/>
      <c r="AQ459" s="72"/>
      <c r="AR459" s="14">
        <f>SUM(AR460:AR470)</f>
        <v>0</v>
      </c>
      <c r="AS459" s="15"/>
      <c r="AT459" s="14">
        <f>SUM(AT460:AT470)</f>
        <v>0</v>
      </c>
      <c r="AU459" s="76">
        <f>SUM(AU460:AU470)</f>
        <v>0</v>
      </c>
      <c r="AV459" s="14">
        <f t="shared" ref="AV459" si="1343">SUM(AV460:AV470)</f>
        <v>0</v>
      </c>
      <c r="AW459" s="76">
        <f>SUM(AW460:AW470)</f>
        <v>0</v>
      </c>
      <c r="AX459" s="14">
        <f>SUM(AX460:AX470)</f>
        <v>0</v>
      </c>
      <c r="AY459" s="14">
        <f>SUM(AY460:AY470)</f>
        <v>0</v>
      </c>
      <c r="AZ459" s="10"/>
      <c r="BA459" s="14">
        <f>SUM(BA460:BA470)</f>
        <v>0</v>
      </c>
      <c r="BB459" s="420"/>
      <c r="BD459" s="14">
        <f t="shared" ref="BD459:BG459" si="1344">SUM(BD460:BD470)</f>
        <v>0</v>
      </c>
      <c r="BE459" s="58">
        <f t="shared" si="1344"/>
        <v>0</v>
      </c>
      <c r="BF459" s="58">
        <f t="shared" si="1344"/>
        <v>0</v>
      </c>
      <c r="BG459" s="58">
        <f t="shared" si="1344"/>
        <v>0</v>
      </c>
      <c r="BH459" s="14">
        <f t="shared" ref="BH459" si="1345">SUM(BH460:BH470)</f>
        <v>0</v>
      </c>
      <c r="BI459" s="14">
        <f>SUM(BI460:BI470)</f>
        <v>0</v>
      </c>
      <c r="BL459" s="14">
        <f>SUM(BL460:BL470)</f>
        <v>0</v>
      </c>
    </row>
    <row r="460" spans="1:214" ht="15.95" hidden="1" customHeight="1" outlineLevel="4">
      <c r="A460" s="519"/>
      <c r="B460" s="520"/>
      <c r="D460" s="453"/>
      <c r="E460" s="522"/>
      <c r="F460" s="450"/>
      <c r="H460" s="451"/>
      <c r="K460" s="451"/>
      <c r="L460" s="450"/>
      <c r="N460" s="451"/>
      <c r="O460" s="365"/>
      <c r="P460" s="365"/>
      <c r="Q460" s="10"/>
      <c r="R460" s="452"/>
      <c r="S460" s="453"/>
      <c r="W460" s="451"/>
      <c r="X460" s="450"/>
      <c r="Z460" s="451"/>
      <c r="AA460" s="463"/>
      <c r="AC460" s="451"/>
      <c r="AD460" s="451"/>
      <c r="AE460" s="455"/>
      <c r="AG460" s="366"/>
      <c r="AH460" s="366"/>
      <c r="AJ460" s="109"/>
      <c r="AK460" s="252"/>
      <c r="AL460" s="419"/>
      <c r="AN460" s="453"/>
      <c r="AO460" s="453"/>
      <c r="AP460" s="453"/>
      <c r="AQ460" s="453"/>
      <c r="AR460" s="365"/>
      <c r="AS460" s="455"/>
      <c r="AT460" s="456"/>
      <c r="AU460" s="456"/>
      <c r="AV460" s="365"/>
      <c r="AW460" s="404"/>
      <c r="AX460" s="365"/>
      <c r="AY460" s="365"/>
      <c r="AZ460" s="10"/>
      <c r="BA460" s="365"/>
      <c r="BB460" s="420"/>
      <c r="BD460" s="365"/>
      <c r="BH460" s="365"/>
      <c r="BI460" s="365"/>
      <c r="BL460" s="365"/>
    </row>
    <row r="461" spans="1:214" ht="15.95" hidden="1" customHeight="1" outlineLevel="4">
      <c r="A461" s="519">
        <v>261110</v>
      </c>
      <c r="B461" s="520" t="s">
        <v>85</v>
      </c>
      <c r="C461" s="521" t="s">
        <v>594</v>
      </c>
      <c r="D461" s="453"/>
      <c r="E461" s="522"/>
      <c r="F461" s="450"/>
      <c r="H461" s="451">
        <f>G461*F461</f>
        <v>0</v>
      </c>
      <c r="I461" s="450">
        <f t="shared" ref="I461" si="1346">X461</f>
        <v>0</v>
      </c>
      <c r="J461" s="405">
        <f t="shared" ref="J461" si="1347">Y461*$K$24</f>
        <v>0</v>
      </c>
      <c r="K461" s="451">
        <f>J461*I461</f>
        <v>0</v>
      </c>
      <c r="L461" s="450"/>
      <c r="N461" s="451">
        <f>M461*L461</f>
        <v>0</v>
      </c>
      <c r="O461" s="365">
        <f>H461+K461+N461</f>
        <v>0</v>
      </c>
      <c r="P461" s="365">
        <f t="shared" ref="P461:P469" si="1348">SUM(H461-AX461)</f>
        <v>0</v>
      </c>
      <c r="Q461" s="10"/>
      <c r="R461" s="452" t="s">
        <v>595</v>
      </c>
      <c r="S461" s="453"/>
      <c r="U461" s="423">
        <f t="shared" ref="U461" si="1349">F461</f>
        <v>0</v>
      </c>
      <c r="V461" s="405">
        <f t="shared" ref="V461" si="1350">G461*$Z$24</f>
        <v>0</v>
      </c>
      <c r="W461" s="451">
        <f>V461*U461</f>
        <v>0</v>
      </c>
      <c r="X461" s="450"/>
      <c r="Z461" s="451">
        <f>Y461*X461</f>
        <v>0</v>
      </c>
      <c r="AA461" s="463">
        <f t="shared" ref="AA461" si="1351">L461</f>
        <v>0</v>
      </c>
      <c r="AB461" s="405">
        <f t="shared" ref="AB461" si="1352">M461*$Z$24</f>
        <v>0</v>
      </c>
      <c r="AC461" s="451">
        <f>AB461*AA461</f>
        <v>0</v>
      </c>
      <c r="AD461" s="366">
        <f t="shared" ref="AD461:AD469" si="1353">W461+Z461+AC461</f>
        <v>0</v>
      </c>
      <c r="AE461" s="365"/>
      <c r="AG461" s="366"/>
      <c r="AH461" s="366"/>
      <c r="AJ461" s="109">
        <f t="shared" ref="AJ461" si="1354">F461*G461</f>
        <v>0</v>
      </c>
      <c r="AK461" s="252">
        <f t="shared" ref="AK461" si="1355">I461*J461</f>
        <v>0</v>
      </c>
      <c r="AL461" s="419">
        <f t="shared" ref="AL461" si="1356">L461*M461</f>
        <v>0</v>
      </c>
      <c r="AN461" s="453"/>
      <c r="AO461" s="453"/>
      <c r="AP461" s="453"/>
      <c r="AQ461" s="453"/>
      <c r="AR461" s="365">
        <f t="shared" ref="AR461:AR469" si="1357">AP461*AQ461</f>
        <v>0</v>
      </c>
      <c r="AS461" s="455"/>
      <c r="AT461" s="456">
        <f>SUMIF(gdlivretrie21!$G$2:$G$386,A461,gdlivretrie21!$H$2:$H$386)</f>
        <v>0</v>
      </c>
      <c r="AU461" s="456">
        <f>SUMIF(gdlivretrie2022!$G$2:$G$386,A461,gdlivretrie2022!$H$2:$H$386)</f>
        <v>0</v>
      </c>
      <c r="AV461" s="365">
        <f t="shared" ref="AV461" si="1358">SUM(AT461:AU461)</f>
        <v>0</v>
      </c>
      <c r="AW461" s="404">
        <f t="shared" ref="AW461:AW469" si="1359">IF(AR461=H461,IF(H461-AV461&gt;0,H461-AV461,0),IF(AR461-AV461&gt;=0,AR461-AV461,0))</f>
        <v>0</v>
      </c>
      <c r="AX461" s="365">
        <f t="shared" ref="AX461" si="1360">SUM(AV461:AW461)</f>
        <v>0</v>
      </c>
      <c r="AY461" s="365"/>
      <c r="AZ461" s="10"/>
      <c r="BA461" s="365">
        <f t="shared" ref="BA461:BA469" si="1361">SUM(AX461:AY461)</f>
        <v>0</v>
      </c>
      <c r="BB461" s="420"/>
      <c r="BD461" s="365"/>
      <c r="BH461" s="365">
        <f t="shared" ref="BH461:BH469" si="1362">AX461-SUM(BD461:BG461)</f>
        <v>0</v>
      </c>
      <c r="BI461" s="365">
        <f>SUM(BD461:BH461)</f>
        <v>0</v>
      </c>
      <c r="BL461" s="365"/>
    </row>
    <row r="462" spans="1:214" hidden="1" outlineLevel="4">
      <c r="A462" s="519">
        <v>261111</v>
      </c>
      <c r="B462" s="520"/>
      <c r="C462" s="521" t="s">
        <v>594</v>
      </c>
      <c r="D462" s="453"/>
      <c r="E462" s="665"/>
      <c r="F462" s="450"/>
      <c r="H462" s="451">
        <f t="shared" ref="H462:H469" si="1363">G462*F462</f>
        <v>0</v>
      </c>
      <c r="I462" s="450">
        <f t="shared" ref="I462:I469" si="1364">X462</f>
        <v>0</v>
      </c>
      <c r="J462" s="405">
        <f t="shared" ref="J462:J469" si="1365">Y462*$K$24</f>
        <v>0</v>
      </c>
      <c r="K462" s="451">
        <f t="shared" ref="K462:K469" si="1366">J462*I462</f>
        <v>0</v>
      </c>
      <c r="L462" s="450"/>
      <c r="N462" s="451">
        <f t="shared" ref="N462:N469" si="1367">M462*L462</f>
        <v>0</v>
      </c>
      <c r="O462" s="365">
        <f t="shared" ref="O462:O469" si="1368">H462+K462+N462</f>
        <v>0</v>
      </c>
      <c r="P462" s="365">
        <f t="shared" si="1348"/>
        <v>0</v>
      </c>
      <c r="Q462" s="10"/>
      <c r="R462" s="452" t="s">
        <v>595</v>
      </c>
      <c r="S462" s="453"/>
      <c r="U462" s="423">
        <f t="shared" ref="U462:U469" si="1369">F462</f>
        <v>0</v>
      </c>
      <c r="V462" s="405">
        <f t="shared" ref="V462:V469" si="1370">G462*$Z$24</f>
        <v>0</v>
      </c>
      <c r="W462" s="451">
        <f t="shared" ref="W462:W469" si="1371">V462*U462</f>
        <v>0</v>
      </c>
      <c r="X462" s="450"/>
      <c r="Z462" s="451">
        <f t="shared" ref="Z462:Z469" si="1372">Y462*X462</f>
        <v>0</v>
      </c>
      <c r="AA462" s="463">
        <f t="shared" ref="AA462:AA469" si="1373">L462</f>
        <v>0</v>
      </c>
      <c r="AB462" s="405">
        <f t="shared" ref="AB462:AB469" si="1374">M462*$Z$24</f>
        <v>0</v>
      </c>
      <c r="AC462" s="451">
        <f t="shared" ref="AC462:AC469" si="1375">AB462*AA462</f>
        <v>0</v>
      </c>
      <c r="AD462" s="366">
        <f t="shared" si="1353"/>
        <v>0</v>
      </c>
      <c r="AE462" s="365"/>
      <c r="AG462" s="366"/>
      <c r="AH462" s="366"/>
      <c r="AJ462" s="109">
        <f t="shared" si="1263"/>
        <v>0</v>
      </c>
      <c r="AK462" s="252">
        <f t="shared" si="1264"/>
        <v>0</v>
      </c>
      <c r="AL462" s="419">
        <f t="shared" si="1265"/>
        <v>0</v>
      </c>
      <c r="AM462" s="17"/>
      <c r="AN462" s="453"/>
      <c r="AO462" s="453"/>
      <c r="AP462" s="453"/>
      <c r="AQ462" s="453"/>
      <c r="AR462" s="365">
        <f t="shared" si="1357"/>
        <v>0</v>
      </c>
      <c r="AS462" s="455"/>
      <c r="AT462" s="456">
        <f>SUMIF(gdlivretrie21!$G$2:$G$386,A462,gdlivretrie21!$H$2:$H$386)</f>
        <v>0</v>
      </c>
      <c r="AU462" s="456">
        <f>SUMIF(gdlivretrie2022!$G$2:$G$386,A462,gdlivretrie2022!$H$2:$H$386)</f>
        <v>0</v>
      </c>
      <c r="AV462" s="365">
        <f t="shared" ref="AV462:AV469" si="1376">SUM(AT462:AU462)</f>
        <v>0</v>
      </c>
      <c r="AW462" s="404">
        <f t="shared" si="1359"/>
        <v>0</v>
      </c>
      <c r="AX462" s="365">
        <f t="shared" ref="AX462:AX469" si="1377">SUM(AV462:AW462)</f>
        <v>0</v>
      </c>
      <c r="AY462" s="365"/>
      <c r="AZ462" s="10"/>
      <c r="BA462" s="365">
        <f t="shared" si="1361"/>
        <v>0</v>
      </c>
      <c r="BB462" s="420"/>
      <c r="BD462" s="365"/>
      <c r="BH462" s="365">
        <f t="shared" si="1362"/>
        <v>0</v>
      </c>
      <c r="BI462" s="365">
        <f t="shared" ref="BI462:BI469" si="1378">SUM(BD462:BH462)</f>
        <v>0</v>
      </c>
      <c r="BL462" s="365"/>
    </row>
    <row r="463" spans="1:214" hidden="1" outlineLevel="4">
      <c r="A463" s="519">
        <v>261210</v>
      </c>
      <c r="B463" s="520" t="s">
        <v>85</v>
      </c>
      <c r="C463" s="521" t="s">
        <v>596</v>
      </c>
      <c r="D463" s="453"/>
      <c r="E463" s="522"/>
      <c r="F463" s="450"/>
      <c r="H463" s="451">
        <f t="shared" ref="H463" si="1379">G463*F463</f>
        <v>0</v>
      </c>
      <c r="I463" s="450">
        <f t="shared" ref="I463" si="1380">X463</f>
        <v>0</v>
      </c>
      <c r="J463" s="405">
        <f t="shared" si="1365"/>
        <v>0</v>
      </c>
      <c r="K463" s="451">
        <f t="shared" si="1366"/>
        <v>0</v>
      </c>
      <c r="L463" s="450"/>
      <c r="N463" s="451">
        <f t="shared" si="1367"/>
        <v>0</v>
      </c>
      <c r="O463" s="365">
        <f t="shared" si="1368"/>
        <v>0</v>
      </c>
      <c r="P463" s="365">
        <f t="shared" si="1348"/>
        <v>0</v>
      </c>
      <c r="Q463" s="10"/>
      <c r="R463" s="452"/>
      <c r="S463" s="453"/>
      <c r="U463" s="423">
        <f t="shared" si="1369"/>
        <v>0</v>
      </c>
      <c r="V463" s="405">
        <f t="shared" si="1370"/>
        <v>0</v>
      </c>
      <c r="W463" s="451">
        <f t="shared" si="1371"/>
        <v>0</v>
      </c>
      <c r="X463" s="450"/>
      <c r="Z463" s="451">
        <f t="shared" si="1372"/>
        <v>0</v>
      </c>
      <c r="AA463" s="463">
        <f t="shared" si="1373"/>
        <v>0</v>
      </c>
      <c r="AB463" s="405">
        <f t="shared" si="1374"/>
        <v>0</v>
      </c>
      <c r="AC463" s="451">
        <f t="shared" si="1375"/>
        <v>0</v>
      </c>
      <c r="AD463" s="366">
        <f t="shared" si="1353"/>
        <v>0</v>
      </c>
      <c r="AE463" s="365"/>
      <c r="AG463" s="366"/>
      <c r="AH463" s="366"/>
      <c r="AJ463" s="109">
        <f t="shared" si="1263"/>
        <v>0</v>
      </c>
      <c r="AK463" s="252">
        <f t="shared" si="1264"/>
        <v>0</v>
      </c>
      <c r="AL463" s="419">
        <f t="shared" si="1265"/>
        <v>0</v>
      </c>
      <c r="AN463" s="453"/>
      <c r="AO463" s="453"/>
      <c r="AP463" s="453"/>
      <c r="AQ463" s="453"/>
      <c r="AR463" s="365">
        <f t="shared" si="1357"/>
        <v>0</v>
      </c>
      <c r="AS463" s="455"/>
      <c r="AT463" s="456">
        <f>SUMIF(gdlivretrie21!$G$2:$G$386,A463,gdlivretrie21!$H$2:$H$386)</f>
        <v>0</v>
      </c>
      <c r="AU463" s="456">
        <f>SUMIF(gdlivretrie2022!$G$2:$G$386,A463,gdlivretrie2022!$H$2:$H$386)</f>
        <v>0</v>
      </c>
      <c r="AV463" s="365">
        <f t="shared" si="1376"/>
        <v>0</v>
      </c>
      <c r="AW463" s="404">
        <f t="shared" si="1359"/>
        <v>0</v>
      </c>
      <c r="AX463" s="365">
        <f t="shared" si="1377"/>
        <v>0</v>
      </c>
      <c r="AY463" s="365"/>
      <c r="AZ463" s="10"/>
      <c r="BA463" s="365">
        <f t="shared" si="1361"/>
        <v>0</v>
      </c>
      <c r="BB463" s="420"/>
      <c r="BD463" s="365"/>
      <c r="BH463" s="365">
        <f t="shared" si="1362"/>
        <v>0</v>
      </c>
      <c r="BI463" s="365">
        <f t="shared" si="1378"/>
        <v>0</v>
      </c>
      <c r="BL463" s="365"/>
    </row>
    <row r="464" spans="1:214" ht="15.95" hidden="1" customHeight="1" outlineLevel="4">
      <c r="A464" s="519">
        <v>261211</v>
      </c>
      <c r="B464" s="520"/>
      <c r="C464" s="521" t="s">
        <v>596</v>
      </c>
      <c r="D464" s="453"/>
      <c r="E464" s="665"/>
      <c r="F464" s="450"/>
      <c r="H464" s="451">
        <f t="shared" si="1363"/>
        <v>0</v>
      </c>
      <c r="I464" s="450">
        <f t="shared" si="1364"/>
        <v>0</v>
      </c>
      <c r="J464" s="405">
        <f t="shared" si="1365"/>
        <v>0</v>
      </c>
      <c r="K464" s="451">
        <f t="shared" si="1366"/>
        <v>0</v>
      </c>
      <c r="L464" s="450"/>
      <c r="N464" s="451">
        <f t="shared" si="1367"/>
        <v>0</v>
      </c>
      <c r="O464" s="365">
        <f t="shared" si="1368"/>
        <v>0</v>
      </c>
      <c r="P464" s="365">
        <f t="shared" si="1348"/>
        <v>0</v>
      </c>
      <c r="Q464" s="10"/>
      <c r="R464" s="452" t="s">
        <v>597</v>
      </c>
      <c r="S464" s="453"/>
      <c r="U464" s="423">
        <f t="shared" si="1369"/>
        <v>0</v>
      </c>
      <c r="V464" s="405">
        <f t="shared" si="1370"/>
        <v>0</v>
      </c>
      <c r="W464" s="451">
        <f t="shared" si="1371"/>
        <v>0</v>
      </c>
      <c r="X464" s="450"/>
      <c r="Z464" s="451">
        <f t="shared" si="1372"/>
        <v>0</v>
      </c>
      <c r="AA464" s="463">
        <f t="shared" si="1373"/>
        <v>0</v>
      </c>
      <c r="AB464" s="405">
        <f t="shared" si="1374"/>
        <v>0</v>
      </c>
      <c r="AC464" s="451">
        <f t="shared" si="1375"/>
        <v>0</v>
      </c>
      <c r="AD464" s="366">
        <f t="shared" si="1353"/>
        <v>0</v>
      </c>
      <c r="AE464" s="365"/>
      <c r="AG464" s="366"/>
      <c r="AH464" s="366"/>
      <c r="AJ464" s="109">
        <f t="shared" si="1263"/>
        <v>0</v>
      </c>
      <c r="AK464" s="252">
        <f t="shared" si="1264"/>
        <v>0</v>
      </c>
      <c r="AL464" s="419">
        <f t="shared" si="1265"/>
        <v>0</v>
      </c>
      <c r="AM464" s="17"/>
      <c r="AN464" s="453"/>
      <c r="AO464" s="453"/>
      <c r="AP464" s="453"/>
      <c r="AQ464" s="453"/>
      <c r="AR464" s="365">
        <f t="shared" si="1357"/>
        <v>0</v>
      </c>
      <c r="AS464" s="455"/>
      <c r="AT464" s="456">
        <f>SUMIF(gdlivretrie21!$G$2:$G$386,A464,gdlivretrie21!$H$2:$H$386)</f>
        <v>0</v>
      </c>
      <c r="AU464" s="456">
        <f>SUMIF(gdlivretrie2022!$G$2:$G$386,A464,gdlivretrie2022!$H$2:$H$386)</f>
        <v>0</v>
      </c>
      <c r="AV464" s="365">
        <f t="shared" si="1376"/>
        <v>0</v>
      </c>
      <c r="AW464" s="404">
        <f t="shared" si="1359"/>
        <v>0</v>
      </c>
      <c r="AX464" s="365">
        <f t="shared" si="1377"/>
        <v>0</v>
      </c>
      <c r="AY464" s="365"/>
      <c r="AZ464" s="10"/>
      <c r="BA464" s="365">
        <f t="shared" si="1361"/>
        <v>0</v>
      </c>
      <c r="BB464" s="420"/>
      <c r="BD464" s="365"/>
      <c r="BH464" s="365">
        <f t="shared" si="1362"/>
        <v>0</v>
      </c>
      <c r="BI464" s="365">
        <f t="shared" si="1378"/>
        <v>0</v>
      </c>
      <c r="BL464" s="365"/>
    </row>
    <row r="465" spans="1:64" ht="15.95" hidden="1" customHeight="1" outlineLevel="4">
      <c r="A465" s="519">
        <v>261311</v>
      </c>
      <c r="B465" s="520"/>
      <c r="C465" s="521" t="s">
        <v>598</v>
      </c>
      <c r="D465" s="453"/>
      <c r="E465" s="522"/>
      <c r="F465" s="450"/>
      <c r="H465" s="451">
        <f t="shared" si="1363"/>
        <v>0</v>
      </c>
      <c r="I465" s="450">
        <f t="shared" si="1364"/>
        <v>0</v>
      </c>
      <c r="J465" s="405">
        <f t="shared" si="1365"/>
        <v>0</v>
      </c>
      <c r="K465" s="451">
        <f t="shared" si="1366"/>
        <v>0</v>
      </c>
      <c r="L465" s="450"/>
      <c r="N465" s="451">
        <f t="shared" si="1367"/>
        <v>0</v>
      </c>
      <c r="O465" s="365">
        <f t="shared" si="1368"/>
        <v>0</v>
      </c>
      <c r="P465" s="365">
        <f t="shared" si="1348"/>
        <v>0</v>
      </c>
      <c r="Q465" s="10"/>
      <c r="R465" s="452" t="s">
        <v>599</v>
      </c>
      <c r="S465" s="453"/>
      <c r="U465" s="423">
        <f t="shared" si="1369"/>
        <v>0</v>
      </c>
      <c r="V465" s="405">
        <f t="shared" si="1370"/>
        <v>0</v>
      </c>
      <c r="W465" s="451">
        <f t="shared" si="1371"/>
        <v>0</v>
      </c>
      <c r="X465" s="450"/>
      <c r="Z465" s="451">
        <f t="shared" si="1372"/>
        <v>0</v>
      </c>
      <c r="AA465" s="463">
        <f t="shared" si="1373"/>
        <v>0</v>
      </c>
      <c r="AB465" s="405">
        <f t="shared" si="1374"/>
        <v>0</v>
      </c>
      <c r="AC465" s="451">
        <f t="shared" si="1375"/>
        <v>0</v>
      </c>
      <c r="AD465" s="366">
        <f t="shared" si="1353"/>
        <v>0</v>
      </c>
      <c r="AE465" s="365"/>
      <c r="AG465" s="366"/>
      <c r="AH465" s="366"/>
      <c r="AJ465" s="109">
        <f t="shared" si="1263"/>
        <v>0</v>
      </c>
      <c r="AK465" s="252">
        <f t="shared" si="1264"/>
        <v>0</v>
      </c>
      <c r="AL465" s="419">
        <f t="shared" si="1265"/>
        <v>0</v>
      </c>
      <c r="AN465" s="453"/>
      <c r="AO465" s="453"/>
      <c r="AP465" s="453"/>
      <c r="AQ465" s="453"/>
      <c r="AR465" s="365">
        <f t="shared" si="1357"/>
        <v>0</v>
      </c>
      <c r="AS465" s="455"/>
      <c r="AT465" s="456">
        <f>SUMIF(gdlivretrie21!$G$2:$G$386,A465,gdlivretrie21!$H$2:$H$386)</f>
        <v>0</v>
      </c>
      <c r="AU465" s="456">
        <f>SUMIF(gdlivretrie2022!$G$2:$G$386,A465,gdlivretrie2022!$H$2:$H$386)</f>
        <v>0</v>
      </c>
      <c r="AV465" s="365">
        <f t="shared" si="1376"/>
        <v>0</v>
      </c>
      <c r="AW465" s="404">
        <f t="shared" si="1359"/>
        <v>0</v>
      </c>
      <c r="AX465" s="365">
        <f t="shared" si="1377"/>
        <v>0</v>
      </c>
      <c r="AY465" s="365"/>
      <c r="AZ465" s="10"/>
      <c r="BA465" s="365">
        <f t="shared" si="1361"/>
        <v>0</v>
      </c>
      <c r="BB465" s="420"/>
      <c r="BD465" s="365"/>
      <c r="BH465" s="365">
        <f t="shared" si="1362"/>
        <v>0</v>
      </c>
      <c r="BI465" s="365">
        <f t="shared" si="1378"/>
        <v>0</v>
      </c>
      <c r="BL465" s="365"/>
    </row>
    <row r="466" spans="1:64" ht="15.95" hidden="1" customHeight="1" outlineLevel="4">
      <c r="A466" s="519">
        <v>261411</v>
      </c>
      <c r="B466" s="520"/>
      <c r="C466" s="521" t="s">
        <v>600</v>
      </c>
      <c r="D466" s="453"/>
      <c r="E466" s="522"/>
      <c r="F466" s="450"/>
      <c r="H466" s="451">
        <f t="shared" si="1363"/>
        <v>0</v>
      </c>
      <c r="I466" s="450">
        <f t="shared" si="1364"/>
        <v>0</v>
      </c>
      <c r="J466" s="405">
        <f t="shared" si="1365"/>
        <v>0</v>
      </c>
      <c r="K466" s="451">
        <f t="shared" si="1366"/>
        <v>0</v>
      </c>
      <c r="L466" s="450"/>
      <c r="N466" s="451">
        <f t="shared" si="1367"/>
        <v>0</v>
      </c>
      <c r="O466" s="365">
        <f t="shared" si="1368"/>
        <v>0</v>
      </c>
      <c r="P466" s="365">
        <f t="shared" si="1348"/>
        <v>0</v>
      </c>
      <c r="Q466" s="10"/>
      <c r="R466" s="452" t="s">
        <v>474</v>
      </c>
      <c r="S466" s="453"/>
      <c r="U466" s="423">
        <f t="shared" si="1369"/>
        <v>0</v>
      </c>
      <c r="V466" s="405">
        <f t="shared" si="1370"/>
        <v>0</v>
      </c>
      <c r="W466" s="451">
        <f t="shared" si="1371"/>
        <v>0</v>
      </c>
      <c r="X466" s="450"/>
      <c r="Z466" s="451">
        <f t="shared" si="1372"/>
        <v>0</v>
      </c>
      <c r="AA466" s="463">
        <f t="shared" si="1373"/>
        <v>0</v>
      </c>
      <c r="AB466" s="405">
        <f t="shared" si="1374"/>
        <v>0</v>
      </c>
      <c r="AC466" s="451">
        <f t="shared" si="1375"/>
        <v>0</v>
      </c>
      <c r="AD466" s="366">
        <f t="shared" si="1353"/>
        <v>0</v>
      </c>
      <c r="AE466" s="365"/>
      <c r="AG466" s="366"/>
      <c r="AH466" s="366"/>
      <c r="AJ466" s="109">
        <f t="shared" si="1263"/>
        <v>0</v>
      </c>
      <c r="AK466" s="252">
        <f t="shared" si="1264"/>
        <v>0</v>
      </c>
      <c r="AL466" s="419">
        <f t="shared" si="1265"/>
        <v>0</v>
      </c>
      <c r="AM466" s="17"/>
      <c r="AN466" s="453"/>
      <c r="AO466" s="453"/>
      <c r="AP466" s="453"/>
      <c r="AQ466" s="453"/>
      <c r="AR466" s="365">
        <f t="shared" si="1357"/>
        <v>0</v>
      </c>
      <c r="AS466" s="455"/>
      <c r="AT466" s="456">
        <f>SUMIF(gdlivretrie21!$G$2:$G$386,A466,gdlivretrie21!$H$2:$H$386)</f>
        <v>0</v>
      </c>
      <c r="AU466" s="456">
        <f>SUMIF(gdlivretrie2022!$G$2:$G$386,A466,gdlivretrie2022!$H$2:$H$386)</f>
        <v>0</v>
      </c>
      <c r="AV466" s="365">
        <f t="shared" si="1376"/>
        <v>0</v>
      </c>
      <c r="AW466" s="404">
        <f t="shared" si="1359"/>
        <v>0</v>
      </c>
      <c r="AX466" s="365">
        <f t="shared" si="1377"/>
        <v>0</v>
      </c>
      <c r="AY466" s="365"/>
      <c r="AZ466" s="10"/>
      <c r="BA466" s="365">
        <f t="shared" si="1361"/>
        <v>0</v>
      </c>
      <c r="BB466" s="420"/>
      <c r="BD466" s="365"/>
      <c r="BH466" s="365">
        <f t="shared" si="1362"/>
        <v>0</v>
      </c>
      <c r="BI466" s="365">
        <f t="shared" si="1378"/>
        <v>0</v>
      </c>
      <c r="BL466" s="365"/>
    </row>
    <row r="467" spans="1:64" ht="15.95" hidden="1" customHeight="1" outlineLevel="4">
      <c r="A467" s="519">
        <v>261511</v>
      </c>
      <c r="B467" s="520"/>
      <c r="C467" s="521" t="s">
        <v>601</v>
      </c>
      <c r="D467" s="453"/>
      <c r="E467" s="522"/>
      <c r="F467" s="450"/>
      <c r="H467" s="451">
        <f t="shared" si="1363"/>
        <v>0</v>
      </c>
      <c r="I467" s="450">
        <f t="shared" si="1364"/>
        <v>0</v>
      </c>
      <c r="J467" s="405">
        <f t="shared" si="1365"/>
        <v>0</v>
      </c>
      <c r="K467" s="451">
        <f t="shared" si="1366"/>
        <v>0</v>
      </c>
      <c r="L467" s="450"/>
      <c r="N467" s="451">
        <f t="shared" si="1367"/>
        <v>0</v>
      </c>
      <c r="O467" s="365">
        <f t="shared" si="1368"/>
        <v>0</v>
      </c>
      <c r="P467" s="365">
        <f t="shared" si="1348"/>
        <v>0</v>
      </c>
      <c r="Q467" s="10"/>
      <c r="R467" s="452" t="s">
        <v>602</v>
      </c>
      <c r="S467" s="453"/>
      <c r="U467" s="423">
        <f t="shared" si="1369"/>
        <v>0</v>
      </c>
      <c r="V467" s="405">
        <f t="shared" si="1370"/>
        <v>0</v>
      </c>
      <c r="W467" s="451">
        <f t="shared" si="1371"/>
        <v>0</v>
      </c>
      <c r="X467" s="450"/>
      <c r="Z467" s="451">
        <f t="shared" si="1372"/>
        <v>0</v>
      </c>
      <c r="AA467" s="463">
        <f t="shared" si="1373"/>
        <v>0</v>
      </c>
      <c r="AB467" s="405">
        <f t="shared" si="1374"/>
        <v>0</v>
      </c>
      <c r="AC467" s="451">
        <f t="shared" si="1375"/>
        <v>0</v>
      </c>
      <c r="AD467" s="366">
        <f t="shared" si="1353"/>
        <v>0</v>
      </c>
      <c r="AE467" s="365"/>
      <c r="AG467" s="366"/>
      <c r="AH467" s="366"/>
      <c r="AJ467" s="109">
        <f t="shared" si="1263"/>
        <v>0</v>
      </c>
      <c r="AK467" s="252">
        <f t="shared" si="1264"/>
        <v>0</v>
      </c>
      <c r="AL467" s="419">
        <f t="shared" si="1265"/>
        <v>0</v>
      </c>
      <c r="AN467" s="453"/>
      <c r="AO467" s="453"/>
      <c r="AP467" s="453"/>
      <c r="AQ467" s="453"/>
      <c r="AR467" s="365">
        <f t="shared" si="1357"/>
        <v>0</v>
      </c>
      <c r="AS467" s="455"/>
      <c r="AT467" s="456">
        <f>SUMIF(gdlivretrie21!$G$2:$G$386,A467,gdlivretrie21!$H$2:$H$386)</f>
        <v>0</v>
      </c>
      <c r="AU467" s="456">
        <f>SUMIF(gdlivretrie2022!$G$2:$G$386,A467,gdlivretrie2022!$H$2:$H$386)</f>
        <v>0</v>
      </c>
      <c r="AV467" s="365">
        <f t="shared" si="1376"/>
        <v>0</v>
      </c>
      <c r="AW467" s="404">
        <f t="shared" si="1359"/>
        <v>0</v>
      </c>
      <c r="AX467" s="365">
        <f t="shared" si="1377"/>
        <v>0</v>
      </c>
      <c r="AY467" s="365"/>
      <c r="AZ467" s="10"/>
      <c r="BA467" s="365">
        <f t="shared" si="1361"/>
        <v>0</v>
      </c>
      <c r="BB467" s="420"/>
      <c r="BD467" s="365"/>
      <c r="BH467" s="365">
        <f t="shared" si="1362"/>
        <v>0</v>
      </c>
      <c r="BI467" s="365">
        <f t="shared" si="1378"/>
        <v>0</v>
      </c>
      <c r="BL467" s="365"/>
    </row>
    <row r="468" spans="1:64" ht="15.95" hidden="1" customHeight="1" outlineLevel="4">
      <c r="A468" s="519">
        <v>261611</v>
      </c>
      <c r="B468" s="520"/>
      <c r="C468" s="521" t="s">
        <v>603</v>
      </c>
      <c r="D468" s="453"/>
      <c r="E468" s="522"/>
      <c r="F468" s="450"/>
      <c r="H468" s="451">
        <f t="shared" si="1363"/>
        <v>0</v>
      </c>
      <c r="I468" s="450">
        <f t="shared" si="1364"/>
        <v>0</v>
      </c>
      <c r="J468" s="405">
        <f t="shared" si="1365"/>
        <v>0</v>
      </c>
      <c r="K468" s="451">
        <f t="shared" si="1366"/>
        <v>0</v>
      </c>
      <c r="L468" s="450"/>
      <c r="N468" s="451">
        <f t="shared" si="1367"/>
        <v>0</v>
      </c>
      <c r="O468" s="365">
        <f t="shared" si="1368"/>
        <v>0</v>
      </c>
      <c r="P468" s="365">
        <f t="shared" si="1348"/>
        <v>0</v>
      </c>
      <c r="Q468" s="10"/>
      <c r="R468" s="452" t="s">
        <v>597</v>
      </c>
      <c r="S468" s="453"/>
      <c r="U468" s="423">
        <f t="shared" si="1369"/>
        <v>0</v>
      </c>
      <c r="V468" s="405">
        <f t="shared" si="1370"/>
        <v>0</v>
      </c>
      <c r="W468" s="451">
        <f t="shared" si="1371"/>
        <v>0</v>
      </c>
      <c r="X468" s="450"/>
      <c r="Z468" s="451">
        <f t="shared" si="1372"/>
        <v>0</v>
      </c>
      <c r="AA468" s="463">
        <f t="shared" si="1373"/>
        <v>0</v>
      </c>
      <c r="AB468" s="405">
        <f t="shared" si="1374"/>
        <v>0</v>
      </c>
      <c r="AC468" s="451">
        <f t="shared" si="1375"/>
        <v>0</v>
      </c>
      <c r="AD468" s="366">
        <f t="shared" si="1353"/>
        <v>0</v>
      </c>
      <c r="AE468" s="365"/>
      <c r="AG468" s="366"/>
      <c r="AH468" s="366"/>
      <c r="AJ468" s="109">
        <f t="shared" si="1263"/>
        <v>0</v>
      </c>
      <c r="AK468" s="252">
        <f t="shared" si="1264"/>
        <v>0</v>
      </c>
      <c r="AL468" s="419">
        <f t="shared" si="1265"/>
        <v>0</v>
      </c>
      <c r="AM468" s="17"/>
      <c r="AN468" s="453"/>
      <c r="AO468" s="453"/>
      <c r="AP468" s="453"/>
      <c r="AQ468" s="453"/>
      <c r="AR468" s="365">
        <f t="shared" si="1357"/>
        <v>0</v>
      </c>
      <c r="AS468" s="455"/>
      <c r="AT468" s="456">
        <f>SUMIF(gdlivretrie21!$G$2:$G$386,A468,gdlivretrie21!$H$2:$H$386)</f>
        <v>0</v>
      </c>
      <c r="AU468" s="456">
        <f>SUMIF(gdlivretrie2022!$G$2:$G$386,A468,gdlivretrie2022!$H$2:$H$386)</f>
        <v>0</v>
      </c>
      <c r="AV468" s="365">
        <f t="shared" si="1376"/>
        <v>0</v>
      </c>
      <c r="AW468" s="404">
        <f t="shared" si="1359"/>
        <v>0</v>
      </c>
      <c r="AX468" s="365">
        <f t="shared" si="1377"/>
        <v>0</v>
      </c>
      <c r="AY468" s="365"/>
      <c r="AZ468" s="10"/>
      <c r="BA468" s="365">
        <f t="shared" si="1361"/>
        <v>0</v>
      </c>
      <c r="BB468" s="420"/>
      <c r="BD468" s="365"/>
      <c r="BH468" s="365">
        <f t="shared" si="1362"/>
        <v>0</v>
      </c>
      <c r="BI468" s="365">
        <f t="shared" si="1378"/>
        <v>0</v>
      </c>
      <c r="BL468" s="365"/>
    </row>
    <row r="469" spans="1:64" ht="15.95" hidden="1" customHeight="1" outlineLevel="4">
      <c r="A469" s="519">
        <v>261911</v>
      </c>
      <c r="B469" s="520"/>
      <c r="C469" s="521" t="s">
        <v>374</v>
      </c>
      <c r="D469" s="453"/>
      <c r="E469" s="522"/>
      <c r="F469" s="450"/>
      <c r="H469" s="451">
        <f t="shared" si="1363"/>
        <v>0</v>
      </c>
      <c r="I469" s="450">
        <f t="shared" si="1364"/>
        <v>0</v>
      </c>
      <c r="J469" s="405">
        <f t="shared" si="1365"/>
        <v>0</v>
      </c>
      <c r="K469" s="451">
        <f t="shared" si="1366"/>
        <v>0</v>
      </c>
      <c r="L469" s="450"/>
      <c r="N469" s="451">
        <f t="shared" si="1367"/>
        <v>0</v>
      </c>
      <c r="O469" s="365">
        <f t="shared" si="1368"/>
        <v>0</v>
      </c>
      <c r="P469" s="365">
        <f t="shared" si="1348"/>
        <v>0</v>
      </c>
      <c r="Q469" s="10"/>
      <c r="R469" s="452" t="s">
        <v>375</v>
      </c>
      <c r="S469" s="453"/>
      <c r="U469" s="423">
        <f t="shared" si="1369"/>
        <v>0</v>
      </c>
      <c r="V469" s="405">
        <f t="shared" si="1370"/>
        <v>0</v>
      </c>
      <c r="W469" s="451">
        <f t="shared" si="1371"/>
        <v>0</v>
      </c>
      <c r="X469" s="450"/>
      <c r="Z469" s="451">
        <f t="shared" si="1372"/>
        <v>0</v>
      </c>
      <c r="AA469" s="463">
        <f t="shared" si="1373"/>
        <v>0</v>
      </c>
      <c r="AB469" s="405">
        <f t="shared" si="1374"/>
        <v>0</v>
      </c>
      <c r="AC469" s="451">
        <f t="shared" si="1375"/>
        <v>0</v>
      </c>
      <c r="AD469" s="366">
        <f t="shared" si="1353"/>
        <v>0</v>
      </c>
      <c r="AE469" s="365"/>
      <c r="AG469" s="366"/>
      <c r="AH469" s="366"/>
      <c r="AJ469" s="109">
        <f t="shared" si="1263"/>
        <v>0</v>
      </c>
      <c r="AK469" s="252">
        <f t="shared" si="1264"/>
        <v>0</v>
      </c>
      <c r="AL469" s="419">
        <f t="shared" si="1265"/>
        <v>0</v>
      </c>
      <c r="AN469" s="453"/>
      <c r="AO469" s="453"/>
      <c r="AP469" s="453"/>
      <c r="AQ469" s="453"/>
      <c r="AR469" s="365">
        <f t="shared" si="1357"/>
        <v>0</v>
      </c>
      <c r="AS469" s="455"/>
      <c r="AT469" s="456">
        <f>SUMIF(gdlivretrie21!$G$2:$G$386,A469,gdlivretrie21!$H$2:$H$386)</f>
        <v>0</v>
      </c>
      <c r="AU469" s="456">
        <f>SUMIF(gdlivretrie2022!$G$2:$G$386,A469,gdlivretrie2022!$H$2:$H$386)</f>
        <v>0</v>
      </c>
      <c r="AV469" s="365">
        <f t="shared" si="1376"/>
        <v>0</v>
      </c>
      <c r="AW469" s="404">
        <f t="shared" si="1359"/>
        <v>0</v>
      </c>
      <c r="AX469" s="365">
        <f t="shared" si="1377"/>
        <v>0</v>
      </c>
      <c r="AY469" s="365"/>
      <c r="AZ469" s="10"/>
      <c r="BA469" s="365">
        <f t="shared" si="1361"/>
        <v>0</v>
      </c>
      <c r="BB469" s="420"/>
      <c r="BD469" s="365"/>
      <c r="BH469" s="365">
        <f t="shared" si="1362"/>
        <v>0</v>
      </c>
      <c r="BI469" s="365">
        <f t="shared" si="1378"/>
        <v>0</v>
      </c>
      <c r="BL469" s="365"/>
    </row>
    <row r="470" spans="1:64" ht="15.95" hidden="1" customHeight="1" outlineLevel="3">
      <c r="A470" s="519"/>
      <c r="B470" s="520"/>
      <c r="D470" s="453"/>
      <c r="E470" s="522"/>
      <c r="F470" s="450"/>
      <c r="H470" s="451"/>
      <c r="K470" s="451"/>
      <c r="L470" s="450"/>
      <c r="N470" s="451"/>
      <c r="O470" s="365"/>
      <c r="P470" s="365"/>
      <c r="Q470" s="10"/>
      <c r="R470" s="452"/>
      <c r="S470" s="453"/>
      <c r="W470" s="451"/>
      <c r="X470" s="450"/>
      <c r="Z470" s="451"/>
      <c r="AA470" s="463"/>
      <c r="AC470" s="451"/>
      <c r="AD470" s="451"/>
      <c r="AE470" s="365"/>
      <c r="AG470" s="366"/>
      <c r="AH470" s="366"/>
      <c r="AJ470" s="109">
        <f t="shared" si="1263"/>
        <v>0</v>
      </c>
      <c r="AK470" s="252">
        <f t="shared" si="1264"/>
        <v>0</v>
      </c>
      <c r="AL470" s="419">
        <f t="shared" si="1265"/>
        <v>0</v>
      </c>
      <c r="AM470" s="17"/>
      <c r="AN470" s="453"/>
      <c r="AO470" s="453"/>
      <c r="AP470" s="453"/>
      <c r="AQ470" s="453"/>
      <c r="AR470" s="365"/>
      <c r="AS470" s="455"/>
      <c r="AT470" s="365"/>
      <c r="AU470" s="378"/>
      <c r="AV470" s="365"/>
      <c r="AW470" s="378"/>
      <c r="AX470" s="365"/>
      <c r="AY470" s="365"/>
      <c r="AZ470" s="10"/>
      <c r="BA470" s="365"/>
      <c r="BB470" s="420"/>
      <c r="BD470" s="365"/>
      <c r="BH470" s="365"/>
      <c r="BI470" s="365"/>
      <c r="BL470" s="365"/>
    </row>
    <row r="471" spans="1:64" hidden="1" outlineLevel="2">
      <c r="A471" s="261">
        <v>262</v>
      </c>
      <c r="B471" s="520"/>
      <c r="C471" s="41" t="s">
        <v>604</v>
      </c>
      <c r="D471" s="453"/>
      <c r="E471" s="522"/>
      <c r="F471" s="450"/>
      <c r="H471" s="65">
        <f>SUM(H472:H484)</f>
        <v>0</v>
      </c>
      <c r="K471" s="65">
        <f>SUM(K472:K484)</f>
        <v>0</v>
      </c>
      <c r="L471" s="450"/>
      <c r="N471" s="65">
        <f>SUM(N472:N484)</f>
        <v>0</v>
      </c>
      <c r="O471" s="14">
        <f>SUM(O472:O484)</f>
        <v>0</v>
      </c>
      <c r="P471" s="14">
        <f>SUM(P472:P484)</f>
        <v>0</v>
      </c>
      <c r="Q471" s="10"/>
      <c r="R471" s="71" t="s">
        <v>605</v>
      </c>
      <c r="S471" s="72"/>
      <c r="W471" s="65">
        <f>SUM(W472:W484)</f>
        <v>0</v>
      </c>
      <c r="X471" s="450"/>
      <c r="Z471" s="65">
        <f>SUM(Z472:Z484)</f>
        <v>0</v>
      </c>
      <c r="AA471" s="463"/>
      <c r="AC471" s="65">
        <f>SUM(AC472:AC484)</f>
        <v>0</v>
      </c>
      <c r="AD471" s="65">
        <f>SUM(AD472:AD484)</f>
        <v>0</v>
      </c>
      <c r="AE471" s="14"/>
      <c r="AF471" s="58">
        <f>SUM(AF472:AF484)</f>
        <v>0</v>
      </c>
      <c r="AG471" s="58">
        <f t="shared" ref="AG471:AH471" si="1381">SUM(AG472:AG484)</f>
        <v>0</v>
      </c>
      <c r="AH471" s="58">
        <f t="shared" si="1381"/>
        <v>0</v>
      </c>
      <c r="AJ471" s="109">
        <f t="shared" si="1263"/>
        <v>0</v>
      </c>
      <c r="AK471" s="252">
        <f t="shared" si="1264"/>
        <v>0</v>
      </c>
      <c r="AL471" s="419">
        <f t="shared" si="1265"/>
        <v>0</v>
      </c>
      <c r="AN471" s="72"/>
      <c r="AO471" s="72"/>
      <c r="AP471" s="72"/>
      <c r="AQ471" s="72"/>
      <c r="AR471" s="14">
        <f>SUM(AR472:AR484)</f>
        <v>0</v>
      </c>
      <c r="AS471" s="15"/>
      <c r="AT471" s="14">
        <f>SUM(AT472:AT484)</f>
        <v>0</v>
      </c>
      <c r="AU471" s="76">
        <f>SUM(AU472:AU484)</f>
        <v>0</v>
      </c>
      <c r="AV471" s="14">
        <f t="shared" ref="AV471" si="1382">SUM(AV472:AV484)</f>
        <v>0</v>
      </c>
      <c r="AW471" s="76">
        <f>SUM(AW472:AW484)</f>
        <v>0</v>
      </c>
      <c r="AX471" s="14">
        <f>SUM(AX472:AX484)</f>
        <v>0</v>
      </c>
      <c r="AY471" s="14">
        <f>SUM(AY472:AY484)</f>
        <v>0</v>
      </c>
      <c r="AZ471" s="10"/>
      <c r="BA471" s="14">
        <f>SUM(BA472:BA484)</f>
        <v>0</v>
      </c>
      <c r="BB471" s="420"/>
      <c r="BD471" s="14">
        <f t="shared" ref="BD471:BG471" si="1383">SUM(BD472:BD484)</f>
        <v>0</v>
      </c>
      <c r="BE471" s="58">
        <f t="shared" si="1383"/>
        <v>0</v>
      </c>
      <c r="BF471" s="58">
        <f t="shared" si="1383"/>
        <v>0</v>
      </c>
      <c r="BG471" s="58">
        <f t="shared" si="1383"/>
        <v>0</v>
      </c>
      <c r="BH471" s="14">
        <f t="shared" ref="BH471" si="1384">SUM(BH472:BH484)</f>
        <v>0</v>
      </c>
      <c r="BI471" s="14">
        <f>SUM(BI472:BI484)</f>
        <v>0</v>
      </c>
      <c r="BL471" s="14">
        <f>SUM(BL472:BL484)</f>
        <v>0</v>
      </c>
    </row>
    <row r="472" spans="1:64" ht="15.95" hidden="1" customHeight="1" outlineLevel="4">
      <c r="A472" s="519"/>
      <c r="B472" s="520"/>
      <c r="D472" s="453"/>
      <c r="E472" s="522"/>
      <c r="F472" s="450"/>
      <c r="H472" s="451"/>
      <c r="K472" s="451"/>
      <c r="L472" s="450"/>
      <c r="N472" s="451"/>
      <c r="O472" s="365"/>
      <c r="P472" s="365"/>
      <c r="Q472" s="10"/>
      <c r="R472" s="452"/>
      <c r="S472" s="453"/>
      <c r="W472" s="451"/>
      <c r="X472" s="450"/>
      <c r="Z472" s="451"/>
      <c r="AA472" s="463"/>
      <c r="AC472" s="451"/>
      <c r="AD472" s="451"/>
      <c r="AE472" s="365"/>
      <c r="AG472" s="366"/>
      <c r="AH472" s="366"/>
      <c r="AJ472" s="109"/>
      <c r="AK472" s="252"/>
      <c r="AL472" s="419"/>
      <c r="AM472" s="17"/>
      <c r="AN472" s="453"/>
      <c r="AO472" s="453"/>
      <c r="AP472" s="453"/>
      <c r="AQ472" s="453"/>
      <c r="AR472" s="365"/>
      <c r="AS472" s="455"/>
      <c r="AT472" s="456"/>
      <c r="AU472" s="456"/>
      <c r="AV472" s="365"/>
      <c r="AW472" s="404"/>
      <c r="AX472" s="365"/>
      <c r="AY472" s="365"/>
      <c r="AZ472" s="10"/>
      <c r="BA472" s="365"/>
      <c r="BB472" s="420"/>
      <c r="BD472" s="365"/>
      <c r="BH472" s="365"/>
      <c r="BI472" s="365"/>
      <c r="BL472" s="365"/>
    </row>
    <row r="473" spans="1:64" ht="15.95" hidden="1" customHeight="1" outlineLevel="4">
      <c r="A473" s="519">
        <v>262111</v>
      </c>
      <c r="B473" s="520"/>
      <c r="C473" s="521" t="s">
        <v>606</v>
      </c>
      <c r="D473" s="453"/>
      <c r="E473" s="522"/>
      <c r="F473" s="450"/>
      <c r="H473" s="451">
        <f>G473*F473</f>
        <v>0</v>
      </c>
      <c r="I473" s="450">
        <f>X473</f>
        <v>0</v>
      </c>
      <c r="J473" s="405">
        <f t="shared" ref="J473" si="1385">Y473*$K$24</f>
        <v>0</v>
      </c>
      <c r="K473" s="451">
        <f>J473*I473</f>
        <v>0</v>
      </c>
      <c r="L473" s="450"/>
      <c r="N473" s="451">
        <f>M473*L473</f>
        <v>0</v>
      </c>
      <c r="O473" s="365">
        <f t="shared" ref="O473" si="1386">H473+K473+N473</f>
        <v>0</v>
      </c>
      <c r="P473" s="365">
        <f t="shared" ref="P473:P483" si="1387">SUM(H473-AX473)</f>
        <v>0</v>
      </c>
      <c r="Q473" s="10"/>
      <c r="R473" s="452" t="s">
        <v>607</v>
      </c>
      <c r="S473" s="453"/>
      <c r="U473" s="423">
        <f t="shared" ref="U473" si="1388">F473</f>
        <v>0</v>
      </c>
      <c r="V473" s="405">
        <f t="shared" ref="V473" si="1389">G473*$Z$24</f>
        <v>0</v>
      </c>
      <c r="W473" s="451">
        <f>V473*U473</f>
        <v>0</v>
      </c>
      <c r="X473" s="450"/>
      <c r="Z473" s="451">
        <f>Y473*X473</f>
        <v>0</v>
      </c>
      <c r="AA473" s="463">
        <f t="shared" ref="AA473" si="1390">L473</f>
        <v>0</v>
      </c>
      <c r="AB473" s="405">
        <f t="shared" ref="AB473" si="1391">M473*$Z$24</f>
        <v>0</v>
      </c>
      <c r="AC473" s="451">
        <f t="shared" ref="AC473" si="1392">AB473*AA473</f>
        <v>0</v>
      </c>
      <c r="AD473" s="366">
        <f t="shared" ref="AD473:AD483" si="1393">W473+Z473+AC473</f>
        <v>0</v>
      </c>
      <c r="AE473" s="365"/>
      <c r="AG473" s="366"/>
      <c r="AH473" s="366"/>
      <c r="AJ473" s="109">
        <f t="shared" ref="AJ473" si="1394">F473*G473</f>
        <v>0</v>
      </c>
      <c r="AK473" s="252">
        <f t="shared" ref="AK473" si="1395">I473*J473</f>
        <v>0</v>
      </c>
      <c r="AL473" s="419">
        <f t="shared" ref="AL473" si="1396">L473*M473</f>
        <v>0</v>
      </c>
      <c r="AM473" s="17"/>
      <c r="AN473" s="453"/>
      <c r="AO473" s="453"/>
      <c r="AP473" s="453"/>
      <c r="AQ473" s="453"/>
      <c r="AR473" s="365">
        <f t="shared" ref="AR473:AR483" si="1397">AP473*AQ473</f>
        <v>0</v>
      </c>
      <c r="AS473" s="455"/>
      <c r="AT473" s="456">
        <f>SUMIF(gdlivretrie21!$G$2:$G$386,A473,gdlivretrie21!$H$2:$H$386)</f>
        <v>0</v>
      </c>
      <c r="AU473" s="456">
        <f>SUMIF(gdlivretrie2022!$G$2:$G$386,A473,gdlivretrie2022!$H$2:$H$386)</f>
        <v>0</v>
      </c>
      <c r="AV473" s="365">
        <f t="shared" ref="AV473" si="1398">SUM(AT473:AU473)</f>
        <v>0</v>
      </c>
      <c r="AW473" s="404">
        <f t="shared" ref="AW473:AW483" si="1399">IF(AR473=H473,IF(H473-AV473&gt;0,H473-AV473,0),IF(AR473-AV473&gt;=0,AR473-AV473,0))</f>
        <v>0</v>
      </c>
      <c r="AX473" s="365">
        <f t="shared" ref="AX473" si="1400">SUM(AV473:AW473)</f>
        <v>0</v>
      </c>
      <c r="AY473" s="365"/>
      <c r="AZ473" s="10"/>
      <c r="BA473" s="365">
        <f t="shared" ref="BA473:BA483" si="1401">SUM(AX473:AY473)</f>
        <v>0</v>
      </c>
      <c r="BB473" s="420"/>
      <c r="BD473" s="365"/>
      <c r="BH473" s="365">
        <f t="shared" ref="BH473:BH483" si="1402">AX473-SUM(BD473:BG473)</f>
        <v>0</v>
      </c>
      <c r="BI473" s="365">
        <f t="shared" ref="BI473" si="1403">SUM(BD473:BH473)</f>
        <v>0</v>
      </c>
      <c r="BL473" s="365"/>
    </row>
    <row r="474" spans="1:64" ht="15.95" hidden="1" customHeight="1" outlineLevel="4">
      <c r="A474" s="519">
        <v>262121</v>
      </c>
      <c r="B474" s="520"/>
      <c r="C474" s="521" t="s">
        <v>608</v>
      </c>
      <c r="D474" s="453"/>
      <c r="E474" s="522"/>
      <c r="F474" s="450"/>
      <c r="H474" s="451">
        <f>G474*F474</f>
        <v>0</v>
      </c>
      <c r="I474" s="450">
        <f>X474</f>
        <v>0</v>
      </c>
      <c r="J474" s="405">
        <f t="shared" ref="J474:J483" si="1404">Y474*$K$24</f>
        <v>0</v>
      </c>
      <c r="K474" s="451">
        <f>J474*I474</f>
        <v>0</v>
      </c>
      <c r="L474" s="450"/>
      <c r="N474" s="451">
        <f>M474*L474</f>
        <v>0</v>
      </c>
      <c r="O474" s="365">
        <f t="shared" ref="O474:O483" si="1405">H474+K474+N474</f>
        <v>0</v>
      </c>
      <c r="P474" s="365">
        <f t="shared" si="1387"/>
        <v>0</v>
      </c>
      <c r="Q474" s="10"/>
      <c r="R474" s="452" t="s">
        <v>607</v>
      </c>
      <c r="S474" s="453"/>
      <c r="U474" s="423">
        <f t="shared" ref="U474:U483" si="1406">F474</f>
        <v>0</v>
      </c>
      <c r="V474" s="405">
        <f t="shared" ref="V474:V483" si="1407">G474*$Z$24</f>
        <v>0</v>
      </c>
      <c r="W474" s="451">
        <f>V474*U474</f>
        <v>0</v>
      </c>
      <c r="X474" s="450"/>
      <c r="Z474" s="451">
        <f>Y474*X474</f>
        <v>0</v>
      </c>
      <c r="AA474" s="463">
        <f t="shared" ref="AA474:AA483" si="1408">L474</f>
        <v>0</v>
      </c>
      <c r="AB474" s="405">
        <f t="shared" ref="AB474:AB483" si="1409">M474*$Z$24</f>
        <v>0</v>
      </c>
      <c r="AC474" s="451">
        <f t="shared" ref="AC474:AC476" si="1410">AB474*AA474</f>
        <v>0</v>
      </c>
      <c r="AD474" s="366">
        <f t="shared" si="1393"/>
        <v>0</v>
      </c>
      <c r="AE474" s="365"/>
      <c r="AG474" s="366"/>
      <c r="AH474" s="366"/>
      <c r="AJ474" s="109">
        <f t="shared" si="1263"/>
        <v>0</v>
      </c>
      <c r="AK474" s="252">
        <f t="shared" si="1264"/>
        <v>0</v>
      </c>
      <c r="AL474" s="419">
        <f t="shared" si="1265"/>
        <v>0</v>
      </c>
      <c r="AN474" s="453"/>
      <c r="AO474" s="453"/>
      <c r="AP474" s="453"/>
      <c r="AQ474" s="453"/>
      <c r="AR474" s="365">
        <f t="shared" si="1397"/>
        <v>0</v>
      </c>
      <c r="AS474" s="455"/>
      <c r="AT474" s="456">
        <f>SUMIF(gdlivretrie21!$G$2:$G$386,A474,gdlivretrie21!$H$2:$H$386)</f>
        <v>0</v>
      </c>
      <c r="AU474" s="456">
        <f>SUMIF(gdlivretrie2022!$G$2:$G$386,A474,gdlivretrie2022!$H$2:$H$386)</f>
        <v>0</v>
      </c>
      <c r="AV474" s="365">
        <f t="shared" ref="AV474:AV483" si="1411">SUM(AT474:AU474)</f>
        <v>0</v>
      </c>
      <c r="AW474" s="404">
        <f t="shared" si="1399"/>
        <v>0</v>
      </c>
      <c r="AX474" s="365">
        <f t="shared" ref="AX474:AX483" si="1412">SUM(AV474:AW474)</f>
        <v>0</v>
      </c>
      <c r="AY474" s="365"/>
      <c r="AZ474" s="10"/>
      <c r="BA474" s="365">
        <f t="shared" si="1401"/>
        <v>0</v>
      </c>
      <c r="BB474" s="420"/>
      <c r="BD474" s="365"/>
      <c r="BH474" s="365">
        <f t="shared" si="1402"/>
        <v>0</v>
      </c>
      <c r="BI474" s="365">
        <f t="shared" ref="BI474:BI483" si="1413">SUM(BD474:BH474)</f>
        <v>0</v>
      </c>
      <c r="BL474" s="365"/>
    </row>
    <row r="475" spans="1:64" ht="15.95" hidden="1" customHeight="1" outlineLevel="4">
      <c r="A475" s="519">
        <v>262131</v>
      </c>
      <c r="B475" s="520"/>
      <c r="C475" s="521" t="s">
        <v>609</v>
      </c>
      <c r="D475" s="453"/>
      <c r="E475" s="522"/>
      <c r="F475" s="450"/>
      <c r="H475" s="451">
        <f>G475*F475</f>
        <v>0</v>
      </c>
      <c r="I475" s="450">
        <f>X475</f>
        <v>0</v>
      </c>
      <c r="J475" s="405">
        <f t="shared" si="1404"/>
        <v>0</v>
      </c>
      <c r="K475" s="451">
        <f>J475*I475</f>
        <v>0</v>
      </c>
      <c r="L475" s="450"/>
      <c r="N475" s="451">
        <f>M475*L475</f>
        <v>0</v>
      </c>
      <c r="O475" s="365">
        <f t="shared" si="1405"/>
        <v>0</v>
      </c>
      <c r="P475" s="365">
        <f t="shared" si="1387"/>
        <v>0</v>
      </c>
      <c r="Q475" s="10"/>
      <c r="R475" s="452" t="s">
        <v>610</v>
      </c>
      <c r="S475" s="453"/>
      <c r="U475" s="423">
        <f t="shared" si="1406"/>
        <v>0</v>
      </c>
      <c r="V475" s="405">
        <f t="shared" si="1407"/>
        <v>0</v>
      </c>
      <c r="W475" s="451">
        <f>V475*U475</f>
        <v>0</v>
      </c>
      <c r="X475" s="450"/>
      <c r="Z475" s="451">
        <f>Y475*X475</f>
        <v>0</v>
      </c>
      <c r="AA475" s="463">
        <f t="shared" si="1408"/>
        <v>0</v>
      </c>
      <c r="AB475" s="405">
        <f t="shared" si="1409"/>
        <v>0</v>
      </c>
      <c r="AC475" s="451">
        <f t="shared" si="1410"/>
        <v>0</v>
      </c>
      <c r="AD475" s="366">
        <f t="shared" si="1393"/>
        <v>0</v>
      </c>
      <c r="AE475" s="365"/>
      <c r="AG475" s="366"/>
      <c r="AH475" s="366"/>
      <c r="AJ475" s="109">
        <f t="shared" si="1263"/>
        <v>0</v>
      </c>
      <c r="AK475" s="252">
        <f t="shared" si="1264"/>
        <v>0</v>
      </c>
      <c r="AL475" s="419">
        <f t="shared" si="1265"/>
        <v>0</v>
      </c>
      <c r="AM475" s="17"/>
      <c r="AN475" s="453"/>
      <c r="AO475" s="453"/>
      <c r="AP475" s="453"/>
      <c r="AQ475" s="453"/>
      <c r="AR475" s="365">
        <f t="shared" si="1397"/>
        <v>0</v>
      </c>
      <c r="AS475" s="455"/>
      <c r="AT475" s="456">
        <f>SUMIF(gdlivretrie21!$G$2:$G$386,A475,gdlivretrie21!$H$2:$H$386)</f>
        <v>0</v>
      </c>
      <c r="AU475" s="456">
        <f>SUMIF(gdlivretrie2022!$G$2:$G$386,A475,gdlivretrie2022!$H$2:$H$386)</f>
        <v>0</v>
      </c>
      <c r="AV475" s="365">
        <f t="shared" si="1411"/>
        <v>0</v>
      </c>
      <c r="AW475" s="404">
        <f t="shared" si="1399"/>
        <v>0</v>
      </c>
      <c r="AX475" s="365">
        <f t="shared" si="1412"/>
        <v>0</v>
      </c>
      <c r="AY475" s="365"/>
      <c r="AZ475" s="10"/>
      <c r="BA475" s="365">
        <f t="shared" si="1401"/>
        <v>0</v>
      </c>
      <c r="BB475" s="420"/>
      <c r="BD475" s="365"/>
      <c r="BH475" s="365">
        <f t="shared" si="1402"/>
        <v>0</v>
      </c>
      <c r="BI475" s="365">
        <f t="shared" si="1413"/>
        <v>0</v>
      </c>
      <c r="BL475" s="365"/>
    </row>
    <row r="476" spans="1:64" ht="15.95" hidden="1" customHeight="1" outlineLevel="4">
      <c r="A476" s="519">
        <v>262132</v>
      </c>
      <c r="B476" s="520"/>
      <c r="C476" s="521" t="s">
        <v>609</v>
      </c>
      <c r="D476" s="453"/>
      <c r="E476" s="522"/>
      <c r="F476" s="450"/>
      <c r="H476" s="451">
        <f>G476*F476</f>
        <v>0</v>
      </c>
      <c r="I476" s="450">
        <f>X476</f>
        <v>0</v>
      </c>
      <c r="J476" s="405">
        <f t="shared" si="1404"/>
        <v>0</v>
      </c>
      <c r="K476" s="451">
        <f>J476*I476</f>
        <v>0</v>
      </c>
      <c r="L476" s="450"/>
      <c r="N476" s="451">
        <f>M476*L476</f>
        <v>0</v>
      </c>
      <c r="O476" s="365">
        <f t="shared" si="1405"/>
        <v>0</v>
      </c>
      <c r="P476" s="365">
        <f t="shared" si="1387"/>
        <v>0</v>
      </c>
      <c r="Q476" s="10"/>
      <c r="R476" s="452" t="s">
        <v>610</v>
      </c>
      <c r="S476" s="453"/>
      <c r="U476" s="423">
        <f t="shared" si="1406"/>
        <v>0</v>
      </c>
      <c r="V476" s="405">
        <f t="shared" si="1407"/>
        <v>0</v>
      </c>
      <c r="W476" s="451">
        <f>V476*U476</f>
        <v>0</v>
      </c>
      <c r="X476" s="450"/>
      <c r="Z476" s="451">
        <f>Y476*X476</f>
        <v>0</v>
      </c>
      <c r="AA476" s="463">
        <f t="shared" si="1408"/>
        <v>0</v>
      </c>
      <c r="AB476" s="405">
        <f t="shared" si="1409"/>
        <v>0</v>
      </c>
      <c r="AC476" s="451">
        <f t="shared" si="1410"/>
        <v>0</v>
      </c>
      <c r="AD476" s="366">
        <f t="shared" si="1393"/>
        <v>0</v>
      </c>
      <c r="AE476" s="365"/>
      <c r="AG476" s="366"/>
      <c r="AH476" s="366"/>
      <c r="AJ476" s="109">
        <f t="shared" si="1263"/>
        <v>0</v>
      </c>
      <c r="AK476" s="252">
        <f t="shared" si="1264"/>
        <v>0</v>
      </c>
      <c r="AL476" s="419">
        <f t="shared" si="1265"/>
        <v>0</v>
      </c>
      <c r="AN476" s="453"/>
      <c r="AO476" s="453"/>
      <c r="AP476" s="453"/>
      <c r="AQ476" s="453"/>
      <c r="AR476" s="365">
        <f t="shared" si="1397"/>
        <v>0</v>
      </c>
      <c r="AS476" s="455"/>
      <c r="AT476" s="456">
        <f>SUMIF(gdlivretrie21!$G$2:$G$386,A476,gdlivretrie21!$H$2:$H$386)</f>
        <v>0</v>
      </c>
      <c r="AU476" s="456">
        <f>SUMIF(gdlivretrie2022!$G$2:$G$386,A476,gdlivretrie2022!$H$2:$H$386)</f>
        <v>0</v>
      </c>
      <c r="AV476" s="365">
        <f t="shared" si="1411"/>
        <v>0</v>
      </c>
      <c r="AW476" s="404">
        <f t="shared" si="1399"/>
        <v>0</v>
      </c>
      <c r="AX476" s="365">
        <f t="shared" si="1412"/>
        <v>0</v>
      </c>
      <c r="AY476" s="365"/>
      <c r="AZ476" s="10"/>
      <c r="BA476" s="365">
        <f t="shared" si="1401"/>
        <v>0</v>
      </c>
      <c r="BB476" s="420"/>
      <c r="BD476" s="365"/>
      <c r="BH476" s="365">
        <f t="shared" si="1402"/>
        <v>0</v>
      </c>
      <c r="BI476" s="365">
        <f t="shared" si="1413"/>
        <v>0</v>
      </c>
      <c r="BL476" s="365"/>
    </row>
    <row r="477" spans="1:64" ht="15.95" hidden="1" customHeight="1" outlineLevel="4">
      <c r="A477" s="519">
        <v>262211</v>
      </c>
      <c r="B477" s="520"/>
      <c r="C477" s="521" t="s">
        <v>611</v>
      </c>
      <c r="D477" s="453"/>
      <c r="E477" s="665"/>
      <c r="F477" s="450"/>
      <c r="H477" s="451">
        <f t="shared" ref="H477:H483" si="1414">G477*F477</f>
        <v>0</v>
      </c>
      <c r="I477" s="450">
        <f t="shared" ref="I477:I483" si="1415">X477</f>
        <v>0</v>
      </c>
      <c r="J477" s="405">
        <f t="shared" si="1404"/>
        <v>0</v>
      </c>
      <c r="K477" s="451">
        <f t="shared" ref="K477:K483" si="1416">J477*I477</f>
        <v>0</v>
      </c>
      <c r="L477" s="450"/>
      <c r="N477" s="451">
        <f t="shared" ref="N477:N483" si="1417">M477*L477</f>
        <v>0</v>
      </c>
      <c r="O477" s="365">
        <f t="shared" si="1405"/>
        <v>0</v>
      </c>
      <c r="P477" s="365">
        <f t="shared" si="1387"/>
        <v>0</v>
      </c>
      <c r="Q477" s="10"/>
      <c r="R477" s="452" t="s">
        <v>612</v>
      </c>
      <c r="S477" s="453"/>
      <c r="U477" s="423">
        <f t="shared" si="1406"/>
        <v>0</v>
      </c>
      <c r="V477" s="405">
        <f t="shared" si="1407"/>
        <v>0</v>
      </c>
      <c r="W477" s="451">
        <f t="shared" ref="W477:W483" si="1418">V477*U477</f>
        <v>0</v>
      </c>
      <c r="X477" s="450"/>
      <c r="Z477" s="451">
        <f t="shared" ref="Z477:Z483" si="1419">Y477*X477</f>
        <v>0</v>
      </c>
      <c r="AA477" s="463">
        <f t="shared" si="1408"/>
        <v>0</v>
      </c>
      <c r="AB477" s="405">
        <f t="shared" si="1409"/>
        <v>0</v>
      </c>
      <c r="AC477" s="451">
        <f t="shared" ref="AC477:AC483" si="1420">AB477*AA477</f>
        <v>0</v>
      </c>
      <c r="AD477" s="366">
        <f t="shared" si="1393"/>
        <v>0</v>
      </c>
      <c r="AE477" s="365"/>
      <c r="AG477" s="366"/>
      <c r="AH477" s="366"/>
      <c r="AJ477" s="109">
        <f t="shared" si="1263"/>
        <v>0</v>
      </c>
      <c r="AK477" s="252">
        <f t="shared" si="1264"/>
        <v>0</v>
      </c>
      <c r="AL477" s="419">
        <f t="shared" si="1265"/>
        <v>0</v>
      </c>
      <c r="AM477" s="17"/>
      <c r="AN477" s="453"/>
      <c r="AO477" s="453"/>
      <c r="AP477" s="453"/>
      <c r="AQ477" s="453"/>
      <c r="AR477" s="365">
        <f t="shared" si="1397"/>
        <v>0</v>
      </c>
      <c r="AS477" s="455"/>
      <c r="AT477" s="456">
        <f>SUMIF(gdlivretrie21!$G$2:$G$386,A477,gdlivretrie21!$H$2:$H$386)</f>
        <v>0</v>
      </c>
      <c r="AU477" s="456">
        <f>SUMIF(gdlivretrie2022!$G$2:$G$386,A477,gdlivretrie2022!$H$2:$H$386)</f>
        <v>0</v>
      </c>
      <c r="AV477" s="365">
        <f t="shared" si="1411"/>
        <v>0</v>
      </c>
      <c r="AW477" s="404">
        <f t="shared" si="1399"/>
        <v>0</v>
      </c>
      <c r="AX477" s="365">
        <f t="shared" si="1412"/>
        <v>0</v>
      </c>
      <c r="AY477" s="365"/>
      <c r="AZ477" s="10"/>
      <c r="BA477" s="365">
        <f t="shared" si="1401"/>
        <v>0</v>
      </c>
      <c r="BB477" s="420"/>
      <c r="BD477" s="365"/>
      <c r="BH477" s="365">
        <f t="shared" si="1402"/>
        <v>0</v>
      </c>
      <c r="BI477" s="365">
        <f t="shared" si="1413"/>
        <v>0</v>
      </c>
      <c r="BL477" s="365"/>
    </row>
    <row r="478" spans="1:64" ht="15.95" hidden="1" customHeight="1" outlineLevel="4">
      <c r="A478" s="519">
        <v>262311</v>
      </c>
      <c r="B478" s="520"/>
      <c r="C478" s="521" t="s">
        <v>613</v>
      </c>
      <c r="D478" s="453"/>
      <c r="E478" s="522"/>
      <c r="F478" s="450"/>
      <c r="H478" s="451">
        <f t="shared" si="1414"/>
        <v>0</v>
      </c>
      <c r="I478" s="450">
        <f t="shared" si="1415"/>
        <v>0</v>
      </c>
      <c r="J478" s="405">
        <f t="shared" si="1404"/>
        <v>0</v>
      </c>
      <c r="K478" s="451">
        <f t="shared" si="1416"/>
        <v>0</v>
      </c>
      <c r="L478" s="450"/>
      <c r="N478" s="451">
        <f t="shared" si="1417"/>
        <v>0</v>
      </c>
      <c r="O478" s="365">
        <f t="shared" si="1405"/>
        <v>0</v>
      </c>
      <c r="P478" s="365">
        <f t="shared" si="1387"/>
        <v>0</v>
      </c>
      <c r="Q478" s="10"/>
      <c r="R478" s="452" t="s">
        <v>614</v>
      </c>
      <c r="S478" s="453"/>
      <c r="U478" s="423">
        <f t="shared" si="1406"/>
        <v>0</v>
      </c>
      <c r="V478" s="405">
        <f t="shared" si="1407"/>
        <v>0</v>
      </c>
      <c r="W478" s="451">
        <f t="shared" si="1418"/>
        <v>0</v>
      </c>
      <c r="X478" s="450"/>
      <c r="Z478" s="451">
        <f t="shared" si="1419"/>
        <v>0</v>
      </c>
      <c r="AA478" s="463">
        <f t="shared" si="1408"/>
        <v>0</v>
      </c>
      <c r="AB478" s="405">
        <f t="shared" si="1409"/>
        <v>0</v>
      </c>
      <c r="AC478" s="451">
        <f t="shared" si="1420"/>
        <v>0</v>
      </c>
      <c r="AD478" s="366">
        <f t="shared" si="1393"/>
        <v>0</v>
      </c>
      <c r="AE478" s="365"/>
      <c r="AG478" s="366"/>
      <c r="AH478" s="366"/>
      <c r="AJ478" s="109">
        <f t="shared" si="1263"/>
        <v>0</v>
      </c>
      <c r="AK478" s="252">
        <f t="shared" si="1264"/>
        <v>0</v>
      </c>
      <c r="AL478" s="419">
        <f t="shared" si="1265"/>
        <v>0</v>
      </c>
      <c r="AN478" s="453"/>
      <c r="AO478" s="453"/>
      <c r="AP478" s="453"/>
      <c r="AQ478" s="453"/>
      <c r="AR478" s="365">
        <f t="shared" si="1397"/>
        <v>0</v>
      </c>
      <c r="AS478" s="455"/>
      <c r="AT478" s="456">
        <f>SUMIF(gdlivretrie21!$G$2:$G$386,A478,gdlivretrie21!$H$2:$H$386)</f>
        <v>0</v>
      </c>
      <c r="AU478" s="456">
        <f>SUMIF(gdlivretrie2022!$G$2:$G$386,A478,gdlivretrie2022!$H$2:$H$386)</f>
        <v>0</v>
      </c>
      <c r="AV478" s="365">
        <f t="shared" si="1411"/>
        <v>0</v>
      </c>
      <c r="AW478" s="404">
        <f t="shared" si="1399"/>
        <v>0</v>
      </c>
      <c r="AX478" s="365">
        <f t="shared" si="1412"/>
        <v>0</v>
      </c>
      <c r="AY478" s="365"/>
      <c r="AZ478" s="10"/>
      <c r="BA478" s="365">
        <f t="shared" si="1401"/>
        <v>0</v>
      </c>
      <c r="BB478" s="420"/>
      <c r="BD478" s="365"/>
      <c r="BH478" s="365">
        <f t="shared" si="1402"/>
        <v>0</v>
      </c>
      <c r="BI478" s="365">
        <f t="shared" si="1413"/>
        <v>0</v>
      </c>
      <c r="BL478" s="365"/>
    </row>
    <row r="479" spans="1:64" ht="15.95" hidden="1" customHeight="1" outlineLevel="4">
      <c r="A479" s="519">
        <v>262411</v>
      </c>
      <c r="B479" s="520"/>
      <c r="C479" s="521" t="s">
        <v>615</v>
      </c>
      <c r="D479" s="453"/>
      <c r="E479" s="522"/>
      <c r="F479" s="450"/>
      <c r="H479" s="451">
        <f t="shared" si="1414"/>
        <v>0</v>
      </c>
      <c r="I479" s="450">
        <f t="shared" si="1415"/>
        <v>0</v>
      </c>
      <c r="J479" s="405">
        <f t="shared" si="1404"/>
        <v>0</v>
      </c>
      <c r="K479" s="451">
        <f t="shared" si="1416"/>
        <v>0</v>
      </c>
      <c r="L479" s="450"/>
      <c r="N479" s="451">
        <f t="shared" si="1417"/>
        <v>0</v>
      </c>
      <c r="O479" s="365">
        <f t="shared" si="1405"/>
        <v>0</v>
      </c>
      <c r="P479" s="365">
        <f t="shared" si="1387"/>
        <v>0</v>
      </c>
      <c r="Q479" s="10"/>
      <c r="R479" s="452" t="s">
        <v>616</v>
      </c>
      <c r="S479" s="453"/>
      <c r="U479" s="423">
        <f t="shared" si="1406"/>
        <v>0</v>
      </c>
      <c r="V479" s="405">
        <f t="shared" si="1407"/>
        <v>0</v>
      </c>
      <c r="W479" s="451">
        <f t="shared" si="1418"/>
        <v>0</v>
      </c>
      <c r="X479" s="450"/>
      <c r="Z479" s="451">
        <f t="shared" si="1419"/>
        <v>0</v>
      </c>
      <c r="AA479" s="463">
        <f t="shared" si="1408"/>
        <v>0</v>
      </c>
      <c r="AB479" s="405">
        <f t="shared" si="1409"/>
        <v>0</v>
      </c>
      <c r="AC479" s="451">
        <f t="shared" si="1420"/>
        <v>0</v>
      </c>
      <c r="AD479" s="366">
        <f t="shared" si="1393"/>
        <v>0</v>
      </c>
      <c r="AE479" s="365"/>
      <c r="AG479" s="366"/>
      <c r="AH479" s="366"/>
      <c r="AJ479" s="109">
        <f t="shared" si="1263"/>
        <v>0</v>
      </c>
      <c r="AK479" s="252">
        <f t="shared" si="1264"/>
        <v>0</v>
      </c>
      <c r="AL479" s="419">
        <f t="shared" si="1265"/>
        <v>0</v>
      </c>
      <c r="AM479" s="17"/>
      <c r="AN479" s="453"/>
      <c r="AO479" s="453"/>
      <c r="AP479" s="453"/>
      <c r="AQ479" s="453"/>
      <c r="AR479" s="365">
        <f t="shared" si="1397"/>
        <v>0</v>
      </c>
      <c r="AS479" s="455"/>
      <c r="AT479" s="456">
        <f>SUMIF(gdlivretrie21!$G$2:$G$386,A479,gdlivretrie21!$H$2:$H$386)</f>
        <v>0</v>
      </c>
      <c r="AU479" s="456">
        <f>SUMIF(gdlivretrie2022!$G$2:$G$386,A479,gdlivretrie2022!$H$2:$H$386)</f>
        <v>0</v>
      </c>
      <c r="AV479" s="365">
        <f t="shared" si="1411"/>
        <v>0</v>
      </c>
      <c r="AW479" s="404">
        <f t="shared" si="1399"/>
        <v>0</v>
      </c>
      <c r="AX479" s="365">
        <f t="shared" si="1412"/>
        <v>0</v>
      </c>
      <c r="AY479" s="365"/>
      <c r="AZ479" s="10"/>
      <c r="BA479" s="365">
        <f t="shared" si="1401"/>
        <v>0</v>
      </c>
      <c r="BB479" s="420"/>
      <c r="BD479" s="365"/>
      <c r="BH479" s="365">
        <f t="shared" si="1402"/>
        <v>0</v>
      </c>
      <c r="BI479" s="365">
        <f t="shared" si="1413"/>
        <v>0</v>
      </c>
      <c r="BL479" s="365"/>
    </row>
    <row r="480" spans="1:64" ht="15.95" hidden="1" customHeight="1" outlineLevel="4">
      <c r="A480" s="519">
        <v>262511</v>
      </c>
      <c r="B480" s="520"/>
      <c r="C480" s="521" t="s">
        <v>617</v>
      </c>
      <c r="D480" s="453"/>
      <c r="E480" s="522"/>
      <c r="F480" s="450"/>
      <c r="H480" s="451">
        <f t="shared" si="1414"/>
        <v>0</v>
      </c>
      <c r="I480" s="450">
        <f t="shared" si="1415"/>
        <v>0</v>
      </c>
      <c r="J480" s="405">
        <f t="shared" si="1404"/>
        <v>0</v>
      </c>
      <c r="K480" s="451">
        <f t="shared" si="1416"/>
        <v>0</v>
      </c>
      <c r="L480" s="450"/>
      <c r="N480" s="451">
        <f t="shared" si="1417"/>
        <v>0</v>
      </c>
      <c r="O480" s="365">
        <f t="shared" si="1405"/>
        <v>0</v>
      </c>
      <c r="P480" s="365">
        <f t="shared" si="1387"/>
        <v>0</v>
      </c>
      <c r="Q480" s="10"/>
      <c r="R480" s="452" t="s">
        <v>618</v>
      </c>
      <c r="S480" s="453"/>
      <c r="U480" s="423">
        <f t="shared" si="1406"/>
        <v>0</v>
      </c>
      <c r="V480" s="405">
        <f t="shared" si="1407"/>
        <v>0</v>
      </c>
      <c r="W480" s="451">
        <f t="shared" si="1418"/>
        <v>0</v>
      </c>
      <c r="X480" s="450"/>
      <c r="Z480" s="451">
        <f t="shared" si="1419"/>
        <v>0</v>
      </c>
      <c r="AA480" s="463">
        <f t="shared" si="1408"/>
        <v>0</v>
      </c>
      <c r="AB480" s="405">
        <f t="shared" si="1409"/>
        <v>0</v>
      </c>
      <c r="AC480" s="451">
        <f t="shared" si="1420"/>
        <v>0</v>
      </c>
      <c r="AD480" s="366">
        <f t="shared" si="1393"/>
        <v>0</v>
      </c>
      <c r="AE480" s="365"/>
      <c r="AG480" s="366"/>
      <c r="AH480" s="366"/>
      <c r="AJ480" s="109">
        <f t="shared" si="1263"/>
        <v>0</v>
      </c>
      <c r="AK480" s="252">
        <f t="shared" si="1264"/>
        <v>0</v>
      </c>
      <c r="AL480" s="419">
        <f t="shared" si="1265"/>
        <v>0</v>
      </c>
      <c r="AN480" s="453"/>
      <c r="AO480" s="453"/>
      <c r="AP480" s="453"/>
      <c r="AQ480" s="453"/>
      <c r="AR480" s="365">
        <f t="shared" si="1397"/>
        <v>0</v>
      </c>
      <c r="AS480" s="455"/>
      <c r="AT480" s="456">
        <f>SUMIF(gdlivretrie21!$G$2:$G$386,A480,gdlivretrie21!$H$2:$H$386)</f>
        <v>0</v>
      </c>
      <c r="AU480" s="456">
        <f>SUMIF(gdlivretrie2022!$G$2:$G$386,A480,gdlivretrie2022!$H$2:$H$386)</f>
        <v>0</v>
      </c>
      <c r="AV480" s="365">
        <f t="shared" si="1411"/>
        <v>0</v>
      </c>
      <c r="AW480" s="404">
        <f t="shared" si="1399"/>
        <v>0</v>
      </c>
      <c r="AX480" s="365">
        <f t="shared" si="1412"/>
        <v>0</v>
      </c>
      <c r="AY480" s="365"/>
      <c r="AZ480" s="10"/>
      <c r="BA480" s="365">
        <f t="shared" si="1401"/>
        <v>0</v>
      </c>
      <c r="BB480" s="420"/>
      <c r="BD480" s="365"/>
      <c r="BH480" s="365">
        <f t="shared" si="1402"/>
        <v>0</v>
      </c>
      <c r="BI480" s="365">
        <f t="shared" si="1413"/>
        <v>0</v>
      </c>
      <c r="BL480" s="365"/>
    </row>
    <row r="481" spans="1:64" ht="15.95" hidden="1" customHeight="1" outlineLevel="4">
      <c r="A481" s="519">
        <v>262611</v>
      </c>
      <c r="B481" s="520"/>
      <c r="C481" s="521" t="s">
        <v>619</v>
      </c>
      <c r="D481" s="453"/>
      <c r="E481" s="522"/>
      <c r="F481" s="450"/>
      <c r="H481" s="451">
        <f t="shared" si="1414"/>
        <v>0</v>
      </c>
      <c r="I481" s="450">
        <f t="shared" si="1415"/>
        <v>0</v>
      </c>
      <c r="J481" s="405">
        <f t="shared" si="1404"/>
        <v>0</v>
      </c>
      <c r="K481" s="451">
        <f t="shared" si="1416"/>
        <v>0</v>
      </c>
      <c r="L481" s="450"/>
      <c r="N481" s="451">
        <f t="shared" si="1417"/>
        <v>0</v>
      </c>
      <c r="O481" s="365">
        <f t="shared" si="1405"/>
        <v>0</v>
      </c>
      <c r="P481" s="365">
        <f t="shared" si="1387"/>
        <v>0</v>
      </c>
      <c r="Q481" s="10"/>
      <c r="R481" s="452" t="s">
        <v>620</v>
      </c>
      <c r="S481" s="453"/>
      <c r="U481" s="423">
        <f t="shared" si="1406"/>
        <v>0</v>
      </c>
      <c r="V481" s="405">
        <f t="shared" si="1407"/>
        <v>0</v>
      </c>
      <c r="W481" s="451">
        <f t="shared" si="1418"/>
        <v>0</v>
      </c>
      <c r="X481" s="450"/>
      <c r="Z481" s="451">
        <f t="shared" si="1419"/>
        <v>0</v>
      </c>
      <c r="AA481" s="463">
        <f t="shared" si="1408"/>
        <v>0</v>
      </c>
      <c r="AB481" s="405">
        <f t="shared" si="1409"/>
        <v>0</v>
      </c>
      <c r="AC481" s="451">
        <f t="shared" si="1420"/>
        <v>0</v>
      </c>
      <c r="AD481" s="366">
        <f t="shared" si="1393"/>
        <v>0</v>
      </c>
      <c r="AE481" s="365"/>
      <c r="AG481" s="366"/>
      <c r="AH481" s="366"/>
      <c r="AJ481" s="109">
        <f t="shared" si="1263"/>
        <v>0</v>
      </c>
      <c r="AK481" s="252">
        <f t="shared" si="1264"/>
        <v>0</v>
      </c>
      <c r="AL481" s="419">
        <f t="shared" si="1265"/>
        <v>0</v>
      </c>
      <c r="AM481" s="17"/>
      <c r="AN481" s="453"/>
      <c r="AO481" s="453"/>
      <c r="AP481" s="453"/>
      <c r="AQ481" s="453"/>
      <c r="AR481" s="365">
        <f t="shared" si="1397"/>
        <v>0</v>
      </c>
      <c r="AS481" s="455"/>
      <c r="AT481" s="456">
        <f>SUMIF(gdlivretrie21!$G$2:$G$386,A481,gdlivretrie21!$H$2:$H$386)</f>
        <v>0</v>
      </c>
      <c r="AU481" s="456">
        <f>SUMIF(gdlivretrie2022!$G$2:$G$386,A481,gdlivretrie2022!$H$2:$H$386)</f>
        <v>0</v>
      </c>
      <c r="AV481" s="365">
        <f t="shared" si="1411"/>
        <v>0</v>
      </c>
      <c r="AW481" s="404">
        <f t="shared" si="1399"/>
        <v>0</v>
      </c>
      <c r="AX481" s="365">
        <f t="shared" si="1412"/>
        <v>0</v>
      </c>
      <c r="AY481" s="365"/>
      <c r="AZ481" s="10"/>
      <c r="BA481" s="365">
        <f t="shared" si="1401"/>
        <v>0</v>
      </c>
      <c r="BB481" s="420"/>
      <c r="BD481" s="365"/>
      <c r="BH481" s="365">
        <f t="shared" si="1402"/>
        <v>0</v>
      </c>
      <c r="BI481" s="365">
        <f t="shared" si="1413"/>
        <v>0</v>
      </c>
      <c r="BL481" s="365"/>
    </row>
    <row r="482" spans="1:64" ht="15.95" hidden="1" customHeight="1" outlineLevel="4">
      <c r="A482" s="519">
        <v>262711</v>
      </c>
      <c r="B482" s="520"/>
      <c r="C482" s="521" t="s">
        <v>621</v>
      </c>
      <c r="D482" s="453"/>
      <c r="E482" s="522"/>
      <c r="F482" s="450"/>
      <c r="H482" s="451">
        <f t="shared" si="1414"/>
        <v>0</v>
      </c>
      <c r="I482" s="450">
        <f t="shared" si="1415"/>
        <v>0</v>
      </c>
      <c r="J482" s="405">
        <f t="shared" si="1404"/>
        <v>0</v>
      </c>
      <c r="K482" s="451">
        <f t="shared" si="1416"/>
        <v>0</v>
      </c>
      <c r="L482" s="450"/>
      <c r="N482" s="451">
        <f t="shared" si="1417"/>
        <v>0</v>
      </c>
      <c r="O482" s="365">
        <f t="shared" si="1405"/>
        <v>0</v>
      </c>
      <c r="P482" s="365">
        <f t="shared" si="1387"/>
        <v>0</v>
      </c>
      <c r="Q482" s="10"/>
      <c r="R482" s="452" t="s">
        <v>622</v>
      </c>
      <c r="S482" s="453"/>
      <c r="U482" s="423">
        <f t="shared" si="1406"/>
        <v>0</v>
      </c>
      <c r="V482" s="405">
        <f t="shared" si="1407"/>
        <v>0</v>
      </c>
      <c r="W482" s="451">
        <f t="shared" si="1418"/>
        <v>0</v>
      </c>
      <c r="X482" s="450"/>
      <c r="Z482" s="451">
        <f t="shared" si="1419"/>
        <v>0</v>
      </c>
      <c r="AA482" s="463">
        <f t="shared" si="1408"/>
        <v>0</v>
      </c>
      <c r="AB482" s="405">
        <f t="shared" si="1409"/>
        <v>0</v>
      </c>
      <c r="AC482" s="451">
        <f t="shared" si="1420"/>
        <v>0</v>
      </c>
      <c r="AD482" s="366">
        <f t="shared" si="1393"/>
        <v>0</v>
      </c>
      <c r="AE482" s="365"/>
      <c r="AG482" s="366"/>
      <c r="AH482" s="366"/>
      <c r="AJ482" s="109">
        <f t="shared" si="1263"/>
        <v>0</v>
      </c>
      <c r="AK482" s="252">
        <f t="shared" si="1264"/>
        <v>0</v>
      </c>
      <c r="AL482" s="419">
        <f t="shared" si="1265"/>
        <v>0</v>
      </c>
      <c r="AN482" s="453"/>
      <c r="AO482" s="453"/>
      <c r="AP482" s="453"/>
      <c r="AQ482" s="453"/>
      <c r="AR482" s="365">
        <f t="shared" si="1397"/>
        <v>0</v>
      </c>
      <c r="AS482" s="455"/>
      <c r="AT482" s="456">
        <f>SUMIF(gdlivretrie21!$G$2:$G$386,A482,gdlivretrie21!$H$2:$H$386)</f>
        <v>0</v>
      </c>
      <c r="AU482" s="456">
        <f>SUMIF(gdlivretrie2022!$G$2:$G$386,A482,gdlivretrie2022!$H$2:$H$386)</f>
        <v>0</v>
      </c>
      <c r="AV482" s="365">
        <f t="shared" si="1411"/>
        <v>0</v>
      </c>
      <c r="AW482" s="404">
        <f t="shared" si="1399"/>
        <v>0</v>
      </c>
      <c r="AX482" s="365">
        <f t="shared" si="1412"/>
        <v>0</v>
      </c>
      <c r="AY482" s="365"/>
      <c r="AZ482" s="10"/>
      <c r="BA482" s="365">
        <f t="shared" si="1401"/>
        <v>0</v>
      </c>
      <c r="BB482" s="420"/>
      <c r="BD482" s="365"/>
      <c r="BH482" s="365">
        <f t="shared" si="1402"/>
        <v>0</v>
      </c>
      <c r="BI482" s="365">
        <f t="shared" si="1413"/>
        <v>0</v>
      </c>
      <c r="BL482" s="365"/>
    </row>
    <row r="483" spans="1:64" ht="15.95" hidden="1" customHeight="1" outlineLevel="4">
      <c r="A483" s="519">
        <v>262911</v>
      </c>
      <c r="B483" s="520"/>
      <c r="C483" s="521" t="s">
        <v>623</v>
      </c>
      <c r="D483" s="453"/>
      <c r="E483" s="522"/>
      <c r="F483" s="450"/>
      <c r="H483" s="451">
        <f t="shared" si="1414"/>
        <v>0</v>
      </c>
      <c r="I483" s="450">
        <f t="shared" si="1415"/>
        <v>0</v>
      </c>
      <c r="J483" s="405">
        <f t="shared" si="1404"/>
        <v>0</v>
      </c>
      <c r="K483" s="451">
        <f t="shared" si="1416"/>
        <v>0</v>
      </c>
      <c r="L483" s="450"/>
      <c r="N483" s="451">
        <f t="shared" si="1417"/>
        <v>0</v>
      </c>
      <c r="O483" s="365">
        <f t="shared" si="1405"/>
        <v>0</v>
      </c>
      <c r="P483" s="365">
        <f t="shared" si="1387"/>
        <v>0</v>
      </c>
      <c r="Q483" s="10"/>
      <c r="R483" s="452" t="s">
        <v>375</v>
      </c>
      <c r="S483" s="453"/>
      <c r="U483" s="423">
        <f t="shared" si="1406"/>
        <v>0</v>
      </c>
      <c r="V483" s="405">
        <f t="shared" si="1407"/>
        <v>0</v>
      </c>
      <c r="W483" s="451">
        <f t="shared" si="1418"/>
        <v>0</v>
      </c>
      <c r="X483" s="450"/>
      <c r="Z483" s="451">
        <f t="shared" si="1419"/>
        <v>0</v>
      </c>
      <c r="AA483" s="463">
        <f t="shared" si="1408"/>
        <v>0</v>
      </c>
      <c r="AB483" s="405">
        <f t="shared" si="1409"/>
        <v>0</v>
      </c>
      <c r="AC483" s="451">
        <f t="shared" si="1420"/>
        <v>0</v>
      </c>
      <c r="AD483" s="366">
        <f t="shared" si="1393"/>
        <v>0</v>
      </c>
      <c r="AE483" s="365"/>
      <c r="AG483" s="366"/>
      <c r="AH483" s="366"/>
      <c r="AJ483" s="109">
        <f t="shared" si="1263"/>
        <v>0</v>
      </c>
      <c r="AK483" s="252">
        <f t="shared" si="1264"/>
        <v>0</v>
      </c>
      <c r="AL483" s="419">
        <f t="shared" si="1265"/>
        <v>0</v>
      </c>
      <c r="AM483" s="17"/>
      <c r="AN483" s="453"/>
      <c r="AO483" s="453"/>
      <c r="AP483" s="453"/>
      <c r="AQ483" s="453"/>
      <c r="AR483" s="365">
        <f t="shared" si="1397"/>
        <v>0</v>
      </c>
      <c r="AS483" s="455"/>
      <c r="AT483" s="456">
        <f>SUMIF(gdlivretrie21!$G$2:$G$386,A483,gdlivretrie21!$H$2:$H$386)</f>
        <v>0</v>
      </c>
      <c r="AU483" s="456">
        <f>SUMIF(gdlivretrie2022!$G$2:$G$386,A483,gdlivretrie2022!$H$2:$H$386)</f>
        <v>0</v>
      </c>
      <c r="AV483" s="365">
        <f t="shared" si="1411"/>
        <v>0</v>
      </c>
      <c r="AW483" s="404">
        <f t="shared" si="1399"/>
        <v>0</v>
      </c>
      <c r="AX483" s="365">
        <f t="shared" si="1412"/>
        <v>0</v>
      </c>
      <c r="AY483" s="365"/>
      <c r="AZ483" s="10"/>
      <c r="BA483" s="365">
        <f t="shared" si="1401"/>
        <v>0</v>
      </c>
      <c r="BB483" s="420"/>
      <c r="BD483" s="365"/>
      <c r="BH483" s="365">
        <f t="shared" si="1402"/>
        <v>0</v>
      </c>
      <c r="BI483" s="365">
        <f t="shared" si="1413"/>
        <v>0</v>
      </c>
      <c r="BL483" s="365"/>
    </row>
    <row r="484" spans="1:64" ht="15.95" hidden="1" customHeight="1" outlineLevel="3">
      <c r="A484" s="519"/>
      <c r="B484" s="520"/>
      <c r="D484" s="453"/>
      <c r="E484" s="522"/>
      <c r="F484" s="450"/>
      <c r="H484" s="451"/>
      <c r="K484" s="451"/>
      <c r="L484" s="450"/>
      <c r="N484" s="451"/>
      <c r="O484" s="365"/>
      <c r="P484" s="365"/>
      <c r="Q484" s="10"/>
      <c r="R484" s="452"/>
      <c r="S484" s="453"/>
      <c r="W484" s="451"/>
      <c r="X484" s="450"/>
      <c r="Z484" s="451"/>
      <c r="AA484" s="463"/>
      <c r="AC484" s="451"/>
      <c r="AD484" s="451"/>
      <c r="AE484" s="365"/>
      <c r="AG484" s="366"/>
      <c r="AH484" s="366"/>
      <c r="AJ484" s="109">
        <f t="shared" si="1263"/>
        <v>0</v>
      </c>
      <c r="AK484" s="252">
        <f t="shared" si="1264"/>
        <v>0</v>
      </c>
      <c r="AL484" s="419">
        <f t="shared" si="1265"/>
        <v>0</v>
      </c>
      <c r="AN484" s="453"/>
      <c r="AO484" s="453"/>
      <c r="AP484" s="453"/>
      <c r="AQ484" s="453"/>
      <c r="AR484" s="365"/>
      <c r="AS484" s="455"/>
      <c r="AT484" s="365"/>
      <c r="AU484" s="378"/>
      <c r="AV484" s="365"/>
      <c r="AW484" s="378"/>
      <c r="AX484" s="365"/>
      <c r="AY484" s="365"/>
      <c r="AZ484" s="10"/>
      <c r="BA484" s="365"/>
      <c r="BB484" s="420"/>
      <c r="BD484" s="365"/>
      <c r="BH484" s="365"/>
      <c r="BI484" s="365"/>
      <c r="BL484" s="365"/>
    </row>
    <row r="485" spans="1:64" hidden="1" outlineLevel="2">
      <c r="A485" s="261">
        <v>263</v>
      </c>
      <c r="B485" s="29"/>
      <c r="C485" s="41" t="s">
        <v>624</v>
      </c>
      <c r="D485" s="453"/>
      <c r="E485" s="522"/>
      <c r="F485" s="450"/>
      <c r="H485" s="65">
        <f>SUM(H486:H493)</f>
        <v>0</v>
      </c>
      <c r="K485" s="65">
        <f>SUM(K486:K493)</f>
        <v>0</v>
      </c>
      <c r="L485" s="450"/>
      <c r="N485" s="65">
        <f>SUM(N486:N493)</f>
        <v>0</v>
      </c>
      <c r="O485" s="14">
        <f>SUM(O486:O493)</f>
        <v>0</v>
      </c>
      <c r="P485" s="14">
        <f>SUM(P486:P493)</f>
        <v>0</v>
      </c>
      <c r="Q485" s="10"/>
      <c r="R485" s="71" t="s">
        <v>625</v>
      </c>
      <c r="S485" s="72"/>
      <c r="W485" s="65">
        <f>SUM(W486:W493)</f>
        <v>0</v>
      </c>
      <c r="X485" s="450"/>
      <c r="Z485" s="65">
        <f>SUM(Z486:Z493)</f>
        <v>0</v>
      </c>
      <c r="AA485" s="463"/>
      <c r="AC485" s="65">
        <f>SUM(AC486:AC493)</f>
        <v>0</v>
      </c>
      <c r="AD485" s="65">
        <f>SUM(AD486:AD493)</f>
        <v>0</v>
      </c>
      <c r="AE485" s="14"/>
      <c r="AF485" s="58">
        <f>SUM(AF486:AF493)</f>
        <v>0</v>
      </c>
      <c r="AG485" s="58">
        <f t="shared" ref="AG485:AH485" si="1421">SUM(AG486:AG493)</f>
        <v>0</v>
      </c>
      <c r="AH485" s="58">
        <f t="shared" si="1421"/>
        <v>0</v>
      </c>
      <c r="AJ485" s="109">
        <f t="shared" si="1263"/>
        <v>0</v>
      </c>
      <c r="AK485" s="252">
        <f t="shared" si="1264"/>
        <v>0</v>
      </c>
      <c r="AL485" s="419">
        <f t="shared" si="1265"/>
        <v>0</v>
      </c>
      <c r="AM485" s="17"/>
      <c r="AN485" s="72"/>
      <c r="AO485" s="72"/>
      <c r="AP485" s="72"/>
      <c r="AQ485" s="72"/>
      <c r="AR485" s="14">
        <f>SUM(AR486:AR493)</f>
        <v>0</v>
      </c>
      <c r="AS485" s="15"/>
      <c r="AT485" s="14">
        <f>SUM(AT486:AT493)</f>
        <v>0</v>
      </c>
      <c r="AU485" s="76">
        <f>SUM(AU486:AU493)</f>
        <v>0</v>
      </c>
      <c r="AV485" s="14">
        <f t="shared" ref="AV485" si="1422">SUM(AV486:AV493)</f>
        <v>0</v>
      </c>
      <c r="AW485" s="76">
        <f>SUM(AW486:AW493)</f>
        <v>0</v>
      </c>
      <c r="AX485" s="14">
        <f>SUM(AX486:AX493)</f>
        <v>0</v>
      </c>
      <c r="AY485" s="14">
        <f>SUM(AY486:AY493)</f>
        <v>0</v>
      </c>
      <c r="AZ485" s="10"/>
      <c r="BA485" s="14">
        <f>SUM(BA486:BA493)</f>
        <v>0</v>
      </c>
      <c r="BB485" s="420"/>
      <c r="BD485" s="14">
        <f t="shared" ref="BD485:BG485" si="1423">SUM(BD486:BD493)</f>
        <v>0</v>
      </c>
      <c r="BE485" s="58">
        <f t="shared" si="1423"/>
        <v>0</v>
      </c>
      <c r="BF485" s="58">
        <f t="shared" si="1423"/>
        <v>0</v>
      </c>
      <c r="BG485" s="58">
        <f t="shared" si="1423"/>
        <v>0</v>
      </c>
      <c r="BH485" s="14">
        <f t="shared" ref="BH485:BI485" si="1424">SUM(BH486:BH493)</f>
        <v>0</v>
      </c>
      <c r="BI485" s="14">
        <f t="shared" si="1424"/>
        <v>0</v>
      </c>
      <c r="BL485" s="14">
        <f>SUM(BL486:BL493)</f>
        <v>0</v>
      </c>
    </row>
    <row r="486" spans="1:64" ht="15.95" hidden="1" customHeight="1" outlineLevel="4">
      <c r="A486" s="519"/>
      <c r="B486" s="520"/>
      <c r="D486" s="453"/>
      <c r="E486" s="522"/>
      <c r="F486" s="450"/>
      <c r="H486" s="451"/>
      <c r="K486" s="451"/>
      <c r="L486" s="450"/>
      <c r="N486" s="451"/>
      <c r="O486" s="365"/>
      <c r="P486" s="365"/>
      <c r="Q486" s="10"/>
      <c r="R486" s="452"/>
      <c r="S486" s="453"/>
      <c r="W486" s="451"/>
      <c r="X486" s="450"/>
      <c r="Z486" s="451"/>
      <c r="AA486" s="463"/>
      <c r="AC486" s="451"/>
      <c r="AD486" s="451"/>
      <c r="AE486" s="365"/>
      <c r="AG486" s="366"/>
      <c r="AH486" s="366"/>
      <c r="AJ486" s="109"/>
      <c r="AK486" s="252"/>
      <c r="AL486" s="419"/>
      <c r="AN486" s="453"/>
      <c r="AO486" s="453"/>
      <c r="AP486" s="453"/>
      <c r="AQ486" s="453"/>
      <c r="AR486" s="365"/>
      <c r="AS486" s="455"/>
      <c r="AT486" s="456"/>
      <c r="AU486" s="456"/>
      <c r="AV486" s="365"/>
      <c r="AW486" s="404"/>
      <c r="AX486" s="365"/>
      <c r="AY486" s="365"/>
      <c r="AZ486" s="10"/>
      <c r="BA486" s="365"/>
      <c r="BB486" s="420"/>
      <c r="BD486" s="365"/>
      <c r="BH486" s="365"/>
      <c r="BI486" s="365"/>
      <c r="BL486" s="365"/>
    </row>
    <row r="487" spans="1:64" ht="15.95" hidden="1" customHeight="1" outlineLevel="4">
      <c r="A487" s="519">
        <v>263111</v>
      </c>
      <c r="B487" s="520"/>
      <c r="C487" s="521" t="s">
        <v>626</v>
      </c>
      <c r="D487" s="453"/>
      <c r="E487" s="522"/>
      <c r="F487" s="450"/>
      <c r="H487" s="451">
        <f t="shared" ref="H487" si="1425">G487*F487</f>
        <v>0</v>
      </c>
      <c r="I487" s="450">
        <f t="shared" ref="I487" si="1426">X487</f>
        <v>0</v>
      </c>
      <c r="J487" s="405">
        <f t="shared" ref="J487" si="1427">Y487*$K$24</f>
        <v>0</v>
      </c>
      <c r="K487" s="451">
        <f t="shared" ref="K487" si="1428">J487*I487</f>
        <v>0</v>
      </c>
      <c r="L487" s="450"/>
      <c r="N487" s="451">
        <f t="shared" ref="N487" si="1429">M487*L487</f>
        <v>0</v>
      </c>
      <c r="O487" s="365">
        <f t="shared" ref="O487" si="1430">H487+K487+N487</f>
        <v>0</v>
      </c>
      <c r="P487" s="365">
        <f t="shared" ref="P487:P492" si="1431">SUM(H487-AX487)</f>
        <v>0</v>
      </c>
      <c r="Q487" s="10"/>
      <c r="R487" s="452" t="s">
        <v>627</v>
      </c>
      <c r="S487" s="453"/>
      <c r="U487" s="423">
        <f t="shared" ref="U487" si="1432">F487</f>
        <v>0</v>
      </c>
      <c r="V487" s="405">
        <f t="shared" ref="V487" si="1433">G487*$Z$24</f>
        <v>0</v>
      </c>
      <c r="W487" s="451">
        <f t="shared" ref="W487" si="1434">V487*U487</f>
        <v>0</v>
      </c>
      <c r="X487" s="450"/>
      <c r="Z487" s="451">
        <f t="shared" ref="Z487" si="1435">Y487*X487</f>
        <v>0</v>
      </c>
      <c r="AA487" s="463">
        <f t="shared" ref="AA487" si="1436">L487</f>
        <v>0</v>
      </c>
      <c r="AB487" s="405">
        <f t="shared" ref="AB487" si="1437">M487*$Z$24</f>
        <v>0</v>
      </c>
      <c r="AC487" s="451">
        <f t="shared" ref="AC487" si="1438">AB487*AA487</f>
        <v>0</v>
      </c>
      <c r="AD487" s="366">
        <f t="shared" ref="AD487:AD492" si="1439">W487+Z487+AC487</f>
        <v>0</v>
      </c>
      <c r="AE487" s="365"/>
      <c r="AG487" s="366"/>
      <c r="AH487" s="366"/>
      <c r="AJ487" s="109">
        <f t="shared" ref="AJ487" si="1440">F487*G487</f>
        <v>0</v>
      </c>
      <c r="AK487" s="252">
        <f t="shared" ref="AK487" si="1441">I487*J487</f>
        <v>0</v>
      </c>
      <c r="AL487" s="419">
        <f t="shared" ref="AL487" si="1442">L487*M487</f>
        <v>0</v>
      </c>
      <c r="AN487" s="453"/>
      <c r="AO487" s="453"/>
      <c r="AP487" s="453"/>
      <c r="AQ487" s="453"/>
      <c r="AR487" s="365">
        <f t="shared" ref="AR487:AR492" si="1443">AP487*AQ487</f>
        <v>0</v>
      </c>
      <c r="AS487" s="455"/>
      <c r="AT487" s="456">
        <f>SUMIF(gdlivretrie21!$G$2:$G$386,A487,gdlivretrie21!$H$2:$H$386)</f>
        <v>0</v>
      </c>
      <c r="AU487" s="456">
        <f>SUMIF(gdlivretrie2022!$G$2:$G$386,A487,gdlivretrie2022!$H$2:$H$386)</f>
        <v>0</v>
      </c>
      <c r="AV487" s="365">
        <f t="shared" ref="AV487" si="1444">SUM(AT487:AU487)</f>
        <v>0</v>
      </c>
      <c r="AW487" s="404">
        <f t="shared" ref="AW487:AW492" si="1445">IF(AR487=H487,IF(H487-AV487&gt;0,H487-AV487,0),IF(AR487-AV487&gt;=0,AR487-AV487,0))</f>
        <v>0</v>
      </c>
      <c r="AX487" s="365">
        <f t="shared" ref="AX487" si="1446">SUM(AV487:AW487)</f>
        <v>0</v>
      </c>
      <c r="AY487" s="365"/>
      <c r="AZ487" s="10"/>
      <c r="BA487" s="365">
        <f t="shared" ref="BA487:BA492" si="1447">SUM(AX487:AY487)</f>
        <v>0</v>
      </c>
      <c r="BB487" s="420"/>
      <c r="BD487" s="365"/>
      <c r="BH487" s="365">
        <f t="shared" ref="BH487:BH492" si="1448">AX487-SUM(BD487:BG487)</f>
        <v>0</v>
      </c>
      <c r="BI487" s="365">
        <f t="shared" ref="BI487" si="1449">SUM(BD487:BH487)</f>
        <v>0</v>
      </c>
      <c r="BL487" s="365"/>
    </row>
    <row r="488" spans="1:64" ht="15.95" hidden="1" customHeight="1" outlineLevel="4">
      <c r="A488" s="519">
        <v>263211</v>
      </c>
      <c r="B488" s="520"/>
      <c r="C488" s="521" t="s">
        <v>628</v>
      </c>
      <c r="D488" s="453"/>
      <c r="E488" s="522"/>
      <c r="F488" s="450"/>
      <c r="H488" s="451">
        <f t="shared" ref="H488:H492" si="1450">G488*F488</f>
        <v>0</v>
      </c>
      <c r="I488" s="450">
        <f t="shared" ref="I488:I492" si="1451">X488</f>
        <v>0</v>
      </c>
      <c r="J488" s="405">
        <f t="shared" ref="J488:J492" si="1452">Y488*$K$24</f>
        <v>0</v>
      </c>
      <c r="K488" s="451">
        <f t="shared" ref="K488:K492" si="1453">J488*I488</f>
        <v>0</v>
      </c>
      <c r="L488" s="450"/>
      <c r="N488" s="451">
        <f t="shared" ref="N488:N492" si="1454">M488*L488</f>
        <v>0</v>
      </c>
      <c r="O488" s="365">
        <f t="shared" ref="O488:O492" si="1455">H488+K488+N488</f>
        <v>0</v>
      </c>
      <c r="P488" s="365">
        <f t="shared" si="1431"/>
        <v>0</v>
      </c>
      <c r="Q488" s="10"/>
      <c r="R488" s="452" t="s">
        <v>629</v>
      </c>
      <c r="S488" s="453"/>
      <c r="U488" s="423">
        <f t="shared" ref="U488:U492" si="1456">F488</f>
        <v>0</v>
      </c>
      <c r="V488" s="405">
        <f t="shared" ref="V488:V492" si="1457">G488*$Z$24</f>
        <v>0</v>
      </c>
      <c r="W488" s="451">
        <f t="shared" ref="W488:W492" si="1458">V488*U488</f>
        <v>0</v>
      </c>
      <c r="X488" s="450"/>
      <c r="Z488" s="451">
        <f t="shared" ref="Z488:Z492" si="1459">Y488*X488</f>
        <v>0</v>
      </c>
      <c r="AA488" s="463">
        <f t="shared" ref="AA488:AA492" si="1460">L488</f>
        <v>0</v>
      </c>
      <c r="AB488" s="405">
        <f t="shared" ref="AB488:AB492" si="1461">M488*$Z$24</f>
        <v>0</v>
      </c>
      <c r="AC488" s="451">
        <f t="shared" ref="AC488:AC492" si="1462">AB488*AA488</f>
        <v>0</v>
      </c>
      <c r="AD488" s="366">
        <f t="shared" si="1439"/>
        <v>0</v>
      </c>
      <c r="AE488" s="365"/>
      <c r="AG488" s="366"/>
      <c r="AH488" s="366"/>
      <c r="AJ488" s="109">
        <f t="shared" si="1263"/>
        <v>0</v>
      </c>
      <c r="AK488" s="252">
        <f t="shared" si="1264"/>
        <v>0</v>
      </c>
      <c r="AL488" s="419">
        <f t="shared" si="1265"/>
        <v>0</v>
      </c>
      <c r="AM488" s="17"/>
      <c r="AN488" s="453"/>
      <c r="AO488" s="453"/>
      <c r="AP488" s="453"/>
      <c r="AQ488" s="453"/>
      <c r="AR488" s="365">
        <f t="shared" si="1443"/>
        <v>0</v>
      </c>
      <c r="AS488" s="455"/>
      <c r="AT488" s="456">
        <f>SUMIF(gdlivretrie21!$G$2:$G$386,A488,gdlivretrie21!$H$2:$H$386)</f>
        <v>0</v>
      </c>
      <c r="AU488" s="456">
        <f>SUMIF(gdlivretrie2022!$G$2:$G$386,A488,gdlivretrie2022!$H$2:$H$386)</f>
        <v>0</v>
      </c>
      <c r="AV488" s="365">
        <f t="shared" ref="AV488:AV492" si="1463">SUM(AT488:AU488)</f>
        <v>0</v>
      </c>
      <c r="AW488" s="404">
        <f t="shared" si="1445"/>
        <v>0</v>
      </c>
      <c r="AX488" s="365">
        <f t="shared" ref="AX488:AX492" si="1464">SUM(AV488:AW488)</f>
        <v>0</v>
      </c>
      <c r="AY488" s="365"/>
      <c r="AZ488" s="10"/>
      <c r="BA488" s="365">
        <f t="shared" si="1447"/>
        <v>0</v>
      </c>
      <c r="BB488" s="420"/>
      <c r="BD488" s="365"/>
      <c r="BH488" s="365">
        <f t="shared" si="1448"/>
        <v>0</v>
      </c>
      <c r="BI488" s="365">
        <f t="shared" ref="BI488:BI492" si="1465">SUM(BD488:BH488)</f>
        <v>0</v>
      </c>
      <c r="BL488" s="365"/>
    </row>
    <row r="489" spans="1:64" ht="15.95" hidden="1" customHeight="1" outlineLevel="4">
      <c r="A489" s="519">
        <v>263311</v>
      </c>
      <c r="B489" s="520"/>
      <c r="C489" s="521" t="s">
        <v>630</v>
      </c>
      <c r="D489" s="453"/>
      <c r="E489" s="522"/>
      <c r="F489" s="450"/>
      <c r="H489" s="451">
        <f t="shared" si="1450"/>
        <v>0</v>
      </c>
      <c r="I489" s="450">
        <f t="shared" si="1451"/>
        <v>0</v>
      </c>
      <c r="J489" s="405">
        <f t="shared" si="1452"/>
        <v>0</v>
      </c>
      <c r="K489" s="451">
        <f t="shared" si="1453"/>
        <v>0</v>
      </c>
      <c r="L489" s="450"/>
      <c r="N489" s="451">
        <f t="shared" si="1454"/>
        <v>0</v>
      </c>
      <c r="O489" s="365">
        <f t="shared" si="1455"/>
        <v>0</v>
      </c>
      <c r="P489" s="365">
        <f t="shared" si="1431"/>
        <v>0</v>
      </c>
      <c r="Q489" s="10"/>
      <c r="R489" s="452" t="s">
        <v>631</v>
      </c>
      <c r="S489" s="453"/>
      <c r="U489" s="423">
        <f t="shared" si="1456"/>
        <v>0</v>
      </c>
      <c r="V489" s="405">
        <f t="shared" si="1457"/>
        <v>0</v>
      </c>
      <c r="W489" s="451">
        <f t="shared" si="1458"/>
        <v>0</v>
      </c>
      <c r="X489" s="450"/>
      <c r="Z489" s="451">
        <f t="shared" si="1459"/>
        <v>0</v>
      </c>
      <c r="AA489" s="463">
        <f t="shared" si="1460"/>
        <v>0</v>
      </c>
      <c r="AB489" s="405">
        <f t="shared" si="1461"/>
        <v>0</v>
      </c>
      <c r="AC489" s="451">
        <f t="shared" si="1462"/>
        <v>0</v>
      </c>
      <c r="AD489" s="366">
        <f t="shared" si="1439"/>
        <v>0</v>
      </c>
      <c r="AE489" s="365"/>
      <c r="AG489" s="366"/>
      <c r="AH489" s="366"/>
      <c r="AJ489" s="109">
        <f t="shared" si="1263"/>
        <v>0</v>
      </c>
      <c r="AK489" s="252">
        <f t="shared" si="1264"/>
        <v>0</v>
      </c>
      <c r="AL489" s="419">
        <f t="shared" si="1265"/>
        <v>0</v>
      </c>
      <c r="AN489" s="453"/>
      <c r="AO489" s="453"/>
      <c r="AP489" s="453"/>
      <c r="AQ489" s="453"/>
      <c r="AR489" s="365">
        <f t="shared" si="1443"/>
        <v>0</v>
      </c>
      <c r="AS489" s="455"/>
      <c r="AT489" s="456">
        <f>SUMIF(gdlivretrie21!$G$2:$G$386,A489,gdlivretrie21!$H$2:$H$386)</f>
        <v>0</v>
      </c>
      <c r="AU489" s="456">
        <f>SUMIF(gdlivretrie2022!$G$2:$G$386,A489,gdlivretrie2022!$H$2:$H$386)</f>
        <v>0</v>
      </c>
      <c r="AV489" s="365">
        <f t="shared" si="1463"/>
        <v>0</v>
      </c>
      <c r="AW489" s="404">
        <f t="shared" si="1445"/>
        <v>0</v>
      </c>
      <c r="AX489" s="365">
        <f t="shared" si="1464"/>
        <v>0</v>
      </c>
      <c r="AY489" s="365"/>
      <c r="AZ489" s="10"/>
      <c r="BA489" s="365">
        <f t="shared" si="1447"/>
        <v>0</v>
      </c>
      <c r="BB489" s="420"/>
      <c r="BD489" s="365"/>
      <c r="BH489" s="365">
        <f t="shared" si="1448"/>
        <v>0</v>
      </c>
      <c r="BI489" s="365">
        <f t="shared" si="1465"/>
        <v>0</v>
      </c>
      <c r="BL489" s="365"/>
    </row>
    <row r="490" spans="1:64" ht="15.95" hidden="1" customHeight="1" outlineLevel="4">
      <c r="A490" s="519">
        <v>263411</v>
      </c>
      <c r="B490" s="520"/>
      <c r="C490" s="521" t="s">
        <v>632</v>
      </c>
      <c r="D490" s="453"/>
      <c r="E490" s="522"/>
      <c r="F490" s="450"/>
      <c r="H490" s="451">
        <f t="shared" si="1450"/>
        <v>0</v>
      </c>
      <c r="I490" s="450">
        <f t="shared" si="1451"/>
        <v>0</v>
      </c>
      <c r="J490" s="405">
        <f t="shared" si="1452"/>
        <v>0</v>
      </c>
      <c r="K490" s="451">
        <f t="shared" si="1453"/>
        <v>0</v>
      </c>
      <c r="L490" s="450"/>
      <c r="N490" s="451">
        <f t="shared" si="1454"/>
        <v>0</v>
      </c>
      <c r="O490" s="365">
        <f t="shared" si="1455"/>
        <v>0</v>
      </c>
      <c r="P490" s="365">
        <f t="shared" si="1431"/>
        <v>0</v>
      </c>
      <c r="Q490" s="10"/>
      <c r="R490" s="452" t="s">
        <v>633</v>
      </c>
      <c r="S490" s="453"/>
      <c r="U490" s="423">
        <f t="shared" si="1456"/>
        <v>0</v>
      </c>
      <c r="V490" s="405">
        <f t="shared" si="1457"/>
        <v>0</v>
      </c>
      <c r="W490" s="451">
        <f t="shared" si="1458"/>
        <v>0</v>
      </c>
      <c r="X490" s="450"/>
      <c r="Z490" s="451">
        <f t="shared" si="1459"/>
        <v>0</v>
      </c>
      <c r="AA490" s="463">
        <f t="shared" si="1460"/>
        <v>0</v>
      </c>
      <c r="AB490" s="405">
        <f t="shared" si="1461"/>
        <v>0</v>
      </c>
      <c r="AC490" s="451">
        <f t="shared" si="1462"/>
        <v>0</v>
      </c>
      <c r="AD490" s="366">
        <f t="shared" si="1439"/>
        <v>0</v>
      </c>
      <c r="AE490" s="365"/>
      <c r="AG490" s="366"/>
      <c r="AH490" s="366"/>
      <c r="AJ490" s="109">
        <f t="shared" si="1263"/>
        <v>0</v>
      </c>
      <c r="AK490" s="252">
        <f t="shared" si="1264"/>
        <v>0</v>
      </c>
      <c r="AL490" s="419">
        <f t="shared" si="1265"/>
        <v>0</v>
      </c>
      <c r="AM490" s="17"/>
      <c r="AN490" s="453"/>
      <c r="AO490" s="453"/>
      <c r="AP490" s="453"/>
      <c r="AQ490" s="453"/>
      <c r="AR490" s="365">
        <f t="shared" si="1443"/>
        <v>0</v>
      </c>
      <c r="AS490" s="455"/>
      <c r="AT490" s="456">
        <f>SUMIF(gdlivretrie21!$G$2:$G$386,A490,gdlivretrie21!$H$2:$H$386)</f>
        <v>0</v>
      </c>
      <c r="AU490" s="456">
        <f>SUMIF(gdlivretrie2022!$G$2:$G$386,A490,gdlivretrie2022!$H$2:$H$386)</f>
        <v>0</v>
      </c>
      <c r="AV490" s="365">
        <f t="shared" si="1463"/>
        <v>0</v>
      </c>
      <c r="AW490" s="404">
        <f t="shared" si="1445"/>
        <v>0</v>
      </c>
      <c r="AX490" s="365">
        <f t="shared" si="1464"/>
        <v>0</v>
      </c>
      <c r="AY490" s="365"/>
      <c r="AZ490" s="10"/>
      <c r="BA490" s="365">
        <f t="shared" si="1447"/>
        <v>0</v>
      </c>
      <c r="BB490" s="420"/>
      <c r="BD490" s="365"/>
      <c r="BH490" s="365">
        <f t="shared" si="1448"/>
        <v>0</v>
      </c>
      <c r="BI490" s="365">
        <f t="shared" si="1465"/>
        <v>0</v>
      </c>
      <c r="BL490" s="365"/>
    </row>
    <row r="491" spans="1:64" ht="15.95" hidden="1" customHeight="1" outlineLevel="4">
      <c r="A491" s="519">
        <v>263611</v>
      </c>
      <c r="B491" s="520"/>
      <c r="C491" s="521" t="s">
        <v>634</v>
      </c>
      <c r="D491" s="453"/>
      <c r="E491" s="522"/>
      <c r="F491" s="450"/>
      <c r="H491" s="451">
        <f t="shared" si="1450"/>
        <v>0</v>
      </c>
      <c r="I491" s="450">
        <f t="shared" si="1451"/>
        <v>0</v>
      </c>
      <c r="J491" s="405">
        <f t="shared" si="1452"/>
        <v>0</v>
      </c>
      <c r="K491" s="451">
        <f t="shared" si="1453"/>
        <v>0</v>
      </c>
      <c r="L491" s="450"/>
      <c r="N491" s="451">
        <f t="shared" si="1454"/>
        <v>0</v>
      </c>
      <c r="O491" s="365">
        <f t="shared" si="1455"/>
        <v>0</v>
      </c>
      <c r="P491" s="365">
        <f t="shared" si="1431"/>
        <v>0</v>
      </c>
      <c r="Q491" s="10"/>
      <c r="R491" s="452" t="s">
        <v>635</v>
      </c>
      <c r="S491" s="453"/>
      <c r="U491" s="423">
        <f t="shared" si="1456"/>
        <v>0</v>
      </c>
      <c r="V491" s="405">
        <f t="shared" si="1457"/>
        <v>0</v>
      </c>
      <c r="W491" s="451">
        <f t="shared" si="1458"/>
        <v>0</v>
      </c>
      <c r="X491" s="450"/>
      <c r="Z491" s="451">
        <f t="shared" si="1459"/>
        <v>0</v>
      </c>
      <c r="AA491" s="463">
        <f t="shared" si="1460"/>
        <v>0</v>
      </c>
      <c r="AB491" s="405">
        <f t="shared" si="1461"/>
        <v>0</v>
      </c>
      <c r="AC491" s="451">
        <f t="shared" si="1462"/>
        <v>0</v>
      </c>
      <c r="AD491" s="366">
        <f t="shared" si="1439"/>
        <v>0</v>
      </c>
      <c r="AE491" s="365"/>
      <c r="AG491" s="366"/>
      <c r="AH491" s="366"/>
      <c r="AJ491" s="109">
        <f t="shared" si="1263"/>
        <v>0</v>
      </c>
      <c r="AK491" s="252">
        <f t="shared" si="1264"/>
        <v>0</v>
      </c>
      <c r="AL491" s="419">
        <f t="shared" si="1265"/>
        <v>0</v>
      </c>
      <c r="AN491" s="453"/>
      <c r="AO491" s="453"/>
      <c r="AP491" s="453"/>
      <c r="AQ491" s="453"/>
      <c r="AR491" s="365">
        <f t="shared" si="1443"/>
        <v>0</v>
      </c>
      <c r="AS491" s="455"/>
      <c r="AT491" s="456">
        <f>SUMIF(gdlivretrie21!$G$2:$G$386,A491,gdlivretrie21!$H$2:$H$386)</f>
        <v>0</v>
      </c>
      <c r="AU491" s="456">
        <f>SUMIF(gdlivretrie2022!$G$2:$G$386,A491,gdlivretrie2022!$H$2:$H$386)</f>
        <v>0</v>
      </c>
      <c r="AV491" s="365">
        <f t="shared" si="1463"/>
        <v>0</v>
      </c>
      <c r="AW491" s="404">
        <f t="shared" si="1445"/>
        <v>0</v>
      </c>
      <c r="AX491" s="365">
        <f t="shared" si="1464"/>
        <v>0</v>
      </c>
      <c r="AY491" s="365"/>
      <c r="AZ491" s="10"/>
      <c r="BA491" s="365">
        <f t="shared" si="1447"/>
        <v>0</v>
      </c>
      <c r="BB491" s="420"/>
      <c r="BD491" s="365"/>
      <c r="BH491" s="365">
        <f t="shared" si="1448"/>
        <v>0</v>
      </c>
      <c r="BI491" s="365">
        <f t="shared" si="1465"/>
        <v>0</v>
      </c>
      <c r="BL491" s="365"/>
    </row>
    <row r="492" spans="1:64" ht="15.95" hidden="1" customHeight="1" outlineLevel="4">
      <c r="A492" s="519">
        <v>263911</v>
      </c>
      <c r="B492" s="520"/>
      <c r="C492" s="521" t="s">
        <v>623</v>
      </c>
      <c r="D492" s="453"/>
      <c r="E492" s="522"/>
      <c r="F492" s="450"/>
      <c r="H492" s="451">
        <f t="shared" si="1450"/>
        <v>0</v>
      </c>
      <c r="I492" s="450">
        <f t="shared" si="1451"/>
        <v>0</v>
      </c>
      <c r="J492" s="405">
        <f t="shared" si="1452"/>
        <v>0</v>
      </c>
      <c r="K492" s="451">
        <f t="shared" si="1453"/>
        <v>0</v>
      </c>
      <c r="L492" s="450"/>
      <c r="N492" s="451">
        <f t="shared" si="1454"/>
        <v>0</v>
      </c>
      <c r="O492" s="365">
        <f t="shared" si="1455"/>
        <v>0</v>
      </c>
      <c r="P492" s="365">
        <f t="shared" si="1431"/>
        <v>0</v>
      </c>
      <c r="Q492" s="10"/>
      <c r="R492" s="452" t="s">
        <v>375</v>
      </c>
      <c r="S492" s="453"/>
      <c r="U492" s="423">
        <f t="shared" si="1456"/>
        <v>0</v>
      </c>
      <c r="V492" s="405">
        <f t="shared" si="1457"/>
        <v>0</v>
      </c>
      <c r="W492" s="451">
        <f t="shared" si="1458"/>
        <v>0</v>
      </c>
      <c r="X492" s="450"/>
      <c r="Z492" s="451">
        <f t="shared" si="1459"/>
        <v>0</v>
      </c>
      <c r="AA492" s="463">
        <f t="shared" si="1460"/>
        <v>0</v>
      </c>
      <c r="AB492" s="405">
        <f t="shared" si="1461"/>
        <v>0</v>
      </c>
      <c r="AC492" s="451">
        <f t="shared" si="1462"/>
        <v>0</v>
      </c>
      <c r="AD492" s="366">
        <f t="shared" si="1439"/>
        <v>0</v>
      </c>
      <c r="AE492" s="365"/>
      <c r="AG492" s="366"/>
      <c r="AH492" s="366"/>
      <c r="AJ492" s="109">
        <f t="shared" si="1263"/>
        <v>0</v>
      </c>
      <c r="AK492" s="252">
        <f t="shared" si="1264"/>
        <v>0</v>
      </c>
      <c r="AL492" s="419">
        <f t="shared" si="1265"/>
        <v>0</v>
      </c>
      <c r="AM492" s="17"/>
      <c r="AN492" s="453"/>
      <c r="AO492" s="453"/>
      <c r="AP492" s="453"/>
      <c r="AQ492" s="453"/>
      <c r="AR492" s="365">
        <f t="shared" si="1443"/>
        <v>0</v>
      </c>
      <c r="AS492" s="455"/>
      <c r="AT492" s="456">
        <f>SUMIF(gdlivretrie21!$G$2:$G$386,A492,gdlivretrie21!$H$2:$H$386)</f>
        <v>0</v>
      </c>
      <c r="AU492" s="456">
        <f>SUMIF(gdlivretrie2022!$G$2:$G$386,A492,gdlivretrie2022!$H$2:$H$386)</f>
        <v>0</v>
      </c>
      <c r="AV492" s="365">
        <f t="shared" si="1463"/>
        <v>0</v>
      </c>
      <c r="AW492" s="404">
        <f t="shared" si="1445"/>
        <v>0</v>
      </c>
      <c r="AX492" s="365">
        <f t="shared" si="1464"/>
        <v>0</v>
      </c>
      <c r="AY492" s="365"/>
      <c r="AZ492" s="10"/>
      <c r="BA492" s="365">
        <f t="shared" si="1447"/>
        <v>0</v>
      </c>
      <c r="BB492" s="420"/>
      <c r="BD492" s="365"/>
      <c r="BH492" s="365">
        <f t="shared" si="1448"/>
        <v>0</v>
      </c>
      <c r="BI492" s="365">
        <f t="shared" si="1465"/>
        <v>0</v>
      </c>
      <c r="BL492" s="365"/>
    </row>
    <row r="493" spans="1:64" ht="15.95" hidden="1" customHeight="1" outlineLevel="3">
      <c r="A493" s="519"/>
      <c r="B493" s="520"/>
      <c r="D493" s="453"/>
      <c r="E493" s="522"/>
      <c r="F493" s="450"/>
      <c r="H493" s="451"/>
      <c r="K493" s="451"/>
      <c r="L493" s="450"/>
      <c r="N493" s="451"/>
      <c r="O493" s="365"/>
      <c r="P493" s="365"/>
      <c r="Q493" s="10"/>
      <c r="R493" s="452"/>
      <c r="S493" s="453"/>
      <c r="W493" s="451"/>
      <c r="X493" s="450"/>
      <c r="Z493" s="451"/>
      <c r="AA493" s="463"/>
      <c r="AC493" s="451"/>
      <c r="AD493" s="451"/>
      <c r="AE493" s="365"/>
      <c r="AG493" s="366"/>
      <c r="AH493" s="366"/>
      <c r="AJ493" s="109">
        <f t="shared" si="1263"/>
        <v>0</v>
      </c>
      <c r="AK493" s="252">
        <f t="shared" si="1264"/>
        <v>0</v>
      </c>
      <c r="AL493" s="419">
        <f t="shared" si="1265"/>
        <v>0</v>
      </c>
      <c r="AN493" s="453"/>
      <c r="AO493" s="453"/>
      <c r="AP493" s="453"/>
      <c r="AQ493" s="453"/>
      <c r="AR493" s="365"/>
      <c r="AS493" s="455"/>
      <c r="AT493" s="365"/>
      <c r="AU493" s="378"/>
      <c r="AV493" s="365"/>
      <c r="AW493" s="378"/>
      <c r="AX493" s="365"/>
      <c r="AY493" s="365"/>
      <c r="AZ493" s="10"/>
      <c r="BA493" s="365"/>
      <c r="BB493" s="420"/>
      <c r="BD493" s="365"/>
      <c r="BH493" s="365"/>
      <c r="BI493" s="365"/>
      <c r="BL493" s="365"/>
    </row>
    <row r="494" spans="1:64" hidden="1" outlineLevel="2">
      <c r="A494" s="261">
        <v>264</v>
      </c>
      <c r="B494" s="29"/>
      <c r="C494" s="41" t="s">
        <v>636</v>
      </c>
      <c r="D494" s="453"/>
      <c r="E494" s="522"/>
      <c r="F494" s="450"/>
      <c r="H494" s="65">
        <f>SUM(H495:H501)</f>
        <v>0</v>
      </c>
      <c r="K494" s="65">
        <f>SUM(K495:K501)</f>
        <v>0</v>
      </c>
      <c r="L494" s="450"/>
      <c r="N494" s="65">
        <f>SUM(N495:N501)</f>
        <v>0</v>
      </c>
      <c r="O494" s="14">
        <f>SUM(O495:O501)</f>
        <v>0</v>
      </c>
      <c r="P494" s="14">
        <f>SUM(P495:P501)</f>
        <v>0</v>
      </c>
      <c r="Q494" s="10"/>
      <c r="R494" s="71" t="s">
        <v>637</v>
      </c>
      <c r="S494" s="72"/>
      <c r="W494" s="65">
        <f>SUM(W495:W501)</f>
        <v>0</v>
      </c>
      <c r="X494" s="450"/>
      <c r="Z494" s="65">
        <f>SUM(Z495:Z501)</f>
        <v>0</v>
      </c>
      <c r="AA494" s="463"/>
      <c r="AC494" s="65">
        <f>SUM(AC495:AC501)</f>
        <v>0</v>
      </c>
      <c r="AD494" s="65">
        <f>SUM(AD495:AD501)</f>
        <v>0</v>
      </c>
      <c r="AE494" s="14"/>
      <c r="AF494" s="58">
        <f>SUM(AF495:AF501)</f>
        <v>0</v>
      </c>
      <c r="AG494" s="58">
        <f t="shared" ref="AG494:AH494" si="1466">SUM(AG495:AG501)</f>
        <v>0</v>
      </c>
      <c r="AH494" s="58">
        <f t="shared" si="1466"/>
        <v>0</v>
      </c>
      <c r="AJ494" s="109">
        <f t="shared" si="1263"/>
        <v>0</v>
      </c>
      <c r="AK494" s="252">
        <f t="shared" si="1264"/>
        <v>0</v>
      </c>
      <c r="AL494" s="419">
        <f t="shared" si="1265"/>
        <v>0</v>
      </c>
      <c r="AM494" s="17"/>
      <c r="AN494" s="72"/>
      <c r="AO494" s="72"/>
      <c r="AP494" s="72"/>
      <c r="AQ494" s="72"/>
      <c r="AR494" s="14">
        <f>SUM(AR495:AR501)</f>
        <v>0</v>
      </c>
      <c r="AS494" s="15"/>
      <c r="AT494" s="14">
        <f>SUM(AT495:AT501)</f>
        <v>0</v>
      </c>
      <c r="AU494" s="76">
        <f>SUM(AU495:AU501)</f>
        <v>0</v>
      </c>
      <c r="AV494" s="14">
        <f t="shared" ref="AV494" si="1467">SUM(AV495:AV501)</f>
        <v>0</v>
      </c>
      <c r="AW494" s="76">
        <f>SUM(AW495:AW501)</f>
        <v>0</v>
      </c>
      <c r="AX494" s="14">
        <f>SUM(AX495:AX501)</f>
        <v>0</v>
      </c>
      <c r="AY494" s="14">
        <f>SUM(AY495:AY501)</f>
        <v>0</v>
      </c>
      <c r="AZ494" s="10"/>
      <c r="BA494" s="14">
        <f>SUM(BA495:BA501)</f>
        <v>0</v>
      </c>
      <c r="BB494" s="420"/>
      <c r="BD494" s="14">
        <f t="shared" ref="BD494:BG494" si="1468">SUM(BD495:BD501)</f>
        <v>0</v>
      </c>
      <c r="BE494" s="58">
        <f t="shared" si="1468"/>
        <v>0</v>
      </c>
      <c r="BF494" s="58">
        <f t="shared" si="1468"/>
        <v>0</v>
      </c>
      <c r="BG494" s="58">
        <f t="shared" si="1468"/>
        <v>0</v>
      </c>
      <c r="BH494" s="14">
        <f t="shared" ref="BH494:BI494" si="1469">SUM(BH495:BH501)</f>
        <v>0</v>
      </c>
      <c r="BI494" s="14">
        <f t="shared" si="1469"/>
        <v>0</v>
      </c>
      <c r="BL494" s="14">
        <f>SUM(BL495:BL501)</f>
        <v>0</v>
      </c>
    </row>
    <row r="495" spans="1:64" ht="15.95" hidden="1" customHeight="1" outlineLevel="4">
      <c r="D495" s="453"/>
      <c r="E495" s="522"/>
      <c r="F495" s="450"/>
      <c r="H495" s="451"/>
      <c r="K495" s="451"/>
      <c r="L495" s="450"/>
      <c r="N495" s="451"/>
      <c r="O495" s="365"/>
      <c r="P495" s="365"/>
      <c r="Q495" s="10"/>
      <c r="R495" s="452"/>
      <c r="S495" s="453"/>
      <c r="W495" s="451"/>
      <c r="X495" s="450"/>
      <c r="Z495" s="451"/>
      <c r="AA495" s="463"/>
      <c r="AC495" s="451"/>
      <c r="AD495" s="451"/>
      <c r="AE495" s="365"/>
      <c r="AG495" s="366"/>
      <c r="AH495" s="366"/>
      <c r="AJ495" s="109"/>
      <c r="AK495" s="252"/>
      <c r="AL495" s="419"/>
      <c r="AN495" s="453"/>
      <c r="AO495" s="453"/>
      <c r="AP495" s="453"/>
      <c r="AQ495" s="453"/>
      <c r="AR495" s="365"/>
      <c r="AS495" s="455"/>
      <c r="AT495" s="456"/>
      <c r="AU495" s="456"/>
      <c r="AV495" s="365"/>
      <c r="AW495" s="404"/>
      <c r="AX495" s="365"/>
      <c r="AY495" s="365"/>
      <c r="AZ495" s="10"/>
      <c r="BA495" s="365"/>
      <c r="BB495" s="420"/>
      <c r="BD495" s="365"/>
      <c r="BH495" s="365"/>
      <c r="BI495" s="365"/>
      <c r="BL495" s="365"/>
    </row>
    <row r="496" spans="1:64" ht="15.95" hidden="1" customHeight="1" outlineLevel="4">
      <c r="A496" s="376">
        <v>264111</v>
      </c>
      <c r="C496" s="521" t="s">
        <v>638</v>
      </c>
      <c r="D496" s="453"/>
      <c r="E496" s="522"/>
      <c r="F496" s="450"/>
      <c r="H496" s="451">
        <f>G496*F496</f>
        <v>0</v>
      </c>
      <c r="I496" s="450">
        <f>X496</f>
        <v>0</v>
      </c>
      <c r="J496" s="405">
        <f>Y496*$K$24</f>
        <v>0</v>
      </c>
      <c r="K496" s="451">
        <f>J496*I496</f>
        <v>0</v>
      </c>
      <c r="L496" s="450"/>
      <c r="N496" s="451">
        <f>M496*L496</f>
        <v>0</v>
      </c>
      <c r="O496" s="365">
        <f>H496+K496+N496</f>
        <v>0</v>
      </c>
      <c r="P496" s="365">
        <f>SUM(H496-AX496)</f>
        <v>0</v>
      </c>
      <c r="Q496" s="10"/>
      <c r="R496" s="452" t="s">
        <v>639</v>
      </c>
      <c r="S496" s="453"/>
      <c r="U496" s="423">
        <f>F496</f>
        <v>0</v>
      </c>
      <c r="V496" s="405">
        <f>G496*$Z$24</f>
        <v>0</v>
      </c>
      <c r="W496" s="451">
        <f>V496*U496</f>
        <v>0</v>
      </c>
      <c r="X496" s="450"/>
      <c r="Z496" s="451">
        <f>Y496*X496</f>
        <v>0</v>
      </c>
      <c r="AA496" s="463">
        <f>L496</f>
        <v>0</v>
      </c>
      <c r="AB496" s="405">
        <f>M496*$Z$24</f>
        <v>0</v>
      </c>
      <c r="AC496" s="451">
        <f t="shared" ref="AC496" si="1470">AB496*AA496</f>
        <v>0</v>
      </c>
      <c r="AD496" s="366">
        <f t="shared" ref="AD496:AD500" si="1471">W496+Z496+AC496</f>
        <v>0</v>
      </c>
      <c r="AE496" s="365"/>
      <c r="AG496" s="366"/>
      <c r="AH496" s="366"/>
      <c r="AJ496" s="109">
        <f t="shared" ref="AJ496" si="1472">F496*G496</f>
        <v>0</v>
      </c>
      <c r="AK496" s="252">
        <f t="shared" ref="AK496" si="1473">I496*J496</f>
        <v>0</v>
      </c>
      <c r="AL496" s="419">
        <f t="shared" ref="AL496" si="1474">L496*M496</f>
        <v>0</v>
      </c>
      <c r="AN496" s="453"/>
      <c r="AO496" s="453"/>
      <c r="AP496" s="453"/>
      <c r="AQ496" s="453"/>
      <c r="AR496" s="365">
        <f t="shared" ref="AR496:AR500" si="1475">AP496*AQ496</f>
        <v>0</v>
      </c>
      <c r="AS496" s="455"/>
      <c r="AT496" s="456">
        <f>SUMIF(gdlivretrie21!$G$2:$G$386,A496,gdlivretrie21!$H$2:$H$386)</f>
        <v>0</v>
      </c>
      <c r="AU496" s="456">
        <f>SUMIF(gdlivretrie2022!$G$2:$G$386,A496,gdlivretrie2022!$H$2:$H$386)</f>
        <v>0</v>
      </c>
      <c r="AV496" s="365">
        <f>SUM(AT496:AU496)</f>
        <v>0</v>
      </c>
      <c r="AW496" s="404">
        <f>IF(AR496=H496,IF(H496-AV496&gt;0,H496-AV496,0),IF(AR496-AV496&gt;=0,AR496-AV496,0))</f>
        <v>0</v>
      </c>
      <c r="AX496" s="365">
        <f>SUM(AV496:AW496)</f>
        <v>0</v>
      </c>
      <c r="AY496" s="365"/>
      <c r="AZ496" s="10"/>
      <c r="BA496" s="365">
        <f>SUM(AX496:AY496)</f>
        <v>0</v>
      </c>
      <c r="BB496" s="420"/>
      <c r="BD496" s="365"/>
      <c r="BH496" s="365">
        <f>AX496-SUM(BD496:BG496)</f>
        <v>0</v>
      </c>
      <c r="BI496" s="365">
        <f t="shared" ref="BI496" si="1476">SUM(BD496:BH496)</f>
        <v>0</v>
      </c>
      <c r="BL496" s="365"/>
    </row>
    <row r="497" spans="1:214" ht="15.95" hidden="1" customHeight="1" outlineLevel="4">
      <c r="A497" s="376">
        <v>264211</v>
      </c>
      <c r="C497" s="521" t="s">
        <v>640</v>
      </c>
      <c r="D497" s="453"/>
      <c r="E497" s="522"/>
      <c r="F497" s="450"/>
      <c r="H497" s="451">
        <f>G497*F497</f>
        <v>0</v>
      </c>
      <c r="I497" s="450">
        <f>X497</f>
        <v>0</v>
      </c>
      <c r="J497" s="405">
        <f>Y497*$K$24</f>
        <v>0</v>
      </c>
      <c r="K497" s="451">
        <f>J497*I497</f>
        <v>0</v>
      </c>
      <c r="L497" s="450"/>
      <c r="N497" s="451">
        <f>M497*L497</f>
        <v>0</v>
      </c>
      <c r="O497" s="365">
        <f>H497+K497+N497</f>
        <v>0</v>
      </c>
      <c r="P497" s="365">
        <f>SUM(H497-AX497)</f>
        <v>0</v>
      </c>
      <c r="Q497" s="10"/>
      <c r="R497" s="452" t="s">
        <v>641</v>
      </c>
      <c r="S497" s="453"/>
      <c r="U497" s="423">
        <f>F497</f>
        <v>0</v>
      </c>
      <c r="V497" s="405">
        <f>G497*$Z$24</f>
        <v>0</v>
      </c>
      <c r="W497" s="451">
        <f>V497*U497</f>
        <v>0</v>
      </c>
      <c r="X497" s="450"/>
      <c r="Z497" s="451">
        <f>Y497*X497</f>
        <v>0</v>
      </c>
      <c r="AA497" s="463">
        <f>L497</f>
        <v>0</v>
      </c>
      <c r="AB497" s="405">
        <f>M497*$Z$24</f>
        <v>0</v>
      </c>
      <c r="AC497" s="451">
        <f t="shared" ref="AC497:AC500" si="1477">AB497*AA497</f>
        <v>0</v>
      </c>
      <c r="AD497" s="366">
        <f t="shared" si="1471"/>
        <v>0</v>
      </c>
      <c r="AE497" s="365"/>
      <c r="AG497" s="366"/>
      <c r="AH497" s="366"/>
      <c r="AJ497" s="109">
        <f t="shared" si="1263"/>
        <v>0</v>
      </c>
      <c r="AK497" s="252">
        <f t="shared" si="1264"/>
        <v>0</v>
      </c>
      <c r="AL497" s="419">
        <f t="shared" si="1265"/>
        <v>0</v>
      </c>
      <c r="AM497" s="17"/>
      <c r="AN497" s="453"/>
      <c r="AO497" s="453"/>
      <c r="AP497" s="453"/>
      <c r="AQ497" s="453"/>
      <c r="AR497" s="365">
        <f t="shared" si="1475"/>
        <v>0</v>
      </c>
      <c r="AS497" s="455"/>
      <c r="AT497" s="456">
        <f>SUMIF(gdlivretrie21!$G$2:$G$386,A497,gdlivretrie21!$H$2:$H$386)</f>
        <v>0</v>
      </c>
      <c r="AU497" s="456">
        <f>SUMIF(gdlivretrie2022!$G$2:$G$386,A497,gdlivretrie2022!$H$2:$H$386)</f>
        <v>0</v>
      </c>
      <c r="AV497" s="365">
        <f>SUM(AT497:AU497)</f>
        <v>0</v>
      </c>
      <c r="AW497" s="404">
        <f>IF(AR497=H497,IF(H497-AV497&gt;0,H497-AV497,0),IF(AR497-AV497&gt;=0,AR497-AV497,0))</f>
        <v>0</v>
      </c>
      <c r="AX497" s="365">
        <f>SUM(AV497:AW497)</f>
        <v>0</v>
      </c>
      <c r="AY497" s="365"/>
      <c r="AZ497" s="10"/>
      <c r="BA497" s="365">
        <f>SUM(AX497:AY497)</f>
        <v>0</v>
      </c>
      <c r="BB497" s="420"/>
      <c r="BD497" s="365"/>
      <c r="BH497" s="365">
        <f>AX497-SUM(BD497:BG497)</f>
        <v>0</v>
      </c>
      <c r="BI497" s="365">
        <f t="shared" ref="BI497:BI500" si="1478">SUM(BD497:BH497)</f>
        <v>0</v>
      </c>
      <c r="BL497" s="365"/>
    </row>
    <row r="498" spans="1:214" ht="15.95" hidden="1" customHeight="1" outlineLevel="4">
      <c r="A498" s="376">
        <v>264311</v>
      </c>
      <c r="C498" s="521" t="s">
        <v>642</v>
      </c>
      <c r="D498" s="453"/>
      <c r="E498" s="522"/>
      <c r="F498" s="450"/>
      <c r="H498" s="451">
        <f>G498*F498</f>
        <v>0</v>
      </c>
      <c r="I498" s="450">
        <f>X498</f>
        <v>0</v>
      </c>
      <c r="J498" s="405">
        <f>Y498*$K$24</f>
        <v>0</v>
      </c>
      <c r="K498" s="451">
        <f>J498*I498</f>
        <v>0</v>
      </c>
      <c r="L498" s="450"/>
      <c r="N498" s="451">
        <f>M498*L498</f>
        <v>0</v>
      </c>
      <c r="O498" s="365">
        <f>H498+K498+N498</f>
        <v>0</v>
      </c>
      <c r="P498" s="365">
        <f>SUM(H498-AX498)</f>
        <v>0</v>
      </c>
      <c r="Q498" s="10"/>
      <c r="R498" s="452" t="s">
        <v>602</v>
      </c>
      <c r="S498" s="453"/>
      <c r="U498" s="423">
        <f>F498</f>
        <v>0</v>
      </c>
      <c r="V498" s="405">
        <f>G498*$Z$24</f>
        <v>0</v>
      </c>
      <c r="W498" s="451">
        <f>V498*U498</f>
        <v>0</v>
      </c>
      <c r="X498" s="450"/>
      <c r="Z498" s="451">
        <f>Y498*X498</f>
        <v>0</v>
      </c>
      <c r="AA498" s="463">
        <f>L498</f>
        <v>0</v>
      </c>
      <c r="AB498" s="405">
        <f>M498*$Z$24</f>
        <v>0</v>
      </c>
      <c r="AC498" s="451">
        <f t="shared" si="1477"/>
        <v>0</v>
      </c>
      <c r="AD498" s="366">
        <f t="shared" si="1471"/>
        <v>0</v>
      </c>
      <c r="AE498" s="365"/>
      <c r="AG498" s="366"/>
      <c r="AH498" s="366"/>
      <c r="AJ498" s="109">
        <f t="shared" ref="AJ498:AJ519" si="1479">F498*G498</f>
        <v>0</v>
      </c>
      <c r="AK498" s="252">
        <f t="shared" ref="AK498:AK519" si="1480">I498*J498</f>
        <v>0</v>
      </c>
      <c r="AL498" s="419">
        <f t="shared" ref="AL498:AL519" si="1481">L498*M498</f>
        <v>0</v>
      </c>
      <c r="AN498" s="453"/>
      <c r="AO498" s="453"/>
      <c r="AP498" s="453"/>
      <c r="AQ498" s="453"/>
      <c r="AR498" s="365">
        <f t="shared" si="1475"/>
        <v>0</v>
      </c>
      <c r="AS498" s="455"/>
      <c r="AT498" s="456">
        <f>SUMIF(gdlivretrie21!$G$2:$G$386,A498,gdlivretrie21!$H$2:$H$386)</f>
        <v>0</v>
      </c>
      <c r="AU498" s="456">
        <f>SUMIF(gdlivretrie2022!$G$2:$G$386,A498,gdlivretrie2022!$H$2:$H$386)</f>
        <v>0</v>
      </c>
      <c r="AV498" s="365">
        <f>SUM(AT498:AU498)</f>
        <v>0</v>
      </c>
      <c r="AW498" s="404">
        <f>IF(AR498=H498,IF(H498-AV498&gt;0,H498-AV498,0),IF(AR498-AV498&gt;=0,AR498-AV498,0))</f>
        <v>0</v>
      </c>
      <c r="AX498" s="365">
        <f>SUM(AV498:AW498)</f>
        <v>0</v>
      </c>
      <c r="AY498" s="365"/>
      <c r="AZ498" s="10"/>
      <c r="BA498" s="365">
        <f>SUM(AX498:AY498)</f>
        <v>0</v>
      </c>
      <c r="BB498" s="420"/>
      <c r="BD498" s="365"/>
      <c r="BH498" s="365">
        <f>AX498-SUM(BD498:BG498)</f>
        <v>0</v>
      </c>
      <c r="BI498" s="365">
        <f t="shared" si="1478"/>
        <v>0</v>
      </c>
      <c r="BL498" s="365"/>
    </row>
    <row r="499" spans="1:214" ht="15.95" hidden="1" customHeight="1" outlineLevel="4">
      <c r="A499" s="376">
        <v>264411</v>
      </c>
      <c r="C499" s="521" t="s">
        <v>643</v>
      </c>
      <c r="D499" s="453"/>
      <c r="E499" s="522"/>
      <c r="F499" s="450"/>
      <c r="H499" s="451">
        <f>G499*F499</f>
        <v>0</v>
      </c>
      <c r="I499" s="450">
        <f>X499</f>
        <v>0</v>
      </c>
      <c r="J499" s="405">
        <f>Y499*$K$24</f>
        <v>0</v>
      </c>
      <c r="K499" s="451">
        <f>J499*I499</f>
        <v>0</v>
      </c>
      <c r="L499" s="450"/>
      <c r="N499" s="451">
        <f>M499*L499</f>
        <v>0</v>
      </c>
      <c r="O499" s="365">
        <f>H499+K499+N499</f>
        <v>0</v>
      </c>
      <c r="P499" s="365">
        <f>SUM(H499-AX499)</f>
        <v>0</v>
      </c>
      <c r="Q499" s="10"/>
      <c r="R499" s="452" t="s">
        <v>644</v>
      </c>
      <c r="S499" s="453"/>
      <c r="U499" s="423">
        <f>F499</f>
        <v>0</v>
      </c>
      <c r="V499" s="405">
        <f>G499*$Z$24</f>
        <v>0</v>
      </c>
      <c r="W499" s="451">
        <f>V499*U499</f>
        <v>0</v>
      </c>
      <c r="X499" s="450"/>
      <c r="Z499" s="451">
        <f>Y499*X499</f>
        <v>0</v>
      </c>
      <c r="AA499" s="463">
        <f>L499</f>
        <v>0</v>
      </c>
      <c r="AB499" s="405">
        <f>M499*$Z$24</f>
        <v>0</v>
      </c>
      <c r="AC499" s="451">
        <f t="shared" si="1477"/>
        <v>0</v>
      </c>
      <c r="AD499" s="366">
        <f t="shared" si="1471"/>
        <v>0</v>
      </c>
      <c r="AE499" s="365"/>
      <c r="AG499" s="366"/>
      <c r="AH499" s="366"/>
      <c r="AJ499" s="109">
        <f t="shared" si="1479"/>
        <v>0</v>
      </c>
      <c r="AK499" s="252">
        <f t="shared" si="1480"/>
        <v>0</v>
      </c>
      <c r="AL499" s="419">
        <f t="shared" si="1481"/>
        <v>0</v>
      </c>
      <c r="AM499" s="17"/>
      <c r="AN499" s="453"/>
      <c r="AO499" s="453"/>
      <c r="AP499" s="453"/>
      <c r="AQ499" s="453"/>
      <c r="AR499" s="365">
        <f t="shared" si="1475"/>
        <v>0</v>
      </c>
      <c r="AS499" s="455"/>
      <c r="AT499" s="456">
        <f>SUMIF(gdlivretrie21!$G$2:$G$386,A499,gdlivretrie21!$H$2:$H$386)</f>
        <v>0</v>
      </c>
      <c r="AU499" s="456">
        <f>SUMIF(gdlivretrie2022!$G$2:$G$386,A499,gdlivretrie2022!$H$2:$H$386)</f>
        <v>0</v>
      </c>
      <c r="AV499" s="365">
        <f>SUM(AT499:AU499)</f>
        <v>0</v>
      </c>
      <c r="AW499" s="404">
        <f>IF(AR499=H499,IF(H499-AV499&gt;0,H499-AV499,0),IF(AR499-AV499&gt;=0,AR499-AV499,0))</f>
        <v>0</v>
      </c>
      <c r="AX499" s="365">
        <f>SUM(AV499:AW499)</f>
        <v>0</v>
      </c>
      <c r="AY499" s="365"/>
      <c r="AZ499" s="10"/>
      <c r="BA499" s="365">
        <f>SUM(AX499:AY499)</f>
        <v>0</v>
      </c>
      <c r="BB499" s="420"/>
      <c r="BD499" s="365"/>
      <c r="BH499" s="365">
        <f>AX499-SUM(BD499:BG499)</f>
        <v>0</v>
      </c>
      <c r="BI499" s="365">
        <f t="shared" si="1478"/>
        <v>0</v>
      </c>
      <c r="BL499" s="365"/>
    </row>
    <row r="500" spans="1:214" ht="15.95" hidden="1" customHeight="1" outlineLevel="4">
      <c r="A500" s="376">
        <v>264911</v>
      </c>
      <c r="C500" s="521" t="s">
        <v>645</v>
      </c>
      <c r="D500" s="453"/>
      <c r="E500" s="522"/>
      <c r="F500" s="450"/>
      <c r="H500" s="451">
        <f>G500*F500</f>
        <v>0</v>
      </c>
      <c r="I500" s="450">
        <f>X500</f>
        <v>0</v>
      </c>
      <c r="J500" s="405">
        <f>Y500*$K$24</f>
        <v>0</v>
      </c>
      <c r="K500" s="451">
        <f>J500*I500</f>
        <v>0</v>
      </c>
      <c r="L500" s="450"/>
      <c r="N500" s="451">
        <f>M500*L500</f>
        <v>0</v>
      </c>
      <c r="O500" s="365">
        <f>H500+K500+N500</f>
        <v>0</v>
      </c>
      <c r="P500" s="365">
        <f>SUM(H500-AX500)</f>
        <v>0</v>
      </c>
      <c r="Q500" s="10"/>
      <c r="R500" s="452" t="s">
        <v>375</v>
      </c>
      <c r="S500" s="453"/>
      <c r="U500" s="423">
        <f>F500</f>
        <v>0</v>
      </c>
      <c r="V500" s="405">
        <f>G500*$Z$24</f>
        <v>0</v>
      </c>
      <c r="W500" s="451">
        <f>V500*U500</f>
        <v>0</v>
      </c>
      <c r="X500" s="450"/>
      <c r="Z500" s="451">
        <f>Y500*X500</f>
        <v>0</v>
      </c>
      <c r="AA500" s="463">
        <f>L500</f>
        <v>0</v>
      </c>
      <c r="AB500" s="405">
        <f>M500*$Z$24</f>
        <v>0</v>
      </c>
      <c r="AC500" s="451">
        <f t="shared" si="1477"/>
        <v>0</v>
      </c>
      <c r="AD500" s="366">
        <f t="shared" si="1471"/>
        <v>0</v>
      </c>
      <c r="AE500" s="365"/>
      <c r="AG500" s="366"/>
      <c r="AH500" s="366"/>
      <c r="AJ500" s="109">
        <f t="shared" si="1479"/>
        <v>0</v>
      </c>
      <c r="AK500" s="252">
        <f t="shared" si="1480"/>
        <v>0</v>
      </c>
      <c r="AL500" s="419">
        <f t="shared" si="1481"/>
        <v>0</v>
      </c>
      <c r="AN500" s="453"/>
      <c r="AO500" s="453"/>
      <c r="AP500" s="453"/>
      <c r="AQ500" s="453"/>
      <c r="AR500" s="365">
        <f t="shared" si="1475"/>
        <v>0</v>
      </c>
      <c r="AS500" s="455"/>
      <c r="AT500" s="456">
        <f>SUMIF(gdlivretrie21!$G$2:$G$386,A500,gdlivretrie21!$H$2:$H$386)</f>
        <v>0</v>
      </c>
      <c r="AU500" s="456">
        <f>SUMIF(gdlivretrie2022!$G$2:$G$386,A500,gdlivretrie2022!$H$2:$H$386)</f>
        <v>0</v>
      </c>
      <c r="AV500" s="365">
        <f>SUM(AT500:AU500)</f>
        <v>0</v>
      </c>
      <c r="AW500" s="404">
        <f>IF(AR500=H500,IF(H500-AV500&gt;0,H500-AV500,0),IF(AR500-AV500&gt;=0,AR500-AV500,0))</f>
        <v>0</v>
      </c>
      <c r="AX500" s="365">
        <f>SUM(AV500:AW500)</f>
        <v>0</v>
      </c>
      <c r="AY500" s="365"/>
      <c r="AZ500" s="10"/>
      <c r="BA500" s="365">
        <f>SUM(AX500:AY500)</f>
        <v>0</v>
      </c>
      <c r="BB500" s="420"/>
      <c r="BD500" s="365"/>
      <c r="BH500" s="365">
        <f>AX500-SUM(BD500:BG500)</f>
        <v>0</v>
      </c>
      <c r="BI500" s="365">
        <f t="shared" si="1478"/>
        <v>0</v>
      </c>
      <c r="BL500" s="365"/>
    </row>
    <row r="501" spans="1:214" ht="15.95" hidden="1" customHeight="1" outlineLevel="3">
      <c r="A501" s="519"/>
      <c r="B501" s="520"/>
      <c r="D501" s="453"/>
      <c r="E501" s="522"/>
      <c r="F501" s="450"/>
      <c r="H501" s="451"/>
      <c r="K501" s="451"/>
      <c r="L501" s="450"/>
      <c r="N501" s="451"/>
      <c r="O501" s="365"/>
      <c r="P501" s="365"/>
      <c r="Q501" s="10"/>
      <c r="R501" s="452"/>
      <c r="S501" s="453"/>
      <c r="W501" s="451"/>
      <c r="X501" s="450"/>
      <c r="Z501" s="451"/>
      <c r="AA501" s="463"/>
      <c r="AC501" s="451"/>
      <c r="AD501" s="451"/>
      <c r="AE501" s="365"/>
      <c r="AG501" s="366"/>
      <c r="AH501" s="366"/>
      <c r="AJ501" s="109">
        <f t="shared" si="1479"/>
        <v>0</v>
      </c>
      <c r="AK501" s="252">
        <f t="shared" si="1480"/>
        <v>0</v>
      </c>
      <c r="AL501" s="419">
        <f t="shared" si="1481"/>
        <v>0</v>
      </c>
      <c r="AM501" s="17"/>
      <c r="AN501" s="453"/>
      <c r="AO501" s="453"/>
      <c r="AP501" s="453"/>
      <c r="AQ501" s="453"/>
      <c r="AR501" s="365"/>
      <c r="AS501" s="455"/>
      <c r="AT501" s="365"/>
      <c r="AU501" s="378"/>
      <c r="AV501" s="365"/>
      <c r="AW501" s="378"/>
      <c r="AX501" s="365"/>
      <c r="AY501" s="365"/>
      <c r="AZ501" s="10"/>
      <c r="BA501" s="365"/>
      <c r="BB501" s="420"/>
      <c r="BD501" s="365"/>
      <c r="BH501" s="365"/>
      <c r="BI501" s="365"/>
      <c r="BL501" s="365"/>
    </row>
    <row r="502" spans="1:214" hidden="1" outlineLevel="2">
      <c r="A502" s="261">
        <v>265</v>
      </c>
      <c r="B502" s="29"/>
      <c r="C502" s="41" t="s">
        <v>646</v>
      </c>
      <c r="D502" s="453"/>
      <c r="E502" s="522"/>
      <c r="F502" s="450"/>
      <c r="H502" s="65">
        <f>SUM(H503:H510)</f>
        <v>0</v>
      </c>
      <c r="K502" s="65">
        <f>SUM(K503:K510)</f>
        <v>0</v>
      </c>
      <c r="L502" s="450"/>
      <c r="N502" s="65">
        <f>SUM(N503:N510)</f>
        <v>0</v>
      </c>
      <c r="O502" s="14">
        <f>SUM(O503:O510)</f>
        <v>0</v>
      </c>
      <c r="P502" s="14">
        <f>SUM(P503:P510)</f>
        <v>0</v>
      </c>
      <c r="Q502" s="10"/>
      <c r="R502" s="71" t="s">
        <v>647</v>
      </c>
      <c r="S502" s="72"/>
      <c r="T502" s="73"/>
      <c r="W502" s="65">
        <f>SUM(W503:W510)</f>
        <v>0</v>
      </c>
      <c r="X502" s="63"/>
      <c r="Y502" s="64"/>
      <c r="Z502" s="65">
        <f>SUM(Z503:Z510)</f>
        <v>0</v>
      </c>
      <c r="AA502" s="463"/>
      <c r="AC502" s="65">
        <f>SUM(AC503:AC510)</f>
        <v>0</v>
      </c>
      <c r="AD502" s="65">
        <f>SUM(AD503:AD510)</f>
        <v>0</v>
      </c>
      <c r="AE502" s="14"/>
      <c r="AF502" s="58">
        <f>SUM(AF503:AF510)</f>
        <v>0</v>
      </c>
      <c r="AG502" s="58">
        <f t="shared" ref="AG502:AH502" si="1482">SUM(AG503:AG510)</f>
        <v>0</v>
      </c>
      <c r="AH502" s="58">
        <f t="shared" si="1482"/>
        <v>0</v>
      </c>
      <c r="AI502" s="10"/>
      <c r="AJ502" s="109">
        <f t="shared" si="1479"/>
        <v>0</v>
      </c>
      <c r="AK502" s="252">
        <f t="shared" si="1480"/>
        <v>0</v>
      </c>
      <c r="AL502" s="419">
        <f t="shared" si="1481"/>
        <v>0</v>
      </c>
      <c r="AN502" s="72"/>
      <c r="AO502" s="72"/>
      <c r="AP502" s="72"/>
      <c r="AQ502" s="72"/>
      <c r="AR502" s="14">
        <f>SUM(AR503:AR510)</f>
        <v>0</v>
      </c>
      <c r="AS502" s="15"/>
      <c r="AT502" s="14">
        <f>SUM(AT503:AT510)</f>
        <v>0</v>
      </c>
      <c r="AU502" s="76">
        <f>SUM(AU503:AU510)</f>
        <v>0</v>
      </c>
      <c r="AV502" s="14">
        <f t="shared" ref="AV502" si="1483">SUM(AV503:AV510)</f>
        <v>0</v>
      </c>
      <c r="AW502" s="76">
        <f>SUM(AW503:AW510)</f>
        <v>0</v>
      </c>
      <c r="AX502" s="14">
        <f>SUM(AX503:AX510)</f>
        <v>0</v>
      </c>
      <c r="AY502" s="14">
        <f>SUM(AY503:AY510)</f>
        <v>0</v>
      </c>
      <c r="AZ502" s="10"/>
      <c r="BA502" s="14">
        <f>SUM(BA503:BA510)</f>
        <v>0</v>
      </c>
      <c r="BB502" s="420"/>
      <c r="BD502" s="14">
        <f t="shared" ref="BD502:BG502" si="1484">SUM(BD503:BD510)</f>
        <v>0</v>
      </c>
      <c r="BE502" s="58">
        <f t="shared" si="1484"/>
        <v>0</v>
      </c>
      <c r="BF502" s="58">
        <f t="shared" si="1484"/>
        <v>0</v>
      </c>
      <c r="BG502" s="58">
        <f t="shared" si="1484"/>
        <v>0</v>
      </c>
      <c r="BH502" s="14">
        <f t="shared" ref="BH502:BI502" si="1485">SUM(BH503:BH510)</f>
        <v>0</v>
      </c>
      <c r="BI502" s="14">
        <f t="shared" si="1485"/>
        <v>0</v>
      </c>
      <c r="BL502" s="14">
        <f>SUM(BL503:BL510)</f>
        <v>0</v>
      </c>
    </row>
    <row r="503" spans="1:214" ht="15.95" hidden="1" customHeight="1" outlineLevel="3">
      <c r="A503" s="519"/>
      <c r="B503" s="520"/>
      <c r="D503" s="453"/>
      <c r="E503" s="522"/>
      <c r="F503" s="450"/>
      <c r="H503" s="451"/>
      <c r="K503" s="451"/>
      <c r="L503" s="450"/>
      <c r="N503" s="451"/>
      <c r="O503" s="365"/>
      <c r="P503" s="365"/>
      <c r="Q503" s="10"/>
      <c r="R503" s="452"/>
      <c r="S503" s="453"/>
      <c r="W503" s="451"/>
      <c r="X503" s="450"/>
      <c r="Z503" s="451"/>
      <c r="AA503" s="463"/>
      <c r="AC503" s="451"/>
      <c r="AD503" s="451"/>
      <c r="AE503" s="365"/>
      <c r="AG503" s="366"/>
      <c r="AH503" s="366"/>
      <c r="AJ503" s="109"/>
      <c r="AK503" s="252"/>
      <c r="AL503" s="419"/>
      <c r="AM503" s="17"/>
      <c r="AN503" s="453"/>
      <c r="AO503" s="453"/>
      <c r="AP503" s="453"/>
      <c r="AQ503" s="453"/>
      <c r="AR503" s="365"/>
      <c r="AS503" s="455"/>
      <c r="AT503" s="456"/>
      <c r="AU503" s="456"/>
      <c r="AV503" s="365"/>
      <c r="AW503" s="404"/>
      <c r="AX503" s="365"/>
      <c r="AY503" s="365"/>
      <c r="AZ503" s="10"/>
      <c r="BA503" s="365"/>
      <c r="BB503" s="420"/>
      <c r="BD503" s="365"/>
      <c r="BH503" s="365"/>
      <c r="BI503" s="365"/>
      <c r="BL503" s="365"/>
    </row>
    <row r="504" spans="1:214" ht="15.95" hidden="1" customHeight="1" outlineLevel="3">
      <c r="A504" s="519">
        <v>265111</v>
      </c>
      <c r="B504" s="520"/>
      <c r="C504" s="521" t="s">
        <v>648</v>
      </c>
      <c r="D504" s="453"/>
      <c r="E504" s="522"/>
      <c r="F504" s="450"/>
      <c r="H504" s="451">
        <f t="shared" ref="H504" si="1486">G504*F504</f>
        <v>0</v>
      </c>
      <c r="I504" s="450">
        <f t="shared" ref="I504" si="1487">X504</f>
        <v>0</v>
      </c>
      <c r="J504" s="405">
        <f t="shared" ref="J504" si="1488">Y504*$K$24</f>
        <v>0</v>
      </c>
      <c r="K504" s="451">
        <f t="shared" ref="K504" si="1489">J504*I504</f>
        <v>0</v>
      </c>
      <c r="L504" s="450"/>
      <c r="N504" s="451">
        <f t="shared" ref="N504" si="1490">M504*L504</f>
        <v>0</v>
      </c>
      <c r="O504" s="365">
        <f t="shared" ref="O504" si="1491">H504+K504+N504</f>
        <v>0</v>
      </c>
      <c r="P504" s="365">
        <f t="shared" ref="P504:P509" si="1492">SUM(H504-AX504)</f>
        <v>0</v>
      </c>
      <c r="Q504" s="10"/>
      <c r="R504" s="452" t="s">
        <v>649</v>
      </c>
      <c r="S504" s="453"/>
      <c r="U504" s="423">
        <f t="shared" ref="U504" si="1493">F504</f>
        <v>0</v>
      </c>
      <c r="V504" s="405">
        <f t="shared" ref="V504" si="1494">G504*$Z$24</f>
        <v>0</v>
      </c>
      <c r="W504" s="451">
        <f t="shared" ref="W504" si="1495">V504*U504</f>
        <v>0</v>
      </c>
      <c r="X504" s="450"/>
      <c r="Z504" s="451">
        <f t="shared" ref="Z504" si="1496">Y504*X504</f>
        <v>0</v>
      </c>
      <c r="AA504" s="463">
        <f t="shared" ref="AA504" si="1497">L504</f>
        <v>0</v>
      </c>
      <c r="AB504" s="405">
        <f t="shared" ref="AB504" si="1498">M504*$Z$24</f>
        <v>0</v>
      </c>
      <c r="AC504" s="451">
        <f t="shared" ref="AC504" si="1499">AB504*AA504</f>
        <v>0</v>
      </c>
      <c r="AD504" s="366">
        <f t="shared" ref="AD504:AD509" si="1500">W504+Z504+AC504</f>
        <v>0</v>
      </c>
      <c r="AE504" s="365"/>
      <c r="AG504" s="366"/>
      <c r="AH504" s="366"/>
      <c r="AJ504" s="109">
        <f t="shared" ref="AJ504" si="1501">F504*G504</f>
        <v>0</v>
      </c>
      <c r="AK504" s="252">
        <f t="shared" ref="AK504" si="1502">I504*J504</f>
        <v>0</v>
      </c>
      <c r="AL504" s="419">
        <f t="shared" ref="AL504" si="1503">L504*M504</f>
        <v>0</v>
      </c>
      <c r="AM504" s="17"/>
      <c r="AN504" s="453"/>
      <c r="AO504" s="453"/>
      <c r="AP504" s="453"/>
      <c r="AQ504" s="453"/>
      <c r="AR504" s="365">
        <f t="shared" ref="AR504:AR509" si="1504">AP504*AQ504</f>
        <v>0</v>
      </c>
      <c r="AS504" s="455"/>
      <c r="AT504" s="456">
        <f>SUMIF(gdlivretrie21!$G$2:$G$386,A504,gdlivretrie21!$H$2:$H$386)</f>
        <v>0</v>
      </c>
      <c r="AU504" s="456">
        <f>SUMIF(gdlivretrie2022!$G$2:$G$386,A504,gdlivretrie2022!$H$2:$H$386)</f>
        <v>0</v>
      </c>
      <c r="AV504" s="365">
        <f t="shared" ref="AV504" si="1505">SUM(AT504:AU504)</f>
        <v>0</v>
      </c>
      <c r="AW504" s="404">
        <f t="shared" ref="AW504:AW509" si="1506">IF(AR504=H504,IF(H504-AV504&gt;0,H504-AV504,0),IF(AR504-AV504&gt;=0,AR504-AV504,0))</f>
        <v>0</v>
      </c>
      <c r="AX504" s="365">
        <f>SUM(AV504:AW504)</f>
        <v>0</v>
      </c>
      <c r="AY504" s="365"/>
      <c r="AZ504" s="10"/>
      <c r="BA504" s="365">
        <f t="shared" ref="BA504:BA509" si="1507">SUM(AX504:AY504)</f>
        <v>0</v>
      </c>
      <c r="BB504" s="420"/>
      <c r="BD504" s="365"/>
      <c r="BH504" s="365">
        <f t="shared" ref="BH504:BH509" si="1508">AX504-SUM(BD504:BG504)</f>
        <v>0</v>
      </c>
      <c r="BI504" s="365">
        <f t="shared" ref="BI504" si="1509">SUM(BD504:BH504)</f>
        <v>0</v>
      </c>
      <c r="BL504" s="365"/>
    </row>
    <row r="505" spans="1:214" ht="15.95" hidden="1" customHeight="1" outlineLevel="3">
      <c r="A505" s="519">
        <v>265211</v>
      </c>
      <c r="B505" s="520"/>
      <c r="C505" s="521" t="s">
        <v>650</v>
      </c>
      <c r="D505" s="453"/>
      <c r="E505" s="522"/>
      <c r="F505" s="450"/>
      <c r="H505" s="451">
        <f t="shared" ref="H505:H509" si="1510">G505*F505</f>
        <v>0</v>
      </c>
      <c r="I505" s="450">
        <f t="shared" ref="I505:I509" si="1511">X505</f>
        <v>0</v>
      </c>
      <c r="J505" s="405">
        <f t="shared" ref="J505:J509" si="1512">Y505*$K$24</f>
        <v>0</v>
      </c>
      <c r="K505" s="451">
        <f t="shared" ref="K505:K509" si="1513">J505*I505</f>
        <v>0</v>
      </c>
      <c r="L505" s="450"/>
      <c r="N505" s="451">
        <f t="shared" ref="N505:N509" si="1514">M505*L505</f>
        <v>0</v>
      </c>
      <c r="O505" s="365">
        <f t="shared" ref="O505:O509" si="1515">H505+K505+N505</f>
        <v>0</v>
      </c>
      <c r="P505" s="365">
        <f t="shared" si="1492"/>
        <v>0</v>
      </c>
      <c r="Q505" s="10"/>
      <c r="R505" s="452" t="s">
        <v>651</v>
      </c>
      <c r="S505" s="453"/>
      <c r="U505" s="423">
        <f t="shared" ref="U505:U509" si="1516">F505</f>
        <v>0</v>
      </c>
      <c r="V505" s="405">
        <f t="shared" ref="V505:V509" si="1517">G505*$Z$24</f>
        <v>0</v>
      </c>
      <c r="W505" s="451">
        <f t="shared" ref="W505:W509" si="1518">V505*U505</f>
        <v>0</v>
      </c>
      <c r="X505" s="450"/>
      <c r="Z505" s="451">
        <f t="shared" ref="Z505:Z509" si="1519">Y505*X505</f>
        <v>0</v>
      </c>
      <c r="AA505" s="463">
        <f t="shared" ref="AA505:AA509" si="1520">L505</f>
        <v>0</v>
      </c>
      <c r="AB505" s="405">
        <f t="shared" ref="AB505:AB509" si="1521">M505*$Z$24</f>
        <v>0</v>
      </c>
      <c r="AC505" s="451">
        <f t="shared" ref="AC505:AC509" si="1522">AB505*AA505</f>
        <v>0</v>
      </c>
      <c r="AD505" s="366">
        <f t="shared" si="1500"/>
        <v>0</v>
      </c>
      <c r="AE505" s="365"/>
      <c r="AG505" s="366"/>
      <c r="AH505" s="366"/>
      <c r="AJ505" s="109">
        <f t="shared" si="1479"/>
        <v>0</v>
      </c>
      <c r="AK505" s="252">
        <f t="shared" si="1480"/>
        <v>0</v>
      </c>
      <c r="AL505" s="419">
        <f t="shared" si="1481"/>
        <v>0</v>
      </c>
      <c r="AN505" s="453"/>
      <c r="AO505" s="453"/>
      <c r="AP505" s="453"/>
      <c r="AQ505" s="453"/>
      <c r="AR505" s="365">
        <f t="shared" si="1504"/>
        <v>0</v>
      </c>
      <c r="AS505" s="455"/>
      <c r="AT505" s="456">
        <f>SUMIF(gdlivretrie21!$G$2:$G$386,A505,gdlivretrie21!$H$2:$H$386)</f>
        <v>0</v>
      </c>
      <c r="AU505" s="456">
        <f>SUMIF(gdlivretrie2022!$G$2:$G$386,A505,gdlivretrie2022!$H$2:$H$386)</f>
        <v>0</v>
      </c>
      <c r="AV505" s="365">
        <f t="shared" ref="AV505:AV509" si="1523">SUM(AT505:AU505)</f>
        <v>0</v>
      </c>
      <c r="AW505" s="404">
        <f t="shared" si="1506"/>
        <v>0</v>
      </c>
      <c r="AX505" s="365">
        <f t="shared" ref="AX505:AX509" si="1524">SUM(AV505:AW505)</f>
        <v>0</v>
      </c>
      <c r="AY505" s="365"/>
      <c r="AZ505" s="10"/>
      <c r="BA505" s="365">
        <f t="shared" si="1507"/>
        <v>0</v>
      </c>
      <c r="BB505" s="420"/>
      <c r="BD505" s="365"/>
      <c r="BH505" s="365">
        <f t="shared" si="1508"/>
        <v>0</v>
      </c>
      <c r="BI505" s="365">
        <f t="shared" ref="BI505:BI509" si="1525">SUM(BD505:BH505)</f>
        <v>0</v>
      </c>
      <c r="BL505" s="365"/>
    </row>
    <row r="506" spans="1:214" ht="15.95" hidden="1" customHeight="1" outlineLevel="3">
      <c r="A506" s="519">
        <v>265311</v>
      </c>
      <c r="B506" s="520"/>
      <c r="C506" s="521" t="s">
        <v>652</v>
      </c>
      <c r="D506" s="453"/>
      <c r="E506" s="522"/>
      <c r="F506" s="450"/>
      <c r="H506" s="451">
        <f t="shared" si="1510"/>
        <v>0</v>
      </c>
      <c r="I506" s="450">
        <f t="shared" si="1511"/>
        <v>0</v>
      </c>
      <c r="J506" s="405">
        <f t="shared" si="1512"/>
        <v>0</v>
      </c>
      <c r="K506" s="451">
        <f t="shared" si="1513"/>
        <v>0</v>
      </c>
      <c r="L506" s="450"/>
      <c r="N506" s="451">
        <f t="shared" si="1514"/>
        <v>0</v>
      </c>
      <c r="O506" s="365">
        <f t="shared" si="1515"/>
        <v>0</v>
      </c>
      <c r="P506" s="365">
        <f t="shared" si="1492"/>
        <v>0</v>
      </c>
      <c r="Q506" s="10"/>
      <c r="R506" s="452" t="s">
        <v>653</v>
      </c>
      <c r="S506" s="453"/>
      <c r="U506" s="423">
        <f t="shared" si="1516"/>
        <v>0</v>
      </c>
      <c r="V506" s="405">
        <f t="shared" si="1517"/>
        <v>0</v>
      </c>
      <c r="W506" s="451">
        <f t="shared" si="1518"/>
        <v>0</v>
      </c>
      <c r="X506" s="450"/>
      <c r="Z506" s="451">
        <f t="shared" si="1519"/>
        <v>0</v>
      </c>
      <c r="AA506" s="463">
        <f t="shared" si="1520"/>
        <v>0</v>
      </c>
      <c r="AB506" s="405">
        <f t="shared" si="1521"/>
        <v>0</v>
      </c>
      <c r="AC506" s="451">
        <f t="shared" si="1522"/>
        <v>0</v>
      </c>
      <c r="AD506" s="366">
        <f t="shared" si="1500"/>
        <v>0</v>
      </c>
      <c r="AE506" s="365"/>
      <c r="AG506" s="366"/>
      <c r="AH506" s="366"/>
      <c r="AJ506" s="109">
        <f t="shared" si="1479"/>
        <v>0</v>
      </c>
      <c r="AK506" s="252">
        <f t="shared" si="1480"/>
        <v>0</v>
      </c>
      <c r="AL506" s="419">
        <f t="shared" si="1481"/>
        <v>0</v>
      </c>
      <c r="AM506" s="17"/>
      <c r="AN506" s="453"/>
      <c r="AO506" s="453"/>
      <c r="AP506" s="453"/>
      <c r="AQ506" s="453"/>
      <c r="AR506" s="365">
        <f t="shared" si="1504"/>
        <v>0</v>
      </c>
      <c r="AS506" s="455"/>
      <c r="AT506" s="456">
        <f>SUMIF(gdlivretrie21!$G$2:$G$386,A506,gdlivretrie21!$H$2:$H$386)</f>
        <v>0</v>
      </c>
      <c r="AU506" s="456">
        <f>SUMIF(gdlivretrie2022!$G$2:$G$386,A506,gdlivretrie2022!$H$2:$H$386)</f>
        <v>0</v>
      </c>
      <c r="AV506" s="365">
        <f t="shared" si="1523"/>
        <v>0</v>
      </c>
      <c r="AW506" s="404">
        <f t="shared" si="1506"/>
        <v>0</v>
      </c>
      <c r="AX506" s="365">
        <f t="shared" si="1524"/>
        <v>0</v>
      </c>
      <c r="AY506" s="365"/>
      <c r="AZ506" s="10"/>
      <c r="BA506" s="365">
        <f t="shared" si="1507"/>
        <v>0</v>
      </c>
      <c r="BB506" s="420"/>
      <c r="BD506" s="365"/>
      <c r="BH506" s="365">
        <f t="shared" si="1508"/>
        <v>0</v>
      </c>
      <c r="BI506" s="365">
        <f t="shared" si="1525"/>
        <v>0</v>
      </c>
      <c r="BL506" s="365"/>
    </row>
    <row r="507" spans="1:214" ht="15.95" hidden="1" customHeight="1" outlineLevel="3">
      <c r="A507" s="519">
        <v>265411</v>
      </c>
      <c r="B507" s="520"/>
      <c r="C507" s="521" t="s">
        <v>654</v>
      </c>
      <c r="D507" s="453"/>
      <c r="E507" s="522"/>
      <c r="F507" s="450"/>
      <c r="H507" s="451">
        <f t="shared" si="1510"/>
        <v>0</v>
      </c>
      <c r="I507" s="450">
        <f t="shared" si="1511"/>
        <v>0</v>
      </c>
      <c r="J507" s="405">
        <f t="shared" si="1512"/>
        <v>0</v>
      </c>
      <c r="K507" s="451">
        <f t="shared" si="1513"/>
        <v>0</v>
      </c>
      <c r="L507" s="450"/>
      <c r="N507" s="451">
        <f t="shared" si="1514"/>
        <v>0</v>
      </c>
      <c r="O507" s="365">
        <f t="shared" si="1515"/>
        <v>0</v>
      </c>
      <c r="P507" s="365">
        <f t="shared" si="1492"/>
        <v>0</v>
      </c>
      <c r="Q507" s="10"/>
      <c r="R507" s="452" t="s">
        <v>655</v>
      </c>
      <c r="S507" s="453"/>
      <c r="U507" s="423">
        <f t="shared" si="1516"/>
        <v>0</v>
      </c>
      <c r="V507" s="405">
        <f t="shared" si="1517"/>
        <v>0</v>
      </c>
      <c r="W507" s="451">
        <f t="shared" si="1518"/>
        <v>0</v>
      </c>
      <c r="X507" s="450"/>
      <c r="Z507" s="451">
        <f t="shared" si="1519"/>
        <v>0</v>
      </c>
      <c r="AA507" s="463">
        <f t="shared" si="1520"/>
        <v>0</v>
      </c>
      <c r="AB507" s="405">
        <f t="shared" si="1521"/>
        <v>0</v>
      </c>
      <c r="AC507" s="451">
        <f t="shared" si="1522"/>
        <v>0</v>
      </c>
      <c r="AD507" s="366">
        <f t="shared" si="1500"/>
        <v>0</v>
      </c>
      <c r="AE507" s="365"/>
      <c r="AG507" s="366"/>
      <c r="AH507" s="366"/>
      <c r="AJ507" s="109">
        <f t="shared" si="1479"/>
        <v>0</v>
      </c>
      <c r="AK507" s="252">
        <f t="shared" si="1480"/>
        <v>0</v>
      </c>
      <c r="AL507" s="419">
        <f t="shared" si="1481"/>
        <v>0</v>
      </c>
      <c r="AN507" s="453"/>
      <c r="AO507" s="453"/>
      <c r="AP507" s="453"/>
      <c r="AQ507" s="453"/>
      <c r="AR507" s="365">
        <f t="shared" si="1504"/>
        <v>0</v>
      </c>
      <c r="AS507" s="455"/>
      <c r="AT507" s="456">
        <f>SUMIF(gdlivretrie21!$G$2:$G$386,A507,gdlivretrie21!$H$2:$H$386)</f>
        <v>0</v>
      </c>
      <c r="AU507" s="456">
        <f>SUMIF(gdlivretrie2022!$G$2:$G$386,A507,gdlivretrie2022!$H$2:$H$386)</f>
        <v>0</v>
      </c>
      <c r="AV507" s="365">
        <f t="shared" si="1523"/>
        <v>0</v>
      </c>
      <c r="AW507" s="404">
        <f t="shared" si="1506"/>
        <v>0</v>
      </c>
      <c r="AX507" s="365">
        <f t="shared" si="1524"/>
        <v>0</v>
      </c>
      <c r="AY507" s="365"/>
      <c r="AZ507" s="10"/>
      <c r="BA507" s="365">
        <f t="shared" si="1507"/>
        <v>0</v>
      </c>
      <c r="BB507" s="420"/>
      <c r="BD507" s="365"/>
      <c r="BH507" s="365">
        <f t="shared" si="1508"/>
        <v>0</v>
      </c>
      <c r="BI507" s="365">
        <f t="shared" si="1525"/>
        <v>0</v>
      </c>
      <c r="BL507" s="365"/>
    </row>
    <row r="508" spans="1:214" ht="15.95" hidden="1" customHeight="1" outlineLevel="3">
      <c r="A508" s="519">
        <v>265511</v>
      </c>
      <c r="B508" s="520"/>
      <c r="C508" s="521" t="s">
        <v>656</v>
      </c>
      <c r="D508" s="453"/>
      <c r="E508" s="522"/>
      <c r="F508" s="450"/>
      <c r="H508" s="451">
        <f t="shared" si="1510"/>
        <v>0</v>
      </c>
      <c r="I508" s="450">
        <f t="shared" si="1511"/>
        <v>0</v>
      </c>
      <c r="J508" s="405">
        <f t="shared" si="1512"/>
        <v>0</v>
      </c>
      <c r="K508" s="451">
        <f t="shared" si="1513"/>
        <v>0</v>
      </c>
      <c r="L508" s="450"/>
      <c r="N508" s="451">
        <f t="shared" si="1514"/>
        <v>0</v>
      </c>
      <c r="O508" s="365">
        <f t="shared" si="1515"/>
        <v>0</v>
      </c>
      <c r="P508" s="365">
        <f t="shared" si="1492"/>
        <v>0</v>
      </c>
      <c r="Q508" s="10"/>
      <c r="R508" s="452" t="s">
        <v>657</v>
      </c>
      <c r="S508" s="453"/>
      <c r="U508" s="423">
        <f t="shared" si="1516"/>
        <v>0</v>
      </c>
      <c r="V508" s="405">
        <f t="shared" si="1517"/>
        <v>0</v>
      </c>
      <c r="W508" s="451">
        <f t="shared" si="1518"/>
        <v>0</v>
      </c>
      <c r="X508" s="450"/>
      <c r="Z508" s="451">
        <f t="shared" si="1519"/>
        <v>0</v>
      </c>
      <c r="AA508" s="463">
        <f t="shared" si="1520"/>
        <v>0</v>
      </c>
      <c r="AB508" s="405">
        <f t="shared" si="1521"/>
        <v>0</v>
      </c>
      <c r="AC508" s="451">
        <f t="shared" si="1522"/>
        <v>0</v>
      </c>
      <c r="AD508" s="366">
        <f t="shared" si="1500"/>
        <v>0</v>
      </c>
      <c r="AE508" s="365"/>
      <c r="AG508" s="366"/>
      <c r="AH508" s="366"/>
      <c r="AJ508" s="109">
        <f t="shared" si="1479"/>
        <v>0</v>
      </c>
      <c r="AK508" s="252">
        <f t="shared" si="1480"/>
        <v>0</v>
      </c>
      <c r="AL508" s="419">
        <f t="shared" si="1481"/>
        <v>0</v>
      </c>
      <c r="AM508" s="17"/>
      <c r="AN508" s="453"/>
      <c r="AO508" s="453"/>
      <c r="AP508" s="453"/>
      <c r="AQ508" s="453"/>
      <c r="AR508" s="365">
        <f t="shared" si="1504"/>
        <v>0</v>
      </c>
      <c r="AS508" s="455"/>
      <c r="AT508" s="456">
        <f>SUMIF(gdlivretrie21!$G$2:$G$386,A508,gdlivretrie21!$H$2:$H$386)</f>
        <v>0</v>
      </c>
      <c r="AU508" s="456">
        <f>SUMIF(gdlivretrie2022!$G$2:$G$386,A508,gdlivretrie2022!$H$2:$H$386)</f>
        <v>0</v>
      </c>
      <c r="AV508" s="365">
        <f t="shared" si="1523"/>
        <v>0</v>
      </c>
      <c r="AW508" s="404">
        <f t="shared" si="1506"/>
        <v>0</v>
      </c>
      <c r="AX508" s="365">
        <f t="shared" si="1524"/>
        <v>0</v>
      </c>
      <c r="AY508" s="365"/>
      <c r="AZ508" s="10"/>
      <c r="BA508" s="365">
        <f t="shared" si="1507"/>
        <v>0</v>
      </c>
      <c r="BB508" s="420"/>
      <c r="BD508" s="365"/>
      <c r="BH508" s="365">
        <f t="shared" si="1508"/>
        <v>0</v>
      </c>
      <c r="BI508" s="365">
        <f t="shared" si="1525"/>
        <v>0</v>
      </c>
      <c r="BL508" s="365"/>
    </row>
    <row r="509" spans="1:214" ht="15.95" hidden="1" customHeight="1" outlineLevel="3">
      <c r="A509" s="519">
        <v>265611</v>
      </c>
      <c r="B509" s="520"/>
      <c r="C509" s="521" t="s">
        <v>658</v>
      </c>
      <c r="D509" s="453"/>
      <c r="E509" s="522"/>
      <c r="F509" s="450"/>
      <c r="H509" s="451">
        <f t="shared" si="1510"/>
        <v>0</v>
      </c>
      <c r="I509" s="450">
        <f t="shared" si="1511"/>
        <v>0</v>
      </c>
      <c r="J509" s="405">
        <f t="shared" si="1512"/>
        <v>0</v>
      </c>
      <c r="K509" s="451">
        <f t="shared" si="1513"/>
        <v>0</v>
      </c>
      <c r="L509" s="450"/>
      <c r="N509" s="451">
        <f t="shared" si="1514"/>
        <v>0</v>
      </c>
      <c r="O509" s="365">
        <f t="shared" si="1515"/>
        <v>0</v>
      </c>
      <c r="P509" s="365">
        <f t="shared" si="1492"/>
        <v>0</v>
      </c>
      <c r="Q509" s="10"/>
      <c r="R509" s="452" t="s">
        <v>659</v>
      </c>
      <c r="S509" s="453"/>
      <c r="U509" s="423">
        <f t="shared" si="1516"/>
        <v>0</v>
      </c>
      <c r="V509" s="405">
        <f t="shared" si="1517"/>
        <v>0</v>
      </c>
      <c r="W509" s="451">
        <f t="shared" si="1518"/>
        <v>0</v>
      </c>
      <c r="X509" s="450"/>
      <c r="Z509" s="451">
        <f t="shared" si="1519"/>
        <v>0</v>
      </c>
      <c r="AA509" s="463">
        <f t="shared" si="1520"/>
        <v>0</v>
      </c>
      <c r="AB509" s="405">
        <f t="shared" si="1521"/>
        <v>0</v>
      </c>
      <c r="AC509" s="451">
        <f t="shared" si="1522"/>
        <v>0</v>
      </c>
      <c r="AD509" s="366">
        <f t="shared" si="1500"/>
        <v>0</v>
      </c>
      <c r="AE509" s="365"/>
      <c r="AG509" s="366"/>
      <c r="AH509" s="366"/>
      <c r="AJ509" s="109">
        <f t="shared" si="1479"/>
        <v>0</v>
      </c>
      <c r="AK509" s="252">
        <f t="shared" si="1480"/>
        <v>0</v>
      </c>
      <c r="AL509" s="419">
        <f t="shared" si="1481"/>
        <v>0</v>
      </c>
      <c r="AN509" s="453"/>
      <c r="AO509" s="453"/>
      <c r="AP509" s="453"/>
      <c r="AQ509" s="453"/>
      <c r="AR509" s="365">
        <f t="shared" si="1504"/>
        <v>0</v>
      </c>
      <c r="AS509" s="455"/>
      <c r="AT509" s="456">
        <f>SUMIF(gdlivretrie21!$G$2:$G$386,A509,gdlivretrie21!$H$2:$H$386)</f>
        <v>0</v>
      </c>
      <c r="AU509" s="456">
        <f>SUMIF(gdlivretrie2022!$G$2:$G$386,A509,gdlivretrie2022!$H$2:$H$386)</f>
        <v>0</v>
      </c>
      <c r="AV509" s="365">
        <f t="shared" si="1523"/>
        <v>0</v>
      </c>
      <c r="AW509" s="404">
        <f t="shared" si="1506"/>
        <v>0</v>
      </c>
      <c r="AX509" s="365">
        <f t="shared" si="1524"/>
        <v>0</v>
      </c>
      <c r="AY509" s="365"/>
      <c r="AZ509" s="10"/>
      <c r="BA509" s="365">
        <f t="shared" si="1507"/>
        <v>0</v>
      </c>
      <c r="BB509" s="420"/>
      <c r="BD509" s="365"/>
      <c r="BH509" s="365">
        <f t="shared" si="1508"/>
        <v>0</v>
      </c>
      <c r="BI509" s="365">
        <f t="shared" si="1525"/>
        <v>0</v>
      </c>
      <c r="BL509" s="365"/>
    </row>
    <row r="510" spans="1:214" ht="15.95" hidden="1" customHeight="1" outlineLevel="2">
      <c r="A510" s="519"/>
      <c r="B510" s="520"/>
      <c r="D510" s="453"/>
      <c r="E510" s="522"/>
      <c r="F510" s="450"/>
      <c r="H510" s="451"/>
      <c r="K510" s="451"/>
      <c r="L510" s="450"/>
      <c r="N510" s="451"/>
      <c r="O510" s="365"/>
      <c r="P510" s="365"/>
      <c r="Q510" s="10"/>
      <c r="R510" s="452"/>
      <c r="S510" s="453"/>
      <c r="W510" s="451"/>
      <c r="X510" s="450"/>
      <c r="Z510" s="451"/>
      <c r="AA510" s="463"/>
      <c r="AC510" s="451"/>
      <c r="AD510" s="451"/>
      <c r="AE510" s="365"/>
      <c r="AG510" s="366"/>
      <c r="AH510" s="366"/>
      <c r="AJ510" s="109">
        <f t="shared" si="1479"/>
        <v>0</v>
      </c>
      <c r="AK510" s="252">
        <f t="shared" si="1480"/>
        <v>0</v>
      </c>
      <c r="AL510" s="419">
        <f t="shared" si="1481"/>
        <v>0</v>
      </c>
      <c r="AM510" s="17"/>
      <c r="AN510" s="453"/>
      <c r="AO510" s="453"/>
      <c r="AP510" s="453"/>
      <c r="AQ510" s="453"/>
      <c r="AR510" s="365"/>
      <c r="AS510" s="455"/>
      <c r="AT510" s="365"/>
      <c r="AU510" s="378"/>
      <c r="AV510" s="365"/>
      <c r="AW510" s="378"/>
      <c r="AX510" s="365"/>
      <c r="AY510" s="365"/>
      <c r="AZ510" s="10"/>
      <c r="BA510" s="365"/>
      <c r="BB510" s="420"/>
      <c r="BD510" s="365"/>
      <c r="BH510" s="365"/>
      <c r="BI510" s="365"/>
      <c r="BL510" s="365"/>
    </row>
    <row r="511" spans="1:214" s="528" customFormat="1" outlineLevel="1" collapsed="1">
      <c r="A511" s="44">
        <v>27</v>
      </c>
      <c r="B511" s="42"/>
      <c r="C511" s="43" t="s">
        <v>660</v>
      </c>
      <c r="D511" s="565"/>
      <c r="E511" s="566"/>
      <c r="F511" s="515"/>
      <c r="G511" s="516"/>
      <c r="H511" s="94">
        <f>SUM(H513:H518)</f>
        <v>0</v>
      </c>
      <c r="I511" s="515"/>
      <c r="J511" s="516"/>
      <c r="K511" s="94">
        <f>SUM(K513:K518)</f>
        <v>0</v>
      </c>
      <c r="L511" s="515"/>
      <c r="M511" s="516"/>
      <c r="N511" s="94">
        <f>SUM(N513:N518)</f>
        <v>0</v>
      </c>
      <c r="O511" s="94">
        <f>SUM(O513:O518)</f>
        <v>0</v>
      </c>
      <c r="P511" s="8">
        <f>SUM(P513:P518)</f>
        <v>0</v>
      </c>
      <c r="Q511" s="10"/>
      <c r="R511" s="95" t="s">
        <v>661</v>
      </c>
      <c r="S511" s="96"/>
      <c r="T511" s="97"/>
      <c r="U511" s="431"/>
      <c r="V511" s="517"/>
      <c r="W511" s="100">
        <f>SUM(W513:W518)</f>
        <v>0</v>
      </c>
      <c r="X511" s="538"/>
      <c r="Y511" s="517"/>
      <c r="Z511" s="100">
        <f>SUM(Z513:Z518)</f>
        <v>0</v>
      </c>
      <c r="AA511" s="102"/>
      <c r="AB511" s="99"/>
      <c r="AC511" s="100">
        <f>SUM(AC513:AC518)</f>
        <v>0</v>
      </c>
      <c r="AD511" s="100">
        <f>SUM(AD513:AD518)</f>
        <v>0</v>
      </c>
      <c r="AE511" s="15"/>
      <c r="AF511" s="112">
        <f>SUM(AF513:AF518)</f>
        <v>0</v>
      </c>
      <c r="AG511" s="112">
        <f>SUM(AG513:AG518)</f>
        <v>0</v>
      </c>
      <c r="AH511" s="112">
        <f>SUM(AH513:AH518)</f>
        <v>0</v>
      </c>
      <c r="AI511" s="10"/>
      <c r="AJ511" s="109">
        <f t="shared" si="1479"/>
        <v>0</v>
      </c>
      <c r="AK511" s="252">
        <f t="shared" si="1480"/>
        <v>0</v>
      </c>
      <c r="AL511" s="419">
        <f t="shared" si="1481"/>
        <v>0</v>
      </c>
      <c r="AM511" s="375"/>
      <c r="AN511" s="108"/>
      <c r="AO511" s="108"/>
      <c r="AP511" s="108"/>
      <c r="AQ511" s="108"/>
      <c r="AR511" s="8">
        <f>SUM(AR513:AR518)</f>
        <v>0</v>
      </c>
      <c r="AS511" s="15"/>
      <c r="AT511" s="8">
        <f t="shared" ref="AT511:AY511" si="1526">SUM(AT513:AT518)</f>
        <v>0</v>
      </c>
      <c r="AU511" s="8">
        <f t="shared" si="1526"/>
        <v>0</v>
      </c>
      <c r="AV511" s="8">
        <f t="shared" si="1526"/>
        <v>0</v>
      </c>
      <c r="AW511" s="8">
        <f t="shared" si="1526"/>
        <v>0</v>
      </c>
      <c r="AX511" s="8">
        <f t="shared" si="1526"/>
        <v>0</v>
      </c>
      <c r="AY511" s="8">
        <f t="shared" si="1526"/>
        <v>0</v>
      </c>
      <c r="AZ511" s="10"/>
      <c r="BA511" s="8">
        <f>SUM(BA513:BA518)</f>
        <v>0</v>
      </c>
      <c r="BB511" s="420"/>
      <c r="BC511" s="375"/>
      <c r="BD511" s="8">
        <f t="shared" ref="BD511:BI511" si="1527">SUM(BD513:BD518)</f>
        <v>0</v>
      </c>
      <c r="BE511" s="8">
        <f t="shared" si="1527"/>
        <v>0</v>
      </c>
      <c r="BF511" s="8">
        <f t="shared" si="1527"/>
        <v>0</v>
      </c>
      <c r="BG511" s="8">
        <f t="shared" si="1527"/>
        <v>0</v>
      </c>
      <c r="BH511" s="8">
        <f t="shared" si="1527"/>
        <v>0</v>
      </c>
      <c r="BI511" s="8">
        <f t="shared" si="1527"/>
        <v>0</v>
      </c>
      <c r="BJ511" s="375"/>
      <c r="BK511" s="375"/>
      <c r="BL511" s="8">
        <f>SUM(BL513:BL518)</f>
        <v>0</v>
      </c>
      <c r="BM511" s="375"/>
      <c r="BN511" s="375"/>
      <c r="BO511" s="375"/>
      <c r="BP511" s="375"/>
      <c r="BQ511" s="375"/>
      <c r="BR511" s="375"/>
      <c r="BS511" s="375"/>
      <c r="BT511" s="375"/>
      <c r="BU511" s="375"/>
      <c r="BV511" s="375"/>
      <c r="BW511" s="375"/>
      <c r="BX511" s="375"/>
      <c r="BY511" s="375"/>
      <c r="BZ511" s="375"/>
      <c r="CA511" s="375"/>
      <c r="CB511" s="375"/>
      <c r="CC511" s="375"/>
      <c r="CD511" s="375"/>
      <c r="CE511" s="375"/>
      <c r="CF511" s="375"/>
      <c r="CG511" s="375"/>
      <c r="CH511" s="375"/>
      <c r="CI511" s="375"/>
      <c r="CJ511" s="375"/>
      <c r="CK511" s="375"/>
      <c r="CL511" s="375"/>
      <c r="CM511" s="375"/>
      <c r="CN511" s="375"/>
      <c r="CO511" s="375"/>
      <c r="CP511" s="375"/>
      <c r="CQ511" s="375"/>
      <c r="CR511" s="375"/>
      <c r="CS511" s="375"/>
      <c r="CT511" s="375"/>
      <c r="CU511" s="375"/>
      <c r="CV511" s="375"/>
      <c r="CW511" s="375"/>
      <c r="CX511" s="375"/>
      <c r="CY511" s="375"/>
      <c r="CZ511" s="375"/>
      <c r="DA511" s="375"/>
      <c r="DB511" s="375"/>
      <c r="DC511" s="375"/>
      <c r="DD511" s="375"/>
      <c r="DE511" s="375"/>
      <c r="DF511" s="375"/>
      <c r="DG511" s="375"/>
      <c r="DH511" s="375"/>
      <c r="DI511" s="375"/>
      <c r="DJ511" s="375"/>
      <c r="DK511" s="375"/>
      <c r="DL511" s="375"/>
      <c r="DM511" s="375"/>
      <c r="DN511" s="375"/>
      <c r="DO511" s="375"/>
      <c r="DP511" s="375"/>
      <c r="DQ511" s="375"/>
      <c r="DR511" s="375"/>
      <c r="DS511" s="375"/>
      <c r="DT511" s="375"/>
      <c r="DU511" s="375"/>
      <c r="DV511" s="375"/>
      <c r="DW511" s="375"/>
      <c r="DX511" s="375"/>
      <c r="DY511" s="375"/>
      <c r="DZ511" s="375"/>
      <c r="EA511" s="375"/>
      <c r="EB511" s="375"/>
      <c r="EC511" s="375"/>
      <c r="ED511" s="375"/>
      <c r="EE511" s="375"/>
      <c r="EF511" s="375"/>
      <c r="EG511" s="375"/>
      <c r="EH511" s="375"/>
      <c r="EI511" s="375"/>
      <c r="EJ511" s="375"/>
      <c r="EK511" s="375"/>
      <c r="EL511" s="375"/>
      <c r="EM511" s="375"/>
      <c r="EN511" s="375"/>
      <c r="EO511" s="375"/>
      <c r="EP511" s="375"/>
      <c r="EQ511" s="375"/>
      <c r="ER511" s="375"/>
      <c r="ES511" s="375"/>
      <c r="ET511" s="375"/>
      <c r="EU511" s="375"/>
      <c r="EV511" s="375"/>
      <c r="EW511" s="375"/>
      <c r="EX511" s="375"/>
      <c r="EY511" s="375"/>
      <c r="EZ511" s="375"/>
      <c r="FA511" s="375"/>
      <c r="FB511" s="375"/>
      <c r="FC511" s="375"/>
      <c r="FD511" s="375"/>
      <c r="FE511" s="375"/>
      <c r="FF511" s="375"/>
      <c r="FG511" s="375"/>
      <c r="FH511" s="375"/>
      <c r="FI511" s="375"/>
      <c r="FJ511" s="375"/>
      <c r="FK511" s="375"/>
      <c r="FL511" s="375"/>
      <c r="FM511" s="375"/>
      <c r="FN511" s="375"/>
      <c r="FO511" s="375"/>
      <c r="FP511" s="375"/>
      <c r="FQ511" s="375"/>
      <c r="FR511" s="375"/>
      <c r="FS511" s="375"/>
      <c r="FT511" s="375"/>
      <c r="FU511" s="375"/>
      <c r="FV511" s="375"/>
      <c r="FW511" s="375"/>
      <c r="FX511" s="375"/>
      <c r="FY511" s="375"/>
      <c r="FZ511" s="375"/>
      <c r="GA511" s="375"/>
      <c r="GB511" s="375"/>
      <c r="GC511" s="375"/>
      <c r="GD511" s="375"/>
      <c r="GE511" s="375"/>
      <c r="GF511" s="375"/>
      <c r="GG511" s="375"/>
      <c r="GH511" s="375"/>
      <c r="GI511" s="375"/>
      <c r="GJ511" s="375"/>
      <c r="GK511" s="375"/>
      <c r="GL511" s="375"/>
      <c r="GM511" s="375"/>
      <c r="GN511" s="375"/>
      <c r="GO511" s="375"/>
      <c r="GP511" s="375"/>
      <c r="GQ511" s="375"/>
      <c r="GR511" s="375"/>
      <c r="GS511" s="375"/>
      <c r="GT511" s="375"/>
      <c r="GU511" s="375"/>
      <c r="GV511" s="375"/>
      <c r="GW511" s="375"/>
      <c r="GX511" s="375"/>
      <c r="GY511" s="375"/>
      <c r="GZ511" s="375"/>
      <c r="HA511" s="375"/>
      <c r="HB511" s="375"/>
      <c r="HC511" s="375"/>
      <c r="HD511" s="375"/>
      <c r="HE511" s="375"/>
      <c r="HF511" s="375"/>
    </row>
    <row r="512" spans="1:214" s="375" customFormat="1" hidden="1" outlineLevel="3">
      <c r="A512" s="47"/>
      <c r="B512" s="34"/>
      <c r="C512" s="17"/>
      <c r="D512" s="514"/>
      <c r="E512" s="446"/>
      <c r="F512" s="447"/>
      <c r="G512" s="448"/>
      <c r="H512" s="62"/>
      <c r="I512" s="447"/>
      <c r="J512" s="448"/>
      <c r="K512" s="87"/>
      <c r="L512" s="447"/>
      <c r="M512" s="448"/>
      <c r="N512" s="62"/>
      <c r="O512" s="15"/>
      <c r="P512" s="15"/>
      <c r="Q512" s="10"/>
      <c r="R512" s="103"/>
      <c r="S512" s="104"/>
      <c r="T512" s="105"/>
      <c r="U512" s="512"/>
      <c r="V512" s="448"/>
      <c r="W512" s="87"/>
      <c r="X512" s="447"/>
      <c r="Y512" s="448"/>
      <c r="Z512" s="87"/>
      <c r="AA512" s="77"/>
      <c r="AB512" s="61"/>
      <c r="AC512" s="87"/>
      <c r="AD512" s="87"/>
      <c r="AE512" s="15"/>
      <c r="AF512" s="87"/>
      <c r="AG512" s="87"/>
      <c r="AH512" s="87"/>
      <c r="AI512" s="10"/>
      <c r="AJ512" s="109">
        <f t="shared" si="1479"/>
        <v>0</v>
      </c>
      <c r="AK512" s="252">
        <f t="shared" si="1480"/>
        <v>0</v>
      </c>
      <c r="AL512" s="419">
        <f t="shared" si="1481"/>
        <v>0</v>
      </c>
      <c r="AM512" s="17"/>
      <c r="AN512" s="104"/>
      <c r="AO512" s="104"/>
      <c r="AP512" s="104"/>
      <c r="AQ512" s="104"/>
      <c r="AR512" s="15"/>
      <c r="AS512" s="15"/>
      <c r="AT512" s="15"/>
      <c r="AU512" s="10"/>
      <c r="AV512" s="15"/>
      <c r="AW512" s="10"/>
      <c r="AX512" s="15"/>
      <c r="AY512" s="15"/>
      <c r="AZ512" s="10"/>
      <c r="BA512" s="15"/>
      <c r="BB512" s="420"/>
      <c r="BD512" s="15"/>
      <c r="BE512" s="10"/>
      <c r="BF512" s="15"/>
      <c r="BG512" s="10"/>
      <c r="BH512" s="15"/>
      <c r="BI512" s="15"/>
      <c r="BL512" s="15"/>
    </row>
    <row r="513" spans="1:214" ht="15.95" hidden="1" customHeight="1" outlineLevel="3">
      <c r="A513" s="519">
        <v>271111</v>
      </c>
      <c r="B513" s="17"/>
      <c r="C513" s="420" t="s">
        <v>662</v>
      </c>
      <c r="D513" s="453"/>
      <c r="E513" s="522"/>
      <c r="F513" s="450"/>
      <c r="H513" s="451">
        <f>G513*F513</f>
        <v>0</v>
      </c>
      <c r="I513" s="450">
        <f t="shared" ref="I513" si="1528">X513</f>
        <v>0</v>
      </c>
      <c r="J513" s="405">
        <f>Y513*$K$24</f>
        <v>0</v>
      </c>
      <c r="K513" s="366">
        <f>J513*I513</f>
        <v>0</v>
      </c>
      <c r="L513" s="450"/>
      <c r="N513" s="451">
        <f>M513*L513</f>
        <v>0</v>
      </c>
      <c r="O513" s="365">
        <f>H513+K513+N513</f>
        <v>0</v>
      </c>
      <c r="P513" s="365">
        <f>SUM(H513-AX513)</f>
        <v>0</v>
      </c>
      <c r="Q513" s="10"/>
      <c r="R513" s="452"/>
      <c r="S513" s="453"/>
      <c r="U513" s="423">
        <f>F513</f>
        <v>0</v>
      </c>
      <c r="V513" s="405">
        <f>G513*$Z$24</f>
        <v>0</v>
      </c>
      <c r="W513" s="366">
        <f>V513*U513</f>
        <v>0</v>
      </c>
      <c r="X513" s="450"/>
      <c r="Z513" s="366">
        <f>Y513*X513</f>
        <v>0</v>
      </c>
      <c r="AA513" s="463">
        <f t="shared" ref="AA513:AA517" si="1529">L513</f>
        <v>0</v>
      </c>
      <c r="AB513" s="405">
        <f t="shared" ref="AB513:AB517" si="1530">M513*$Z$24</f>
        <v>0</v>
      </c>
      <c r="AC513" s="366">
        <f>AB513*AA513</f>
        <v>0</v>
      </c>
      <c r="AD513" s="366">
        <f>W513+Z513+AC513</f>
        <v>0</v>
      </c>
      <c r="AE513" s="455"/>
      <c r="AG513" s="366"/>
      <c r="AH513" s="366"/>
      <c r="AJ513" s="109">
        <f t="shared" si="1479"/>
        <v>0</v>
      </c>
      <c r="AK513" s="252">
        <f t="shared" si="1480"/>
        <v>0</v>
      </c>
      <c r="AL513" s="419">
        <f t="shared" si="1481"/>
        <v>0</v>
      </c>
      <c r="AN513" s="453"/>
      <c r="AO513" s="453"/>
      <c r="AP513" s="453"/>
      <c r="AQ513" s="453"/>
      <c r="AR513" s="365">
        <f t="shared" ref="AR513:AR517" si="1531">AP513*AQ513</f>
        <v>0</v>
      </c>
      <c r="AS513" s="455"/>
      <c r="AT513" s="456">
        <f>SUMIF(gdlivretrie21!$G$2:$G$386,A513,gdlivretrie21!$H$2:$H$386)</f>
        <v>0</v>
      </c>
      <c r="AU513" s="456">
        <f>SUMIF(gdlivretrie2022!$G$2:$G$386,A513,gdlivretrie2022!$H$2:$H$386)</f>
        <v>0</v>
      </c>
      <c r="AV513" s="365">
        <f>SUM(AT513:AU513)</f>
        <v>0</v>
      </c>
      <c r="AW513" s="404">
        <f>IF(AR513=H513,IF(H513-AV513&gt;0,H513-AV513,0),IF(AR513-AV513&gt;=0,AR513-AV513,0))</f>
        <v>0</v>
      </c>
      <c r="AX513" s="365">
        <f>SUM(AV513:AW513)</f>
        <v>0</v>
      </c>
      <c r="AY513" s="365"/>
      <c r="AZ513" s="365"/>
      <c r="BA513" s="365">
        <f>SUM(AX513:AY513)</f>
        <v>0</v>
      </c>
      <c r="BB513" s="531"/>
      <c r="BD513" s="365"/>
      <c r="BF513" s="365"/>
      <c r="BH513" s="365">
        <f>AX513-SUM(BD513:BG513)</f>
        <v>0</v>
      </c>
      <c r="BI513" s="365">
        <f>SUM(BD513:BH513)</f>
        <v>0</v>
      </c>
      <c r="BL513" s="365"/>
    </row>
    <row r="514" spans="1:214" ht="15.95" hidden="1" customHeight="1" outlineLevel="3">
      <c r="A514" s="519">
        <v>271211</v>
      </c>
      <c r="B514" s="17"/>
      <c r="C514" s="420" t="s">
        <v>663</v>
      </c>
      <c r="D514" s="453"/>
      <c r="E514" s="522"/>
      <c r="F514" s="450"/>
      <c r="H514" s="451">
        <f t="shared" ref="H514:H517" si="1532">G514*F514</f>
        <v>0</v>
      </c>
      <c r="I514" s="450">
        <f t="shared" ref="I514:I517" si="1533">X514</f>
        <v>0</v>
      </c>
      <c r="J514" s="405">
        <f t="shared" ref="J514:J517" si="1534">Y514*$K$24</f>
        <v>0</v>
      </c>
      <c r="K514" s="366">
        <f t="shared" ref="K514:K517" si="1535">J514*I514</f>
        <v>0</v>
      </c>
      <c r="L514" s="450"/>
      <c r="N514" s="451">
        <f t="shared" ref="N514:N517" si="1536">M514*L514</f>
        <v>0</v>
      </c>
      <c r="O514" s="365">
        <f t="shared" ref="O514:O517" si="1537">H514+K514+N514</f>
        <v>0</v>
      </c>
      <c r="P514" s="365">
        <f>SUM(H514-AX514)</f>
        <v>0</v>
      </c>
      <c r="Q514" s="10"/>
      <c r="R514" s="452"/>
      <c r="S514" s="453"/>
      <c r="U514" s="423">
        <f>F514</f>
        <v>0</v>
      </c>
      <c r="V514" s="405">
        <f>G514*$Z$24</f>
        <v>0</v>
      </c>
      <c r="W514" s="366">
        <f t="shared" ref="W514:W517" si="1538">V514*U514</f>
        <v>0</v>
      </c>
      <c r="X514" s="450"/>
      <c r="Z514" s="366">
        <f t="shared" ref="Z514:Z517" si="1539">Y514*X514</f>
        <v>0</v>
      </c>
      <c r="AA514" s="463">
        <f t="shared" si="1529"/>
        <v>0</v>
      </c>
      <c r="AB514" s="405">
        <f t="shared" si="1530"/>
        <v>0</v>
      </c>
      <c r="AC514" s="366">
        <f t="shared" ref="AC514:AC517" si="1540">AB514*AA514</f>
        <v>0</v>
      </c>
      <c r="AD514" s="366">
        <f t="shared" ref="AD514:AD517" si="1541">W514+Z514+AC514</f>
        <v>0</v>
      </c>
      <c r="AE514" s="455"/>
      <c r="AG514" s="366"/>
      <c r="AH514" s="366"/>
      <c r="AJ514" s="109">
        <f t="shared" si="1479"/>
        <v>0</v>
      </c>
      <c r="AK514" s="252">
        <f t="shared" si="1480"/>
        <v>0</v>
      </c>
      <c r="AL514" s="419">
        <f t="shared" si="1481"/>
        <v>0</v>
      </c>
      <c r="AM514" s="17"/>
      <c r="AN514" s="453"/>
      <c r="AO514" s="453"/>
      <c r="AP514" s="453"/>
      <c r="AQ514" s="453"/>
      <c r="AR514" s="365">
        <f t="shared" si="1531"/>
        <v>0</v>
      </c>
      <c r="AS514" s="455"/>
      <c r="AT514" s="456">
        <f>SUMIF(gdlivretrie21!$G$2:$G$386,A514,gdlivretrie21!$H$2:$H$386)</f>
        <v>0</v>
      </c>
      <c r="AU514" s="456">
        <f>SUMIF(gdlivretrie2022!$G$2:$G$386,A514,gdlivretrie2022!$H$2:$H$386)</f>
        <v>0</v>
      </c>
      <c r="AV514" s="365">
        <f>SUM(AT514:AU514)</f>
        <v>0</v>
      </c>
      <c r="AW514" s="404">
        <f>IF(AR514=H514,IF(H514-AV514&gt;0,H514-AV514,0),IF(AR514-AV514&gt;=0,AR514-AV514,0))</f>
        <v>0</v>
      </c>
      <c r="AX514" s="365">
        <f>SUM(AV514:AW514)</f>
        <v>0</v>
      </c>
      <c r="AY514" s="365"/>
      <c r="AZ514" s="76"/>
      <c r="BA514" s="365">
        <f>SUM(AX514:AY514)</f>
        <v>0</v>
      </c>
      <c r="BB514" s="531"/>
      <c r="BD514" s="365"/>
      <c r="BF514" s="365"/>
      <c r="BH514" s="365">
        <f>AX514-SUM(BD514:BG514)</f>
        <v>0</v>
      </c>
      <c r="BI514" s="365">
        <f>SUM(BD514:BH514)</f>
        <v>0</v>
      </c>
      <c r="BL514" s="365"/>
    </row>
    <row r="515" spans="1:214" ht="15.95" hidden="1" customHeight="1" outlineLevel="3">
      <c r="A515" s="519">
        <v>271311</v>
      </c>
      <c r="B515" s="17"/>
      <c r="C515" s="420" t="s">
        <v>664</v>
      </c>
      <c r="D515" s="453"/>
      <c r="E515" s="522"/>
      <c r="F515" s="450"/>
      <c r="H515" s="451">
        <f t="shared" si="1532"/>
        <v>0</v>
      </c>
      <c r="I515" s="450">
        <f t="shared" si="1533"/>
        <v>0</v>
      </c>
      <c r="J515" s="405">
        <f t="shared" si="1534"/>
        <v>0</v>
      </c>
      <c r="K515" s="366">
        <f t="shared" si="1535"/>
        <v>0</v>
      </c>
      <c r="L515" s="450"/>
      <c r="N515" s="451">
        <f t="shared" si="1536"/>
        <v>0</v>
      </c>
      <c r="O515" s="365">
        <f t="shared" si="1537"/>
        <v>0</v>
      </c>
      <c r="P515" s="365">
        <f>SUM(H515-AX515)</f>
        <v>0</v>
      </c>
      <c r="Q515" s="10"/>
      <c r="R515" s="452"/>
      <c r="S515" s="453"/>
      <c r="U515" s="423">
        <f>F515</f>
        <v>0</v>
      </c>
      <c r="V515" s="405">
        <f>G515*$Z$24</f>
        <v>0</v>
      </c>
      <c r="W515" s="366">
        <f t="shared" si="1538"/>
        <v>0</v>
      </c>
      <c r="X515" s="450"/>
      <c r="Z515" s="366">
        <f t="shared" si="1539"/>
        <v>0</v>
      </c>
      <c r="AA515" s="463">
        <f t="shared" si="1529"/>
        <v>0</v>
      </c>
      <c r="AB515" s="405">
        <f t="shared" si="1530"/>
        <v>0</v>
      </c>
      <c r="AC515" s="366">
        <f t="shared" si="1540"/>
        <v>0</v>
      </c>
      <c r="AD515" s="366">
        <f t="shared" si="1541"/>
        <v>0</v>
      </c>
      <c r="AE515" s="455"/>
      <c r="AG515" s="366"/>
      <c r="AH515" s="366"/>
      <c r="AJ515" s="109">
        <f t="shared" si="1479"/>
        <v>0</v>
      </c>
      <c r="AK515" s="252">
        <f t="shared" si="1480"/>
        <v>0</v>
      </c>
      <c r="AL515" s="419">
        <f t="shared" si="1481"/>
        <v>0</v>
      </c>
      <c r="AN515" s="453"/>
      <c r="AO515" s="453"/>
      <c r="AP515" s="453"/>
      <c r="AQ515" s="453"/>
      <c r="AR515" s="365">
        <f t="shared" si="1531"/>
        <v>0</v>
      </c>
      <c r="AS515" s="455"/>
      <c r="AT515" s="456">
        <f>SUMIF(gdlivretrie21!$G$2:$G$386,A515,gdlivretrie21!$H$2:$H$386)</f>
        <v>0</v>
      </c>
      <c r="AU515" s="456">
        <f>SUMIF(gdlivretrie2022!$G$2:$G$386,A515,gdlivretrie2022!$H$2:$H$386)</f>
        <v>0</v>
      </c>
      <c r="AV515" s="365">
        <f>SUM(AT515:AU515)</f>
        <v>0</v>
      </c>
      <c r="AW515" s="404">
        <f>IF(AR515=H515,IF(H515-AV515&gt;0,H515-AV515,0),IF(AR515-AV515&gt;=0,AR515-AV515,0))</f>
        <v>0</v>
      </c>
      <c r="AX515" s="365">
        <f>SUM(AV515:AW515)</f>
        <v>0</v>
      </c>
      <c r="AY515" s="365"/>
      <c r="AZ515" s="76"/>
      <c r="BA515" s="365">
        <f>SUM(AX515:AY515)</f>
        <v>0</v>
      </c>
      <c r="BB515" s="531"/>
      <c r="BD515" s="365"/>
      <c r="BF515" s="365"/>
      <c r="BH515" s="365">
        <f>AX515-SUM(BD515:BG515)</f>
        <v>0</v>
      </c>
      <c r="BI515" s="365">
        <f>SUM(BD515:BH515)</f>
        <v>0</v>
      </c>
      <c r="BL515" s="365"/>
    </row>
    <row r="516" spans="1:214" ht="15.95" hidden="1" customHeight="1" outlineLevel="3">
      <c r="A516" s="519">
        <v>271411</v>
      </c>
      <c r="B516" s="17"/>
      <c r="C516" s="420" t="s">
        <v>665</v>
      </c>
      <c r="D516" s="453"/>
      <c r="E516" s="522"/>
      <c r="F516" s="450"/>
      <c r="H516" s="451">
        <f t="shared" si="1532"/>
        <v>0</v>
      </c>
      <c r="I516" s="450">
        <f t="shared" si="1533"/>
        <v>0</v>
      </c>
      <c r="J516" s="405">
        <f t="shared" si="1534"/>
        <v>0</v>
      </c>
      <c r="K516" s="366">
        <f t="shared" si="1535"/>
        <v>0</v>
      </c>
      <c r="L516" s="450"/>
      <c r="N516" s="451">
        <f t="shared" si="1536"/>
        <v>0</v>
      </c>
      <c r="O516" s="365">
        <f t="shared" si="1537"/>
        <v>0</v>
      </c>
      <c r="P516" s="365">
        <f>SUM(H516-AX516)</f>
        <v>0</v>
      </c>
      <c r="Q516" s="10"/>
      <c r="R516" s="452"/>
      <c r="S516" s="453"/>
      <c r="U516" s="423">
        <f>F516</f>
        <v>0</v>
      </c>
      <c r="V516" s="405">
        <f>G516*$Z$24</f>
        <v>0</v>
      </c>
      <c r="W516" s="366">
        <f t="shared" si="1538"/>
        <v>0</v>
      </c>
      <c r="X516" s="450"/>
      <c r="Z516" s="366">
        <f t="shared" si="1539"/>
        <v>0</v>
      </c>
      <c r="AA516" s="463">
        <f t="shared" si="1529"/>
        <v>0</v>
      </c>
      <c r="AB516" s="405">
        <f t="shared" si="1530"/>
        <v>0</v>
      </c>
      <c r="AC516" s="366">
        <f t="shared" si="1540"/>
        <v>0</v>
      </c>
      <c r="AD516" s="366">
        <f t="shared" si="1541"/>
        <v>0</v>
      </c>
      <c r="AE516" s="455"/>
      <c r="AG516" s="366"/>
      <c r="AH516" s="366"/>
      <c r="AJ516" s="109">
        <f t="shared" si="1479"/>
        <v>0</v>
      </c>
      <c r="AK516" s="252">
        <f t="shared" si="1480"/>
        <v>0</v>
      </c>
      <c r="AL516" s="419">
        <f t="shared" si="1481"/>
        <v>0</v>
      </c>
      <c r="AM516" s="17"/>
      <c r="AN516" s="453"/>
      <c r="AO516" s="453"/>
      <c r="AP516" s="453"/>
      <c r="AQ516" s="453"/>
      <c r="AR516" s="365">
        <f t="shared" si="1531"/>
        <v>0</v>
      </c>
      <c r="AS516" s="455"/>
      <c r="AT516" s="456">
        <f>SUMIF(gdlivretrie21!$G$2:$G$386,A516,gdlivretrie21!$H$2:$H$386)</f>
        <v>0</v>
      </c>
      <c r="AU516" s="456">
        <f>SUMIF(gdlivretrie2022!$G$2:$G$386,A516,gdlivretrie2022!$H$2:$H$386)</f>
        <v>0</v>
      </c>
      <c r="AV516" s="365">
        <f>SUM(AT516:AU516)</f>
        <v>0</v>
      </c>
      <c r="AW516" s="404">
        <f>IF(AR516=H516,IF(H516-AV516&gt;0,H516-AV516,0),IF(AR516-AV516&gt;=0,AR516-AV516,0))</f>
        <v>0</v>
      </c>
      <c r="AX516" s="365">
        <f>SUM(AV516:AW516)</f>
        <v>0</v>
      </c>
      <c r="AY516" s="365"/>
      <c r="AZ516" s="76"/>
      <c r="BA516" s="365">
        <f>SUM(AX516:AY516)</f>
        <v>0</v>
      </c>
      <c r="BB516" s="531"/>
      <c r="BD516" s="365"/>
      <c r="BF516" s="365"/>
      <c r="BH516" s="365">
        <f>AX516-SUM(BD516:BG516)</f>
        <v>0</v>
      </c>
      <c r="BI516" s="365">
        <f>SUM(BD516:BH516)</f>
        <v>0</v>
      </c>
      <c r="BL516" s="365"/>
    </row>
    <row r="517" spans="1:214" ht="15.95" hidden="1" customHeight="1" outlineLevel="3">
      <c r="A517" s="519">
        <v>271511</v>
      </c>
      <c r="B517" s="17"/>
      <c r="C517" s="420" t="s">
        <v>666</v>
      </c>
      <c r="D517" s="453"/>
      <c r="E517" s="522"/>
      <c r="F517" s="450"/>
      <c r="H517" s="451">
        <f t="shared" si="1532"/>
        <v>0</v>
      </c>
      <c r="I517" s="450">
        <f t="shared" si="1533"/>
        <v>0</v>
      </c>
      <c r="J517" s="405">
        <f t="shared" si="1534"/>
        <v>0</v>
      </c>
      <c r="K517" s="366">
        <f t="shared" si="1535"/>
        <v>0</v>
      </c>
      <c r="L517" s="450"/>
      <c r="N517" s="451">
        <f t="shared" si="1536"/>
        <v>0</v>
      </c>
      <c r="O517" s="365">
        <f t="shared" si="1537"/>
        <v>0</v>
      </c>
      <c r="P517" s="365">
        <f>SUM(H517-AX517)</f>
        <v>0</v>
      </c>
      <c r="Q517" s="10"/>
      <c r="R517" s="452"/>
      <c r="S517" s="453"/>
      <c r="U517" s="423">
        <f>F517</f>
        <v>0</v>
      </c>
      <c r="V517" s="405">
        <f>G517*$Z$24</f>
        <v>0</v>
      </c>
      <c r="W517" s="366">
        <f t="shared" si="1538"/>
        <v>0</v>
      </c>
      <c r="X517" s="450"/>
      <c r="Z517" s="366">
        <f t="shared" si="1539"/>
        <v>0</v>
      </c>
      <c r="AA517" s="463">
        <f t="shared" si="1529"/>
        <v>0</v>
      </c>
      <c r="AB517" s="405">
        <f t="shared" si="1530"/>
        <v>0</v>
      </c>
      <c r="AC517" s="366">
        <f t="shared" si="1540"/>
        <v>0</v>
      </c>
      <c r="AD517" s="366">
        <f t="shared" si="1541"/>
        <v>0</v>
      </c>
      <c r="AE517" s="455"/>
      <c r="AG517" s="366"/>
      <c r="AH517" s="366"/>
      <c r="AJ517" s="109">
        <f t="shared" si="1479"/>
        <v>0</v>
      </c>
      <c r="AK517" s="252">
        <f t="shared" si="1480"/>
        <v>0</v>
      </c>
      <c r="AL517" s="419">
        <f t="shared" si="1481"/>
        <v>0</v>
      </c>
      <c r="AN517" s="453"/>
      <c r="AO517" s="453"/>
      <c r="AP517" s="453"/>
      <c r="AQ517" s="453"/>
      <c r="AR517" s="365">
        <f t="shared" si="1531"/>
        <v>0</v>
      </c>
      <c r="AS517" s="455"/>
      <c r="AT517" s="456">
        <f>SUMIF(gdlivretrie21!$G$2:$G$386,A517,gdlivretrie21!$H$2:$H$386)</f>
        <v>0</v>
      </c>
      <c r="AU517" s="456">
        <f>SUMIF(gdlivretrie2022!$G$2:$G$386,A517,gdlivretrie2022!$H$2:$H$386)</f>
        <v>0</v>
      </c>
      <c r="AV517" s="365">
        <f>SUM(AT517:AU517)</f>
        <v>0</v>
      </c>
      <c r="AW517" s="404">
        <f>IF(AR517=H517,IF(H517-AV517&gt;0,H517-AV517,0),IF(AR517-AV517&gt;=0,AR517-AV517,0))</f>
        <v>0</v>
      </c>
      <c r="AX517" s="365">
        <f>SUM(AV517:AW517)</f>
        <v>0</v>
      </c>
      <c r="AY517" s="365"/>
      <c r="AZ517" s="76"/>
      <c r="BA517" s="365">
        <f>SUM(AX517:AY517)</f>
        <v>0</v>
      </c>
      <c r="BB517" s="531"/>
      <c r="BD517" s="365"/>
      <c r="BF517" s="365"/>
      <c r="BH517" s="365">
        <f>AX517-SUM(BD517:BG517)</f>
        <v>0</v>
      </c>
      <c r="BI517" s="365">
        <f>SUM(BD517:BH517)</f>
        <v>0</v>
      </c>
      <c r="BL517" s="365"/>
    </row>
    <row r="518" spans="1:214" ht="15.95" hidden="1" customHeight="1" outlineLevel="2">
      <c r="A518" s="519"/>
      <c r="B518" s="520"/>
      <c r="D518" s="453"/>
      <c r="E518" s="522"/>
      <c r="F518" s="450"/>
      <c r="H518" s="451"/>
      <c r="L518" s="450"/>
      <c r="N518" s="451"/>
      <c r="O518" s="365"/>
      <c r="P518" s="365"/>
      <c r="Q518" s="10"/>
      <c r="R518" s="452"/>
      <c r="S518" s="453"/>
      <c r="X518" s="450"/>
      <c r="AA518" s="463"/>
      <c r="AD518" s="366"/>
      <c r="AE518" s="455"/>
      <c r="AG518" s="366"/>
      <c r="AH518" s="366"/>
      <c r="AJ518" s="109">
        <f t="shared" si="1479"/>
        <v>0</v>
      </c>
      <c r="AK518" s="252">
        <f t="shared" si="1480"/>
        <v>0</v>
      </c>
      <c r="AL518" s="419">
        <f t="shared" si="1481"/>
        <v>0</v>
      </c>
      <c r="AM518" s="17"/>
      <c r="AN518" s="453"/>
      <c r="AO518" s="453"/>
      <c r="AP518" s="453"/>
      <c r="AQ518" s="453"/>
      <c r="AR518" s="365"/>
      <c r="AS518" s="455"/>
      <c r="AT518" s="365"/>
      <c r="AU518" s="378"/>
      <c r="AV518" s="365"/>
      <c r="AW518" s="378"/>
      <c r="AX518" s="365"/>
      <c r="AY518" s="365"/>
      <c r="AZ518" s="10"/>
      <c r="BA518" s="365"/>
      <c r="BB518" s="420"/>
      <c r="BD518" s="365"/>
      <c r="BF518" s="365"/>
      <c r="BH518" s="365"/>
      <c r="BI518" s="365"/>
      <c r="BL518" s="365"/>
    </row>
    <row r="519" spans="1:214" s="180" customFormat="1" outlineLevel="1" collapsed="1">
      <c r="A519" s="44">
        <v>28</v>
      </c>
      <c r="B519" s="42"/>
      <c r="C519" s="43" t="s">
        <v>667</v>
      </c>
      <c r="D519" s="565"/>
      <c r="E519" s="566"/>
      <c r="F519" s="515"/>
      <c r="G519" s="516"/>
      <c r="H519" s="94">
        <f>SUM(H520:H529)</f>
        <v>0</v>
      </c>
      <c r="I519" s="515"/>
      <c r="J519" s="516"/>
      <c r="K519" s="57">
        <f>SUM(K520:K529)</f>
        <v>0</v>
      </c>
      <c r="L519" s="515"/>
      <c r="M519" s="516"/>
      <c r="N519" s="94">
        <f>SUM(N520:N529)</f>
        <v>0</v>
      </c>
      <c r="O519" s="8">
        <f>SUM(O520:O529)</f>
        <v>0</v>
      </c>
      <c r="P519" s="8">
        <f>SUM(P520:P529)</f>
        <v>0</v>
      </c>
      <c r="Q519" s="10"/>
      <c r="R519" s="95" t="s">
        <v>668</v>
      </c>
      <c r="S519" s="96"/>
      <c r="T519" s="97"/>
      <c r="U519" s="98"/>
      <c r="V519" s="99"/>
      <c r="W519" s="100">
        <f>SUM(W520:W529)</f>
        <v>0</v>
      </c>
      <c r="X519" s="101"/>
      <c r="Y519" s="99"/>
      <c r="Z519" s="100">
        <f>SUM(Z520:Z529)</f>
        <v>0</v>
      </c>
      <c r="AA519" s="102"/>
      <c r="AB519" s="99"/>
      <c r="AC519" s="100">
        <f>SUM(AC520:AC529)</f>
        <v>0</v>
      </c>
      <c r="AD519" s="100">
        <f>SUM(AD520:AD529)</f>
        <v>0</v>
      </c>
      <c r="AE519" s="15"/>
      <c r="AF519" s="112">
        <f t="shared" ref="AF519:AH519" si="1542">SUM(AF520:AF529)</f>
        <v>0</v>
      </c>
      <c r="AG519" s="112">
        <f t="shared" si="1542"/>
        <v>0</v>
      </c>
      <c r="AH519" s="112">
        <f t="shared" si="1542"/>
        <v>0</v>
      </c>
      <c r="AI519" s="10"/>
      <c r="AJ519" s="109">
        <f t="shared" si="1479"/>
        <v>0</v>
      </c>
      <c r="AK519" s="252">
        <f t="shared" si="1480"/>
        <v>0</v>
      </c>
      <c r="AL519" s="419">
        <f t="shared" si="1481"/>
        <v>0</v>
      </c>
      <c r="AM519" s="375"/>
      <c r="AN519" s="108"/>
      <c r="AO519" s="108"/>
      <c r="AP519" s="108"/>
      <c r="AQ519" s="108"/>
      <c r="AR519" s="8">
        <f>SUM(AR520:AR529)</f>
        <v>0</v>
      </c>
      <c r="AS519" s="15"/>
      <c r="AT519" s="8">
        <f>SUM(AT520:AT529)</f>
        <v>0</v>
      </c>
      <c r="AU519" s="9">
        <f t="shared" ref="AU519:AW519" si="1543">SUM(AU520:AU529)</f>
        <v>0</v>
      </c>
      <c r="AV519" s="8">
        <f t="shared" si="1543"/>
        <v>0</v>
      </c>
      <c r="AW519" s="9">
        <f t="shared" si="1543"/>
        <v>0</v>
      </c>
      <c r="AX519" s="8">
        <f>SUM(AX520:AX529)</f>
        <v>0</v>
      </c>
      <c r="AY519" s="8">
        <f>SUM(AY520:AY529)</f>
        <v>0</v>
      </c>
      <c r="AZ519" s="10"/>
      <c r="BA519" s="8">
        <f>SUM(BA520:BA529)</f>
        <v>0</v>
      </c>
      <c r="BB519" s="50"/>
      <c r="BC519" s="17"/>
      <c r="BD519" s="8">
        <f>SUM(BD520:BD529)</f>
        <v>0</v>
      </c>
      <c r="BE519" s="57">
        <f t="shared" ref="BE519:BI519" si="1544">SUM(BE520:BE529)</f>
        <v>0</v>
      </c>
      <c r="BF519" s="8">
        <f t="shared" si="1544"/>
        <v>0</v>
      </c>
      <c r="BG519" s="57">
        <f t="shared" si="1544"/>
        <v>0</v>
      </c>
      <c r="BH519" s="8">
        <f t="shared" si="1544"/>
        <v>0</v>
      </c>
      <c r="BI519" s="8">
        <f t="shared" si="1544"/>
        <v>0</v>
      </c>
      <c r="BJ519" s="17"/>
      <c r="BK519" s="17"/>
      <c r="BL519" s="8">
        <f>SUM(BL520:BL529)</f>
        <v>0</v>
      </c>
      <c r="BM519" s="17"/>
      <c r="BN519" s="17"/>
      <c r="BO519" s="17"/>
      <c r="BP519" s="17"/>
      <c r="BQ519" s="17"/>
      <c r="BR519" s="17"/>
      <c r="BS519" s="17"/>
      <c r="BT519" s="17"/>
      <c r="BU519" s="17"/>
      <c r="BV519" s="17"/>
      <c r="BW519" s="17"/>
      <c r="BX519" s="17"/>
      <c r="BY519" s="17"/>
      <c r="BZ519" s="17"/>
      <c r="CA519" s="17"/>
      <c r="CB519" s="17"/>
      <c r="CC519" s="17"/>
      <c r="CD519" s="17"/>
      <c r="CE519" s="17"/>
      <c r="CF519" s="17"/>
      <c r="CG519" s="17"/>
      <c r="CH519" s="17"/>
      <c r="CI519" s="17"/>
      <c r="CJ519" s="17"/>
      <c r="CK519" s="17"/>
      <c r="CL519" s="17"/>
      <c r="CM519" s="17"/>
      <c r="CN519" s="17"/>
      <c r="CO519" s="17"/>
      <c r="CP519" s="17"/>
      <c r="CQ519" s="17"/>
      <c r="CR519" s="17"/>
      <c r="CS519" s="17"/>
      <c r="CT519" s="17"/>
      <c r="CU519" s="17"/>
      <c r="CV519" s="17"/>
      <c r="CW519" s="17"/>
      <c r="CX519" s="17"/>
      <c r="CY519" s="17"/>
      <c r="CZ519" s="17"/>
      <c r="DA519" s="17"/>
      <c r="DB519" s="17"/>
      <c r="DC519" s="17"/>
      <c r="DD519" s="17"/>
      <c r="DE519" s="17"/>
      <c r="DF519" s="17"/>
      <c r="DG519" s="17"/>
      <c r="DH519" s="17"/>
      <c r="DI519" s="17"/>
      <c r="DJ519" s="17"/>
      <c r="DK519" s="17"/>
      <c r="DL519" s="17"/>
      <c r="DM519" s="17"/>
      <c r="DN519" s="17"/>
      <c r="DO519" s="17"/>
      <c r="DP519" s="17"/>
      <c r="DQ519" s="17"/>
      <c r="DR519" s="17"/>
      <c r="DS519" s="17"/>
      <c r="DT519" s="17"/>
      <c r="DU519" s="17"/>
      <c r="DV519" s="17"/>
      <c r="DW519" s="17"/>
      <c r="DX519" s="17"/>
      <c r="DY519" s="17"/>
      <c r="DZ519" s="17"/>
      <c r="EA519" s="17"/>
      <c r="EB519" s="17"/>
      <c r="EC519" s="17"/>
      <c r="ED519" s="17"/>
      <c r="EE519" s="17"/>
      <c r="EF519" s="17"/>
      <c r="EG519" s="17"/>
      <c r="EH519" s="17"/>
      <c r="EI519" s="17"/>
      <c r="EJ519" s="17"/>
      <c r="EK519" s="17"/>
      <c r="EL519" s="17"/>
      <c r="EM519" s="17"/>
      <c r="EN519" s="17"/>
      <c r="EO519" s="17"/>
      <c r="EP519" s="17"/>
      <c r="EQ519" s="17"/>
      <c r="ER519" s="17"/>
      <c r="ES519" s="17"/>
      <c r="ET519" s="17"/>
      <c r="EU519" s="17"/>
      <c r="EV519" s="17"/>
      <c r="EW519" s="17"/>
      <c r="EX519" s="17"/>
      <c r="EY519" s="17"/>
      <c r="EZ519" s="17"/>
      <c r="FA519" s="17"/>
      <c r="FB519" s="17"/>
      <c r="FC519" s="17"/>
      <c r="FD519" s="17"/>
      <c r="FE519" s="17"/>
      <c r="FF519" s="17"/>
      <c r="FG519" s="17"/>
      <c r="FH519" s="17"/>
      <c r="FI519" s="17"/>
      <c r="FJ519" s="17"/>
      <c r="FK519" s="17"/>
      <c r="FL519" s="17"/>
      <c r="FM519" s="17"/>
      <c r="FN519" s="17"/>
      <c r="FO519" s="17"/>
      <c r="FP519" s="17"/>
      <c r="FQ519" s="17"/>
      <c r="FR519" s="17"/>
      <c r="FS519" s="17"/>
      <c r="FT519" s="17"/>
      <c r="FU519" s="17"/>
      <c r="FV519" s="17"/>
      <c r="FW519" s="17"/>
      <c r="FX519" s="17"/>
      <c r="FY519" s="17"/>
      <c r="FZ519" s="17"/>
      <c r="GA519" s="17"/>
      <c r="GB519" s="17"/>
      <c r="GC519" s="17"/>
      <c r="GD519" s="17"/>
      <c r="GE519" s="17"/>
      <c r="GF519" s="17"/>
      <c r="GG519" s="17"/>
      <c r="GH519" s="17"/>
      <c r="GI519" s="17"/>
      <c r="GJ519" s="17"/>
      <c r="GK519" s="17"/>
      <c r="GL519" s="17"/>
      <c r="GM519" s="17"/>
      <c r="GN519" s="17"/>
      <c r="GO519" s="17"/>
      <c r="GP519" s="17"/>
      <c r="GQ519" s="17"/>
      <c r="GR519" s="17"/>
      <c r="GS519" s="17"/>
      <c r="GT519" s="17"/>
      <c r="GU519" s="17"/>
      <c r="GV519" s="17"/>
      <c r="GW519" s="17"/>
      <c r="GX519" s="17"/>
      <c r="GY519" s="17"/>
      <c r="GZ519" s="17"/>
      <c r="HA519" s="17"/>
      <c r="HB519" s="17"/>
      <c r="HC519" s="17"/>
      <c r="HD519" s="17"/>
      <c r="HE519" s="17"/>
      <c r="HF519" s="17"/>
    </row>
    <row r="520" spans="1:214" ht="15.95" hidden="1" customHeight="1" outlineLevel="2">
      <c r="A520" s="519"/>
      <c r="B520" s="520"/>
      <c r="D520" s="453"/>
      <c r="E520" s="522"/>
      <c r="F520" s="450"/>
      <c r="H520" s="451"/>
      <c r="L520" s="450"/>
      <c r="N520" s="451"/>
      <c r="O520" s="365"/>
      <c r="P520" s="365"/>
      <c r="Q520" s="10"/>
      <c r="R520" s="452"/>
      <c r="S520" s="453"/>
      <c r="X520" s="450"/>
      <c r="AA520" s="463"/>
      <c r="AD520" s="366"/>
      <c r="AE520" s="455"/>
      <c r="AG520" s="366"/>
      <c r="AH520" s="366"/>
      <c r="AJ520" s="109">
        <f t="shared" ref="AJ520:AJ522" si="1545">F520*G520</f>
        <v>0</v>
      </c>
      <c r="AK520" s="252">
        <f t="shared" ref="AK520:AK522" si="1546">I520*J520</f>
        <v>0</v>
      </c>
      <c r="AL520" s="419">
        <f t="shared" ref="AL520:AL522" si="1547">L520*M520</f>
        <v>0</v>
      </c>
      <c r="AM520" s="17"/>
      <c r="AN520" s="453"/>
      <c r="AO520" s="453"/>
      <c r="AP520" s="453"/>
      <c r="AQ520" s="453"/>
      <c r="AR520" s="365"/>
      <c r="AS520" s="455"/>
      <c r="AT520" s="365"/>
      <c r="AU520" s="378"/>
      <c r="AV520" s="365"/>
      <c r="AW520" s="378"/>
      <c r="AX520" s="365"/>
      <c r="AY520" s="365"/>
      <c r="AZ520" s="10"/>
      <c r="BA520" s="365"/>
      <c r="BB520" s="420"/>
      <c r="BD520" s="365"/>
      <c r="BF520" s="365"/>
      <c r="BH520" s="365"/>
      <c r="BI520" s="365"/>
      <c r="BL520" s="365"/>
    </row>
    <row r="521" spans="1:214" ht="15.95" hidden="1" customHeight="1" outlineLevel="2">
      <c r="A521" s="519">
        <v>281111</v>
      </c>
      <c r="B521" s="520"/>
      <c r="C521" s="521" t="s">
        <v>669</v>
      </c>
      <c r="D521" s="453"/>
      <c r="E521" s="522"/>
      <c r="F521" s="450"/>
      <c r="H521" s="451">
        <f t="shared" ref="H521:H528" si="1548">G521*F521</f>
        <v>0</v>
      </c>
      <c r="I521" s="450">
        <f t="shared" ref="I521:I528" si="1549">X521</f>
        <v>0</v>
      </c>
      <c r="J521" s="405">
        <f t="shared" ref="J521:J528" si="1550">Y521*$K$24</f>
        <v>0</v>
      </c>
      <c r="K521" s="366">
        <f t="shared" ref="K521:K528" si="1551">J521*I521</f>
        <v>0</v>
      </c>
      <c r="L521" s="450"/>
      <c r="N521" s="451">
        <f t="shared" ref="N521:N526" si="1552">M521*L521</f>
        <v>0</v>
      </c>
      <c r="O521" s="365">
        <f t="shared" ref="O521:O528" si="1553">H521+K521+N521</f>
        <v>0</v>
      </c>
      <c r="P521" s="365">
        <f t="shared" ref="P521:P528" si="1554">SUM(H521-AX521)</f>
        <v>0</v>
      </c>
      <c r="Q521" s="10"/>
      <c r="R521" s="452" t="s">
        <v>670</v>
      </c>
      <c r="S521" s="453"/>
      <c r="U521" s="423">
        <f t="shared" ref="U521:U528" si="1555">F521</f>
        <v>0</v>
      </c>
      <c r="V521" s="405">
        <f t="shared" ref="V521:V528" si="1556">G521*$Z$24</f>
        <v>0</v>
      </c>
      <c r="W521" s="366">
        <f t="shared" ref="W521:W528" si="1557">V521*U521</f>
        <v>0</v>
      </c>
      <c r="X521" s="450"/>
      <c r="Z521" s="366">
        <f t="shared" ref="Z521:Z528" si="1558">Y521*X521</f>
        <v>0</v>
      </c>
      <c r="AA521" s="463">
        <f t="shared" ref="AA521:AA528" si="1559">L521</f>
        <v>0</v>
      </c>
      <c r="AB521" s="405">
        <f t="shared" ref="AB521:AB528" si="1560">M521*$Z$24</f>
        <v>0</v>
      </c>
      <c r="AC521" s="366">
        <f t="shared" ref="AC521:AC526" si="1561">AB521*AA521</f>
        <v>0</v>
      </c>
      <c r="AD521" s="366">
        <f t="shared" ref="AD521:AD528" si="1562">W521+Z521+AC521</f>
        <v>0</v>
      </c>
      <c r="AE521" s="455"/>
      <c r="AG521" s="366"/>
      <c r="AH521" s="366"/>
      <c r="AJ521" s="109">
        <f t="shared" si="1545"/>
        <v>0</v>
      </c>
      <c r="AK521" s="252">
        <f t="shared" si="1546"/>
        <v>0</v>
      </c>
      <c r="AL521" s="419">
        <f t="shared" si="1547"/>
        <v>0</v>
      </c>
      <c r="AN521" s="453"/>
      <c r="AO521" s="453"/>
      <c r="AP521" s="453"/>
      <c r="AQ521" s="453"/>
      <c r="AR521" s="365">
        <f t="shared" ref="AR521:AR528" si="1563">AP521*AQ521</f>
        <v>0</v>
      </c>
      <c r="AS521" s="455"/>
      <c r="AT521" s="456">
        <f>SUMIF(gdlivretrie21!$G$2:$G$386,A521,gdlivretrie21!$H$2:$H$386)</f>
        <v>0</v>
      </c>
      <c r="AU521" s="456">
        <f>SUMIF(gdlivretrie2022!$G$2:$G$386,A521,gdlivretrie2022!$H$2:$H$386)</f>
        <v>0</v>
      </c>
      <c r="AV521" s="365">
        <f t="shared" ref="AV521:AV528" si="1564">SUM(AT521:AU521)</f>
        <v>0</v>
      </c>
      <c r="AW521" s="404">
        <f t="shared" ref="AW521:AW528" si="1565">IF(AR521=H521,IF(H521-AV521&gt;0,H521-AV521,0),IF(AR521-AV521&gt;=0,AR521-AV521,0))</f>
        <v>0</v>
      </c>
      <c r="AX521" s="365">
        <f t="shared" ref="AX521:AX528" si="1566">SUM(AV521:AW521)</f>
        <v>0</v>
      </c>
      <c r="AY521" s="365"/>
      <c r="AZ521" s="10"/>
      <c r="BA521" s="365">
        <f t="shared" ref="BA521:BA528" si="1567">SUM(AX521:AY521)</f>
        <v>0</v>
      </c>
      <c r="BB521" s="420"/>
      <c r="BD521" s="365"/>
      <c r="BF521" s="365"/>
      <c r="BH521" s="365">
        <f t="shared" ref="BH521:BH528" si="1568">AX521-SUM(BD521:BG521)</f>
        <v>0</v>
      </c>
      <c r="BI521" s="365">
        <f t="shared" ref="BI521:BI528" si="1569">SUM(BD521:BH521)</f>
        <v>0</v>
      </c>
      <c r="BL521" s="365"/>
    </row>
    <row r="522" spans="1:214" ht="15.95" hidden="1" customHeight="1" outlineLevel="2">
      <c r="A522" s="519">
        <v>282111</v>
      </c>
      <c r="B522" s="520"/>
      <c r="C522" s="521" t="s">
        <v>671</v>
      </c>
      <c r="D522" s="453"/>
      <c r="E522" s="522"/>
      <c r="F522" s="450"/>
      <c r="H522" s="451">
        <f t="shared" si="1548"/>
        <v>0</v>
      </c>
      <c r="I522" s="450">
        <f t="shared" si="1549"/>
        <v>0</v>
      </c>
      <c r="J522" s="405">
        <f t="shared" si="1550"/>
        <v>0</v>
      </c>
      <c r="K522" s="366">
        <f t="shared" si="1551"/>
        <v>0</v>
      </c>
      <c r="L522" s="450"/>
      <c r="N522" s="451">
        <f t="shared" si="1552"/>
        <v>0</v>
      </c>
      <c r="O522" s="365">
        <f t="shared" si="1553"/>
        <v>0</v>
      </c>
      <c r="P522" s="365">
        <f t="shared" si="1554"/>
        <v>0</v>
      </c>
      <c r="Q522" s="10"/>
      <c r="R522" s="452" t="s">
        <v>672</v>
      </c>
      <c r="S522" s="453"/>
      <c r="U522" s="423">
        <f t="shared" si="1555"/>
        <v>0</v>
      </c>
      <c r="V522" s="405">
        <f t="shared" si="1556"/>
        <v>0</v>
      </c>
      <c r="W522" s="366">
        <f t="shared" si="1557"/>
        <v>0</v>
      </c>
      <c r="X522" s="450"/>
      <c r="Z522" s="366">
        <f t="shared" si="1558"/>
        <v>0</v>
      </c>
      <c r="AA522" s="463">
        <f t="shared" si="1559"/>
        <v>0</v>
      </c>
      <c r="AB522" s="405">
        <f t="shared" si="1560"/>
        <v>0</v>
      </c>
      <c r="AC522" s="366">
        <f t="shared" si="1561"/>
        <v>0</v>
      </c>
      <c r="AD522" s="366">
        <f t="shared" si="1562"/>
        <v>0</v>
      </c>
      <c r="AE522" s="455"/>
      <c r="AG522" s="366"/>
      <c r="AH522" s="366"/>
      <c r="AJ522" s="109">
        <f t="shared" si="1545"/>
        <v>0</v>
      </c>
      <c r="AK522" s="252">
        <f t="shared" si="1546"/>
        <v>0</v>
      </c>
      <c r="AL522" s="419">
        <f t="shared" si="1547"/>
        <v>0</v>
      </c>
      <c r="AM522" s="17"/>
      <c r="AN522" s="453"/>
      <c r="AO522" s="453"/>
      <c r="AP522" s="453"/>
      <c r="AQ522" s="453"/>
      <c r="AR522" s="365">
        <f t="shared" si="1563"/>
        <v>0</v>
      </c>
      <c r="AS522" s="455"/>
      <c r="AT522" s="456">
        <f>SUMIF(gdlivretrie21!$G$2:$G$386,A522,gdlivretrie21!$H$2:$H$386)</f>
        <v>0</v>
      </c>
      <c r="AU522" s="456">
        <f>SUMIF(gdlivretrie2022!$G$2:$G$386,A522,gdlivretrie2022!$H$2:$H$386)</f>
        <v>0</v>
      </c>
      <c r="AV522" s="365">
        <f t="shared" si="1564"/>
        <v>0</v>
      </c>
      <c r="AW522" s="404">
        <f t="shared" si="1565"/>
        <v>0</v>
      </c>
      <c r="AX522" s="365">
        <f t="shared" si="1566"/>
        <v>0</v>
      </c>
      <c r="AY522" s="365"/>
      <c r="AZ522" s="10"/>
      <c r="BA522" s="365">
        <f t="shared" si="1567"/>
        <v>0</v>
      </c>
      <c r="BB522" s="420"/>
      <c r="BD522" s="365"/>
      <c r="BF522" s="365"/>
      <c r="BH522" s="365">
        <f t="shared" si="1568"/>
        <v>0</v>
      </c>
      <c r="BI522" s="365">
        <f t="shared" si="1569"/>
        <v>0</v>
      </c>
      <c r="BL522" s="365"/>
    </row>
    <row r="523" spans="1:214" ht="15.95" hidden="1" customHeight="1" outlineLevel="2">
      <c r="A523" s="519">
        <v>283111</v>
      </c>
      <c r="B523" s="520"/>
      <c r="C523" s="521" t="s">
        <v>673</v>
      </c>
      <c r="D523" s="453"/>
      <c r="E523" s="522"/>
      <c r="F523" s="450"/>
      <c r="H523" s="451">
        <f t="shared" si="1548"/>
        <v>0</v>
      </c>
      <c r="I523" s="450">
        <f t="shared" si="1549"/>
        <v>0</v>
      </c>
      <c r="J523" s="405">
        <f t="shared" si="1550"/>
        <v>0</v>
      </c>
      <c r="K523" s="366">
        <f t="shared" si="1551"/>
        <v>0</v>
      </c>
      <c r="L523" s="450"/>
      <c r="N523" s="451">
        <f t="shared" si="1552"/>
        <v>0</v>
      </c>
      <c r="O523" s="365">
        <f t="shared" si="1553"/>
        <v>0</v>
      </c>
      <c r="P523" s="365">
        <f t="shared" si="1554"/>
        <v>0</v>
      </c>
      <c r="Q523" s="10"/>
      <c r="R523" s="452" t="s">
        <v>672</v>
      </c>
      <c r="S523" s="453"/>
      <c r="U523" s="423">
        <f t="shared" si="1555"/>
        <v>0</v>
      </c>
      <c r="V523" s="405">
        <f t="shared" si="1556"/>
        <v>0</v>
      </c>
      <c r="W523" s="366">
        <f t="shared" si="1557"/>
        <v>0</v>
      </c>
      <c r="X523" s="450"/>
      <c r="Z523" s="366">
        <f t="shared" si="1558"/>
        <v>0</v>
      </c>
      <c r="AA523" s="463">
        <f t="shared" si="1559"/>
        <v>0</v>
      </c>
      <c r="AB523" s="405">
        <f t="shared" si="1560"/>
        <v>0</v>
      </c>
      <c r="AC523" s="366">
        <f t="shared" si="1561"/>
        <v>0</v>
      </c>
      <c r="AD523" s="366">
        <f t="shared" si="1562"/>
        <v>0</v>
      </c>
      <c r="AE523" s="455"/>
      <c r="AG523" s="366"/>
      <c r="AH523" s="366"/>
      <c r="AJ523" s="109">
        <f t="shared" ref="AJ523:AJ534" si="1570">F523*G523</f>
        <v>0</v>
      </c>
      <c r="AK523" s="252">
        <f t="shared" ref="AK523:AK534" si="1571">I523*J523</f>
        <v>0</v>
      </c>
      <c r="AL523" s="419">
        <f t="shared" ref="AL523:AL534" si="1572">L523*M523</f>
        <v>0</v>
      </c>
      <c r="AN523" s="453"/>
      <c r="AO523" s="453"/>
      <c r="AP523" s="453"/>
      <c r="AQ523" s="453"/>
      <c r="AR523" s="365">
        <f t="shared" si="1563"/>
        <v>0</v>
      </c>
      <c r="AS523" s="455"/>
      <c r="AT523" s="456">
        <f>SUMIF(gdlivretrie21!$G$2:$G$386,A523,gdlivretrie21!$H$2:$H$386)</f>
        <v>0</v>
      </c>
      <c r="AU523" s="456">
        <f>SUMIF(gdlivretrie2022!$G$2:$G$386,A523,gdlivretrie2022!$H$2:$H$386)</f>
        <v>0</v>
      </c>
      <c r="AV523" s="365">
        <f t="shared" si="1564"/>
        <v>0</v>
      </c>
      <c r="AW523" s="404">
        <f t="shared" si="1565"/>
        <v>0</v>
      </c>
      <c r="AX523" s="365">
        <f t="shared" si="1566"/>
        <v>0</v>
      </c>
      <c r="AY523" s="365"/>
      <c r="AZ523" s="10"/>
      <c r="BA523" s="365">
        <f t="shared" si="1567"/>
        <v>0</v>
      </c>
      <c r="BB523" s="420"/>
      <c r="BD523" s="365"/>
      <c r="BF523" s="365"/>
      <c r="BH523" s="365">
        <f t="shared" si="1568"/>
        <v>0</v>
      </c>
      <c r="BI523" s="365">
        <f t="shared" si="1569"/>
        <v>0</v>
      </c>
      <c r="BL523" s="365"/>
    </row>
    <row r="524" spans="1:214" ht="15.95" hidden="1" customHeight="1" outlineLevel="2">
      <c r="A524" s="519">
        <v>283211</v>
      </c>
      <c r="B524" s="520"/>
      <c r="C524" s="521" t="s">
        <v>674</v>
      </c>
      <c r="D524" s="453"/>
      <c r="E524" s="522"/>
      <c r="F524" s="450"/>
      <c r="H524" s="451">
        <f t="shared" si="1548"/>
        <v>0</v>
      </c>
      <c r="I524" s="450">
        <f t="shared" si="1549"/>
        <v>0</v>
      </c>
      <c r="J524" s="405">
        <f t="shared" si="1550"/>
        <v>0</v>
      </c>
      <c r="K524" s="366">
        <f t="shared" si="1551"/>
        <v>0</v>
      </c>
      <c r="L524" s="450"/>
      <c r="N524" s="451">
        <f t="shared" si="1552"/>
        <v>0</v>
      </c>
      <c r="O524" s="365">
        <f t="shared" si="1553"/>
        <v>0</v>
      </c>
      <c r="P524" s="365">
        <f t="shared" si="1554"/>
        <v>0</v>
      </c>
      <c r="Q524" s="10"/>
      <c r="R524" s="452" t="s">
        <v>675</v>
      </c>
      <c r="S524" s="453"/>
      <c r="U524" s="423">
        <f t="shared" si="1555"/>
        <v>0</v>
      </c>
      <c r="V524" s="405">
        <f t="shared" si="1556"/>
        <v>0</v>
      </c>
      <c r="W524" s="366">
        <f t="shared" si="1557"/>
        <v>0</v>
      </c>
      <c r="X524" s="450"/>
      <c r="Z524" s="366">
        <f t="shared" si="1558"/>
        <v>0</v>
      </c>
      <c r="AA524" s="463">
        <f t="shared" si="1559"/>
        <v>0</v>
      </c>
      <c r="AB524" s="405">
        <f t="shared" si="1560"/>
        <v>0</v>
      </c>
      <c r="AC524" s="366">
        <f t="shared" si="1561"/>
        <v>0</v>
      </c>
      <c r="AD524" s="366">
        <f t="shared" si="1562"/>
        <v>0</v>
      </c>
      <c r="AE524" s="455"/>
      <c r="AG524" s="366"/>
      <c r="AH524" s="366"/>
      <c r="AJ524" s="109">
        <f t="shared" si="1570"/>
        <v>0</v>
      </c>
      <c r="AK524" s="252">
        <f t="shared" si="1571"/>
        <v>0</v>
      </c>
      <c r="AL524" s="419">
        <f t="shared" si="1572"/>
        <v>0</v>
      </c>
      <c r="AM524" s="17"/>
      <c r="AN524" s="453"/>
      <c r="AO524" s="453"/>
      <c r="AP524" s="453"/>
      <c r="AQ524" s="453"/>
      <c r="AR524" s="365">
        <f t="shared" si="1563"/>
        <v>0</v>
      </c>
      <c r="AS524" s="455"/>
      <c r="AT524" s="456">
        <f>SUMIF(gdlivretrie21!$G$2:$G$386,A524,gdlivretrie21!$H$2:$H$386)</f>
        <v>0</v>
      </c>
      <c r="AU524" s="456">
        <f>SUMIF(gdlivretrie2022!$G$2:$G$386,A524,gdlivretrie2022!$H$2:$H$386)</f>
        <v>0</v>
      </c>
      <c r="AV524" s="365">
        <f t="shared" si="1564"/>
        <v>0</v>
      </c>
      <c r="AW524" s="404">
        <f t="shared" si="1565"/>
        <v>0</v>
      </c>
      <c r="AX524" s="365">
        <f t="shared" si="1566"/>
        <v>0</v>
      </c>
      <c r="AY524" s="365"/>
      <c r="AZ524" s="10"/>
      <c r="BA524" s="365">
        <f t="shared" si="1567"/>
        <v>0</v>
      </c>
      <c r="BB524" s="420"/>
      <c r="BD524" s="365"/>
      <c r="BF524" s="365"/>
      <c r="BH524" s="365">
        <f t="shared" si="1568"/>
        <v>0</v>
      </c>
      <c r="BI524" s="365">
        <f t="shared" si="1569"/>
        <v>0</v>
      </c>
      <c r="BL524" s="365"/>
    </row>
    <row r="525" spans="1:214" ht="15.95" hidden="1" customHeight="1" outlineLevel="2">
      <c r="A525" s="519">
        <v>283311</v>
      </c>
      <c r="B525" s="520"/>
      <c r="C525" s="521" t="s">
        <v>676</v>
      </c>
      <c r="D525" s="453"/>
      <c r="E525" s="522"/>
      <c r="F525" s="450"/>
      <c r="H525" s="451">
        <f t="shared" si="1548"/>
        <v>0</v>
      </c>
      <c r="I525" s="450">
        <f t="shared" si="1549"/>
        <v>0</v>
      </c>
      <c r="J525" s="405">
        <f t="shared" si="1550"/>
        <v>0</v>
      </c>
      <c r="K525" s="366">
        <f t="shared" si="1551"/>
        <v>0</v>
      </c>
      <c r="L525" s="450"/>
      <c r="N525" s="451">
        <f t="shared" si="1552"/>
        <v>0</v>
      </c>
      <c r="O525" s="365">
        <f t="shared" si="1553"/>
        <v>0</v>
      </c>
      <c r="P525" s="365">
        <f t="shared" si="1554"/>
        <v>0</v>
      </c>
      <c r="Q525" s="10"/>
      <c r="R525" s="452" t="s">
        <v>677</v>
      </c>
      <c r="S525" s="453"/>
      <c r="U525" s="423">
        <f t="shared" si="1555"/>
        <v>0</v>
      </c>
      <c r="V525" s="405">
        <f t="shared" si="1556"/>
        <v>0</v>
      </c>
      <c r="W525" s="366">
        <f t="shared" si="1557"/>
        <v>0</v>
      </c>
      <c r="X525" s="450"/>
      <c r="Z525" s="366">
        <f t="shared" si="1558"/>
        <v>0</v>
      </c>
      <c r="AA525" s="463">
        <f t="shared" si="1559"/>
        <v>0</v>
      </c>
      <c r="AB525" s="405">
        <f t="shared" si="1560"/>
        <v>0</v>
      </c>
      <c r="AC525" s="366">
        <f t="shared" si="1561"/>
        <v>0</v>
      </c>
      <c r="AD525" s="366">
        <f t="shared" si="1562"/>
        <v>0</v>
      </c>
      <c r="AE525" s="455"/>
      <c r="AG525" s="366"/>
      <c r="AH525" s="366"/>
      <c r="AJ525" s="109">
        <f t="shared" si="1570"/>
        <v>0</v>
      </c>
      <c r="AK525" s="252">
        <f t="shared" si="1571"/>
        <v>0</v>
      </c>
      <c r="AL525" s="419">
        <f t="shared" si="1572"/>
        <v>0</v>
      </c>
      <c r="AN525" s="453"/>
      <c r="AO525" s="453"/>
      <c r="AP525" s="453"/>
      <c r="AQ525" s="453"/>
      <c r="AR525" s="365">
        <f t="shared" si="1563"/>
        <v>0</v>
      </c>
      <c r="AS525" s="455"/>
      <c r="AT525" s="456">
        <f>SUMIF(gdlivretrie21!$G$2:$G$386,A525,gdlivretrie21!$H$2:$H$386)</f>
        <v>0</v>
      </c>
      <c r="AU525" s="456">
        <f>SUMIF(gdlivretrie2022!$G$2:$G$386,A525,gdlivretrie2022!$H$2:$H$386)</f>
        <v>0</v>
      </c>
      <c r="AV525" s="365">
        <f t="shared" si="1564"/>
        <v>0</v>
      </c>
      <c r="AW525" s="404">
        <f t="shared" si="1565"/>
        <v>0</v>
      </c>
      <c r="AX525" s="365">
        <f t="shared" si="1566"/>
        <v>0</v>
      </c>
      <c r="AY525" s="365"/>
      <c r="AZ525" s="10"/>
      <c r="BA525" s="365">
        <f t="shared" si="1567"/>
        <v>0</v>
      </c>
      <c r="BB525" s="420"/>
      <c r="BD525" s="365"/>
      <c r="BF525" s="365"/>
      <c r="BH525" s="365">
        <f t="shared" si="1568"/>
        <v>0</v>
      </c>
      <c r="BI525" s="365">
        <f t="shared" si="1569"/>
        <v>0</v>
      </c>
      <c r="BL525" s="365"/>
    </row>
    <row r="526" spans="1:214" ht="15.95" hidden="1" customHeight="1" outlineLevel="2">
      <c r="A526" s="519">
        <v>284111</v>
      </c>
      <c r="B526" s="520"/>
      <c r="C526" s="521" t="s">
        <v>678</v>
      </c>
      <c r="D526" s="453"/>
      <c r="E526" s="522"/>
      <c r="F526" s="450"/>
      <c r="H526" s="451">
        <f t="shared" si="1548"/>
        <v>0</v>
      </c>
      <c r="I526" s="450">
        <f t="shared" si="1549"/>
        <v>0</v>
      </c>
      <c r="J526" s="405">
        <f t="shared" si="1550"/>
        <v>0</v>
      </c>
      <c r="K526" s="366">
        <f t="shared" si="1551"/>
        <v>0</v>
      </c>
      <c r="L526" s="450"/>
      <c r="N526" s="451">
        <f t="shared" si="1552"/>
        <v>0</v>
      </c>
      <c r="O526" s="365">
        <f t="shared" si="1553"/>
        <v>0</v>
      </c>
      <c r="P526" s="365">
        <f t="shared" si="1554"/>
        <v>0</v>
      </c>
      <c r="Q526" s="10"/>
      <c r="R526" s="452" t="s">
        <v>679</v>
      </c>
      <c r="S526" s="453"/>
      <c r="U526" s="423">
        <f t="shared" si="1555"/>
        <v>0</v>
      </c>
      <c r="V526" s="405">
        <f t="shared" si="1556"/>
        <v>0</v>
      </c>
      <c r="W526" s="366">
        <f t="shared" si="1557"/>
        <v>0</v>
      </c>
      <c r="X526" s="450"/>
      <c r="Z526" s="366">
        <f t="shared" si="1558"/>
        <v>0</v>
      </c>
      <c r="AA526" s="463">
        <f t="shared" si="1559"/>
        <v>0</v>
      </c>
      <c r="AB526" s="405">
        <f t="shared" si="1560"/>
        <v>0</v>
      </c>
      <c r="AC526" s="366">
        <f t="shared" si="1561"/>
        <v>0</v>
      </c>
      <c r="AD526" s="366">
        <f t="shared" si="1562"/>
        <v>0</v>
      </c>
      <c r="AE526" s="455"/>
      <c r="AG526" s="366"/>
      <c r="AH526" s="366"/>
      <c r="AJ526" s="109">
        <f t="shared" si="1570"/>
        <v>0</v>
      </c>
      <c r="AK526" s="252">
        <f t="shared" si="1571"/>
        <v>0</v>
      </c>
      <c r="AL526" s="419">
        <f t="shared" si="1572"/>
        <v>0</v>
      </c>
      <c r="AM526" s="17"/>
      <c r="AN526" s="453"/>
      <c r="AO526" s="453"/>
      <c r="AP526" s="453"/>
      <c r="AQ526" s="453"/>
      <c r="AR526" s="365">
        <f t="shared" si="1563"/>
        <v>0</v>
      </c>
      <c r="AS526" s="455"/>
      <c r="AT526" s="456">
        <f>SUMIF(gdlivretrie21!$G$2:$G$386,A526,gdlivretrie21!$H$2:$H$386)</f>
        <v>0</v>
      </c>
      <c r="AU526" s="456">
        <f>SUMIF(gdlivretrie2022!$G$2:$G$386,A526,gdlivretrie2022!$H$2:$H$386)</f>
        <v>0</v>
      </c>
      <c r="AV526" s="365">
        <f t="shared" si="1564"/>
        <v>0</v>
      </c>
      <c r="AW526" s="404">
        <f t="shared" si="1565"/>
        <v>0</v>
      </c>
      <c r="AX526" s="365">
        <f t="shared" si="1566"/>
        <v>0</v>
      </c>
      <c r="AY526" s="365"/>
      <c r="AZ526" s="10"/>
      <c r="BA526" s="365">
        <f t="shared" si="1567"/>
        <v>0</v>
      </c>
      <c r="BB526" s="420"/>
      <c r="BD526" s="365"/>
      <c r="BF526" s="365"/>
      <c r="BH526" s="365">
        <f t="shared" si="1568"/>
        <v>0</v>
      </c>
      <c r="BI526" s="365">
        <f t="shared" si="1569"/>
        <v>0</v>
      </c>
      <c r="BL526" s="365"/>
    </row>
    <row r="527" spans="1:214" ht="15.95" hidden="1" customHeight="1" outlineLevel="2">
      <c r="A527" s="519">
        <v>285110</v>
      </c>
      <c r="B527" s="520"/>
      <c r="C527" s="521" t="s">
        <v>680</v>
      </c>
      <c r="D527" s="453"/>
      <c r="E527" s="522"/>
      <c r="F527" s="450"/>
      <c r="H527" s="451">
        <f>G527*F527</f>
        <v>0</v>
      </c>
      <c r="I527" s="450">
        <f>X527</f>
        <v>0</v>
      </c>
      <c r="J527" s="405">
        <f t="shared" si="1550"/>
        <v>0</v>
      </c>
      <c r="K527" s="366">
        <f>J527*I527</f>
        <v>0</v>
      </c>
      <c r="L527" s="450"/>
      <c r="N527" s="451">
        <f>M527*L527</f>
        <v>0</v>
      </c>
      <c r="O527" s="365">
        <f t="shared" si="1553"/>
        <v>0</v>
      </c>
      <c r="P527" s="365">
        <f t="shared" si="1554"/>
        <v>0</v>
      </c>
      <c r="Q527" s="10"/>
      <c r="R527" s="452" t="s">
        <v>681</v>
      </c>
      <c r="S527" s="453"/>
      <c r="U527" s="423">
        <f t="shared" si="1555"/>
        <v>0</v>
      </c>
      <c r="V527" s="405">
        <f t="shared" si="1556"/>
        <v>0</v>
      </c>
      <c r="W527" s="366">
        <f>V527*U527</f>
        <v>0</v>
      </c>
      <c r="X527" s="450"/>
      <c r="Z527" s="366">
        <f>Y527*X527</f>
        <v>0</v>
      </c>
      <c r="AA527" s="463">
        <f t="shared" si="1559"/>
        <v>0</v>
      </c>
      <c r="AB527" s="405">
        <f t="shared" si="1560"/>
        <v>0</v>
      </c>
      <c r="AC527" s="366">
        <f>AB527*AA527</f>
        <v>0</v>
      </c>
      <c r="AD527" s="366">
        <f t="shared" si="1562"/>
        <v>0</v>
      </c>
      <c r="AE527" s="455"/>
      <c r="AG527" s="366"/>
      <c r="AH527" s="366"/>
      <c r="AJ527" s="109">
        <f t="shared" si="1570"/>
        <v>0</v>
      </c>
      <c r="AK527" s="252">
        <f t="shared" si="1571"/>
        <v>0</v>
      </c>
      <c r="AL527" s="419">
        <f t="shared" si="1572"/>
        <v>0</v>
      </c>
      <c r="AN527" s="453"/>
      <c r="AO527" s="453"/>
      <c r="AP527" s="453"/>
      <c r="AQ527" s="453"/>
      <c r="AR527" s="365">
        <f t="shared" si="1563"/>
        <v>0</v>
      </c>
      <c r="AS527" s="455"/>
      <c r="AT527" s="456">
        <f>SUMIF(gdlivretrie21!$G$2:$G$386,A527,gdlivretrie21!$H$2:$H$386)</f>
        <v>0</v>
      </c>
      <c r="AU527" s="456">
        <f>SUMIF(gdlivretrie2022!$G$2:$G$386,A527,gdlivretrie2022!$H$2:$H$386)</f>
        <v>0</v>
      </c>
      <c r="AV527" s="365">
        <f t="shared" si="1564"/>
        <v>0</v>
      </c>
      <c r="AW527" s="404">
        <f t="shared" si="1565"/>
        <v>0</v>
      </c>
      <c r="AX527" s="365">
        <f t="shared" si="1566"/>
        <v>0</v>
      </c>
      <c r="AY527" s="365"/>
      <c r="AZ527" s="10"/>
      <c r="BA527" s="365">
        <f t="shared" si="1567"/>
        <v>0</v>
      </c>
      <c r="BB527" s="420"/>
      <c r="BD527" s="365"/>
      <c r="BF527" s="365"/>
      <c r="BH527" s="365">
        <f t="shared" si="1568"/>
        <v>0</v>
      </c>
      <c r="BI527" s="365">
        <f t="shared" si="1569"/>
        <v>0</v>
      </c>
      <c r="BL527" s="365"/>
    </row>
    <row r="528" spans="1:214" ht="15.95" hidden="1" customHeight="1" outlineLevel="2">
      <c r="A528" s="519">
        <v>285111</v>
      </c>
      <c r="B528" s="520"/>
      <c r="C528" s="667" t="s">
        <v>1632</v>
      </c>
      <c r="D528" s="453"/>
      <c r="E528" s="522"/>
      <c r="F528" s="539"/>
      <c r="H528" s="451">
        <f t="shared" si="1548"/>
        <v>0</v>
      </c>
      <c r="I528" s="450">
        <f t="shared" si="1549"/>
        <v>0</v>
      </c>
      <c r="J528" s="405">
        <f t="shared" si="1550"/>
        <v>0</v>
      </c>
      <c r="K528" s="366">
        <f t="shared" si="1551"/>
        <v>0</v>
      </c>
      <c r="L528" s="539"/>
      <c r="N528" s="451">
        <f>M528*L528</f>
        <v>0</v>
      </c>
      <c r="O528" s="365">
        <f t="shared" si="1553"/>
        <v>0</v>
      </c>
      <c r="P528" s="365">
        <f t="shared" si="1554"/>
        <v>0</v>
      </c>
      <c r="Q528" s="10"/>
      <c r="R528" s="452" t="s">
        <v>681</v>
      </c>
      <c r="S528" s="453"/>
      <c r="U528" s="423">
        <f t="shared" si="1555"/>
        <v>0</v>
      </c>
      <c r="V528" s="405">
        <f t="shared" si="1556"/>
        <v>0</v>
      </c>
      <c r="W528" s="366">
        <f t="shared" si="1557"/>
        <v>0</v>
      </c>
      <c r="X528" s="450"/>
      <c r="Z528" s="366">
        <f t="shared" si="1558"/>
        <v>0</v>
      </c>
      <c r="AA528" s="463">
        <f t="shared" si="1559"/>
        <v>0</v>
      </c>
      <c r="AB528" s="405">
        <f t="shared" si="1560"/>
        <v>0</v>
      </c>
      <c r="AC528" s="366">
        <f>AB528*AA528</f>
        <v>0</v>
      </c>
      <c r="AD528" s="366">
        <f t="shared" si="1562"/>
        <v>0</v>
      </c>
      <c r="AE528" s="455"/>
      <c r="AG528" s="366"/>
      <c r="AH528" s="366"/>
      <c r="AJ528" s="109">
        <f t="shared" si="1570"/>
        <v>0</v>
      </c>
      <c r="AK528" s="252">
        <f t="shared" si="1571"/>
        <v>0</v>
      </c>
      <c r="AL528" s="419">
        <f t="shared" si="1572"/>
        <v>0</v>
      </c>
      <c r="AM528" s="17"/>
      <c r="AN528" s="453"/>
      <c r="AO528" s="453"/>
      <c r="AP528" s="453"/>
      <c r="AQ528" s="453"/>
      <c r="AR528" s="365">
        <f t="shared" si="1563"/>
        <v>0</v>
      </c>
      <c r="AS528" s="455"/>
      <c r="AT528" s="456">
        <f>SUMIF(gdlivretrie21!$G$2:$G$386,A528,gdlivretrie21!$H$2:$H$386)</f>
        <v>0</v>
      </c>
      <c r="AU528" s="456">
        <f>SUMIF(gdlivretrie2022!$G$2:$G$386,A528,gdlivretrie2022!$H$2:$H$386)</f>
        <v>0</v>
      </c>
      <c r="AV528" s="365">
        <f t="shared" si="1564"/>
        <v>0</v>
      </c>
      <c r="AW528" s="404">
        <f t="shared" si="1565"/>
        <v>0</v>
      </c>
      <c r="AX528" s="365">
        <f t="shared" si="1566"/>
        <v>0</v>
      </c>
      <c r="AY528" s="365"/>
      <c r="AZ528" s="10"/>
      <c r="BA528" s="365">
        <f t="shared" si="1567"/>
        <v>0</v>
      </c>
      <c r="BB528" s="420"/>
      <c r="BD528" s="365"/>
      <c r="BF528" s="365"/>
      <c r="BH528" s="365">
        <f t="shared" si="1568"/>
        <v>0</v>
      </c>
      <c r="BI528" s="365">
        <f t="shared" si="1569"/>
        <v>0</v>
      </c>
      <c r="BL528" s="365"/>
    </row>
    <row r="529" spans="1:214" ht="15.95" hidden="1" customHeight="1" outlineLevel="2">
      <c r="A529" s="519"/>
      <c r="B529" s="520"/>
      <c r="D529" s="453"/>
      <c r="E529" s="522"/>
      <c r="F529" s="539"/>
      <c r="H529" s="451"/>
      <c r="L529" s="539"/>
      <c r="N529" s="451"/>
      <c r="O529" s="365"/>
      <c r="P529" s="365"/>
      <c r="Q529" s="10"/>
      <c r="R529" s="452"/>
      <c r="S529" s="453"/>
      <c r="X529" s="450"/>
      <c r="AA529" s="463"/>
      <c r="AD529" s="366"/>
      <c r="AE529" s="455"/>
      <c r="AG529" s="366"/>
      <c r="AH529" s="366"/>
      <c r="AJ529" s="109">
        <f t="shared" si="1570"/>
        <v>0</v>
      </c>
      <c r="AK529" s="252">
        <f t="shared" si="1571"/>
        <v>0</v>
      </c>
      <c r="AL529" s="419">
        <f t="shared" si="1572"/>
        <v>0</v>
      </c>
      <c r="AN529" s="453"/>
      <c r="AO529" s="453"/>
      <c r="AP529" s="453"/>
      <c r="AQ529" s="453"/>
      <c r="AR529" s="365"/>
      <c r="AS529" s="455"/>
      <c r="AT529" s="365"/>
      <c r="AU529" s="378"/>
      <c r="AV529" s="365"/>
      <c r="AW529" s="404"/>
      <c r="AX529" s="365"/>
      <c r="AY529" s="365"/>
      <c r="AZ529" s="10"/>
      <c r="BA529" s="365"/>
      <c r="BB529" s="420"/>
      <c r="BD529" s="365"/>
      <c r="BF529" s="365"/>
      <c r="BH529" s="365"/>
      <c r="BI529" s="365"/>
      <c r="BL529" s="365"/>
    </row>
    <row r="530" spans="1:214" s="180" customFormat="1" outlineLevel="1" collapsed="1">
      <c r="A530" s="44">
        <v>29</v>
      </c>
      <c r="B530" s="42"/>
      <c r="C530" s="43" t="s">
        <v>682</v>
      </c>
      <c r="D530" s="565"/>
      <c r="E530" s="566"/>
      <c r="F530" s="515"/>
      <c r="G530" s="516"/>
      <c r="H530" s="94">
        <f>SUM(H531:H534)</f>
        <v>0</v>
      </c>
      <c r="I530" s="515"/>
      <c r="J530" s="516"/>
      <c r="K530" s="94">
        <f>SUM(K531:K534)</f>
        <v>0</v>
      </c>
      <c r="L530" s="515"/>
      <c r="M530" s="516"/>
      <c r="N530" s="94">
        <f>SUM(N531:N534)</f>
        <v>0</v>
      </c>
      <c r="O530" s="94">
        <f>SUM(O531:O534)</f>
        <v>0</v>
      </c>
      <c r="P530" s="8">
        <f>SUM(P531:P534)</f>
        <v>0</v>
      </c>
      <c r="Q530" s="10"/>
      <c r="R530" s="95" t="s">
        <v>668</v>
      </c>
      <c r="S530" s="96"/>
      <c r="T530" s="97"/>
      <c r="U530" s="98"/>
      <c r="V530" s="99"/>
      <c r="W530" s="100">
        <f>SUM(W531:W534)</f>
        <v>0</v>
      </c>
      <c r="X530" s="101"/>
      <c r="Y530" s="99"/>
      <c r="Z530" s="100">
        <f>SUM(Z531:Z534)</f>
        <v>0</v>
      </c>
      <c r="AA530" s="102"/>
      <c r="AB530" s="99"/>
      <c r="AC530" s="100">
        <f>SUM(AC531:AC534)</f>
        <v>0</v>
      </c>
      <c r="AD530" s="100">
        <f>SUM(AD531:AD534)</f>
        <v>0</v>
      </c>
      <c r="AE530" s="15"/>
      <c r="AF530" s="112">
        <f>SUM(AF531:AF534)</f>
        <v>0</v>
      </c>
      <c r="AG530" s="112">
        <f>SUM(AG531:AG534)</f>
        <v>0</v>
      </c>
      <c r="AH530" s="112">
        <f>SUM(AH531:AH534)</f>
        <v>0</v>
      </c>
      <c r="AI530" s="10"/>
      <c r="AJ530" s="109">
        <f t="shared" si="1570"/>
        <v>0</v>
      </c>
      <c r="AK530" s="252">
        <f t="shared" si="1571"/>
        <v>0</v>
      </c>
      <c r="AL530" s="419">
        <f t="shared" si="1572"/>
        <v>0</v>
      </c>
      <c r="AM530" s="17"/>
      <c r="AN530" s="108"/>
      <c r="AO530" s="108"/>
      <c r="AP530" s="108"/>
      <c r="AQ530" s="108"/>
      <c r="AR530" s="8">
        <f t="shared" ref="AR530" si="1573">SUM(AR531:AR534)</f>
        <v>0</v>
      </c>
      <c r="AS530" s="15"/>
      <c r="AT530" s="8">
        <f>SUM(AT531:AT534)</f>
        <v>0</v>
      </c>
      <c r="AU530" s="9">
        <f>SUM(AU531:AU534)</f>
        <v>0</v>
      </c>
      <c r="AV530" s="8">
        <f t="shared" ref="AV530" si="1574">SUM(AV531:AV534)</f>
        <v>0</v>
      </c>
      <c r="AW530" s="9">
        <f>SUM(AW531:AW534)</f>
        <v>0</v>
      </c>
      <c r="AX530" s="8">
        <f>SUM(AX531:AX534)</f>
        <v>0</v>
      </c>
      <c r="AY530" s="8">
        <f>SUM(AY531:AY534)</f>
        <v>0</v>
      </c>
      <c r="AZ530" s="10"/>
      <c r="BA530" s="8">
        <f>SUM(BA531:BA534)</f>
        <v>0</v>
      </c>
      <c r="BB530" s="50"/>
      <c r="BC530" s="17"/>
      <c r="BD530" s="8">
        <f>SUM(BD531:BD534)</f>
        <v>0</v>
      </c>
      <c r="BE530" s="57">
        <f t="shared" ref="BE530:BI530" si="1575">SUM(BE531:BE534)</f>
        <v>0</v>
      </c>
      <c r="BF530" s="8">
        <f t="shared" si="1575"/>
        <v>0</v>
      </c>
      <c r="BG530" s="57">
        <f t="shared" si="1575"/>
        <v>0</v>
      </c>
      <c r="BH530" s="8">
        <f t="shared" si="1575"/>
        <v>0</v>
      </c>
      <c r="BI530" s="8">
        <f t="shared" si="1575"/>
        <v>0</v>
      </c>
      <c r="BJ530" s="17"/>
      <c r="BK530" s="17"/>
      <c r="BL530" s="8">
        <f>SUM(BL531:BL534)</f>
        <v>0</v>
      </c>
      <c r="BM530" s="17"/>
      <c r="BN530" s="17"/>
      <c r="BO530" s="17"/>
      <c r="BP530" s="17"/>
      <c r="BQ530" s="17"/>
      <c r="BR530" s="17"/>
      <c r="BS530" s="17"/>
      <c r="BT530" s="17"/>
      <c r="BU530" s="17"/>
      <c r="BV530" s="17"/>
      <c r="BW530" s="17"/>
      <c r="BX530" s="17"/>
      <c r="BY530" s="17"/>
      <c r="BZ530" s="17"/>
      <c r="CA530" s="17"/>
      <c r="CB530" s="17"/>
      <c r="CC530" s="17"/>
      <c r="CD530" s="17"/>
      <c r="CE530" s="17"/>
      <c r="CF530" s="17"/>
      <c r="CG530" s="17"/>
      <c r="CH530" s="17"/>
      <c r="CI530" s="17"/>
      <c r="CJ530" s="17"/>
      <c r="CK530" s="17"/>
      <c r="CL530" s="17"/>
      <c r="CM530" s="17"/>
      <c r="CN530" s="17"/>
      <c r="CO530" s="17"/>
      <c r="CP530" s="17"/>
      <c r="CQ530" s="17"/>
      <c r="CR530" s="17"/>
      <c r="CS530" s="17"/>
      <c r="CT530" s="17"/>
      <c r="CU530" s="17"/>
      <c r="CV530" s="17"/>
      <c r="CW530" s="17"/>
      <c r="CX530" s="17"/>
      <c r="CY530" s="17"/>
      <c r="CZ530" s="17"/>
      <c r="DA530" s="17"/>
      <c r="DB530" s="17"/>
      <c r="DC530" s="17"/>
      <c r="DD530" s="17"/>
      <c r="DE530" s="17"/>
      <c r="DF530" s="17"/>
      <c r="DG530" s="17"/>
      <c r="DH530" s="17"/>
      <c r="DI530" s="17"/>
      <c r="DJ530" s="17"/>
      <c r="DK530" s="17"/>
      <c r="DL530" s="17"/>
      <c r="DM530" s="17"/>
      <c r="DN530" s="17"/>
      <c r="DO530" s="17"/>
      <c r="DP530" s="17"/>
      <c r="DQ530" s="17"/>
      <c r="DR530" s="17"/>
      <c r="DS530" s="17"/>
      <c r="DT530" s="17"/>
      <c r="DU530" s="17"/>
      <c r="DV530" s="17"/>
      <c r="DW530" s="17"/>
      <c r="DX530" s="17"/>
      <c r="DY530" s="17"/>
      <c r="DZ530" s="17"/>
      <c r="EA530" s="17"/>
      <c r="EB530" s="17"/>
      <c r="EC530" s="17"/>
      <c r="ED530" s="17"/>
      <c r="EE530" s="17"/>
      <c r="EF530" s="17"/>
      <c r="EG530" s="17"/>
      <c r="EH530" s="17"/>
      <c r="EI530" s="17"/>
      <c r="EJ530" s="17"/>
      <c r="EK530" s="17"/>
      <c r="EL530" s="17"/>
      <c r="EM530" s="17"/>
      <c r="EN530" s="17"/>
      <c r="EO530" s="17"/>
      <c r="EP530" s="17"/>
      <c r="EQ530" s="17"/>
      <c r="ER530" s="17"/>
      <c r="ES530" s="17"/>
      <c r="ET530" s="17"/>
      <c r="EU530" s="17"/>
      <c r="EV530" s="17"/>
      <c r="EW530" s="17"/>
      <c r="EX530" s="17"/>
      <c r="EY530" s="17"/>
      <c r="EZ530" s="17"/>
      <c r="FA530" s="17"/>
      <c r="FB530" s="17"/>
      <c r="FC530" s="17"/>
      <c r="FD530" s="17"/>
      <c r="FE530" s="17"/>
      <c r="FF530" s="17"/>
      <c r="FG530" s="17"/>
      <c r="FH530" s="17"/>
      <c r="FI530" s="17"/>
      <c r="FJ530" s="17"/>
      <c r="FK530" s="17"/>
      <c r="FL530" s="17"/>
      <c r="FM530" s="17"/>
      <c r="FN530" s="17"/>
      <c r="FO530" s="17"/>
      <c r="FP530" s="17"/>
      <c r="FQ530" s="17"/>
      <c r="FR530" s="17"/>
      <c r="FS530" s="17"/>
      <c r="FT530" s="17"/>
      <c r="FU530" s="17"/>
      <c r="FV530" s="17"/>
      <c r="FW530" s="17"/>
      <c r="FX530" s="17"/>
      <c r="FY530" s="17"/>
      <c r="FZ530" s="17"/>
      <c r="GA530" s="17"/>
      <c r="GB530" s="17"/>
      <c r="GC530" s="17"/>
      <c r="GD530" s="17"/>
      <c r="GE530" s="17"/>
      <c r="GF530" s="17"/>
      <c r="GG530" s="17"/>
      <c r="GH530" s="17"/>
      <c r="GI530" s="17"/>
      <c r="GJ530" s="17"/>
      <c r="GK530" s="17"/>
      <c r="GL530" s="17"/>
      <c r="GM530" s="17"/>
      <c r="GN530" s="17"/>
      <c r="GO530" s="17"/>
      <c r="GP530" s="17"/>
      <c r="GQ530" s="17"/>
      <c r="GR530" s="17"/>
      <c r="GS530" s="17"/>
      <c r="GT530" s="17"/>
      <c r="GU530" s="17"/>
      <c r="GV530" s="17"/>
      <c r="GW530" s="17"/>
      <c r="GX530" s="17"/>
      <c r="GY530" s="17"/>
      <c r="GZ530" s="17"/>
      <c r="HA530" s="17"/>
      <c r="HB530" s="17"/>
      <c r="HC530" s="17"/>
      <c r="HD530" s="17"/>
      <c r="HE530" s="17"/>
      <c r="HF530" s="17"/>
    </row>
    <row r="531" spans="1:214" s="17" customFormat="1" hidden="1" outlineLevel="2">
      <c r="A531" s="47"/>
      <c r="B531" s="34"/>
      <c r="C531" s="35"/>
      <c r="D531" s="453"/>
      <c r="E531" s="522"/>
      <c r="F531" s="447"/>
      <c r="G531" s="448"/>
      <c r="H531" s="62"/>
      <c r="I531" s="447"/>
      <c r="J531" s="448"/>
      <c r="K531" s="87"/>
      <c r="L531" s="447"/>
      <c r="M531" s="448"/>
      <c r="N531" s="62"/>
      <c r="O531" s="15"/>
      <c r="P531" s="15"/>
      <c r="Q531" s="10"/>
      <c r="R531" s="103"/>
      <c r="S531" s="104"/>
      <c r="T531" s="105"/>
      <c r="U531" s="106"/>
      <c r="V531" s="61"/>
      <c r="W531" s="87"/>
      <c r="X531" s="60"/>
      <c r="Y531" s="61"/>
      <c r="Z531" s="87"/>
      <c r="AA531" s="77"/>
      <c r="AB531" s="61"/>
      <c r="AC531" s="87"/>
      <c r="AD531" s="87"/>
      <c r="AE531" s="15"/>
      <c r="AF531" s="87"/>
      <c r="AG531" s="87"/>
      <c r="AH531" s="87"/>
      <c r="AI531" s="10"/>
      <c r="AJ531" s="109">
        <f t="shared" si="1570"/>
        <v>0</v>
      </c>
      <c r="AK531" s="252">
        <f t="shared" si="1571"/>
        <v>0</v>
      </c>
      <c r="AL531" s="419">
        <f t="shared" si="1572"/>
        <v>0</v>
      </c>
      <c r="AM531" s="375"/>
      <c r="AN531" s="453"/>
      <c r="AO531" s="453"/>
      <c r="AP531" s="453"/>
      <c r="AQ531" s="453"/>
      <c r="AR531" s="15"/>
      <c r="AS531" s="15"/>
      <c r="AT531" s="15"/>
      <c r="AU531" s="10"/>
      <c r="AV531" s="15"/>
      <c r="AW531" s="10"/>
      <c r="AX531" s="15"/>
      <c r="AY531" s="15"/>
      <c r="AZ531" s="10"/>
      <c r="BA531" s="15"/>
      <c r="BB531" s="50"/>
      <c r="BD531" s="15"/>
      <c r="BE531" s="87"/>
      <c r="BF531" s="15"/>
      <c r="BG531" s="87"/>
      <c r="BH531" s="15"/>
      <c r="BI531" s="15"/>
      <c r="BL531" s="15"/>
    </row>
    <row r="532" spans="1:214" s="17" customFormat="1" hidden="1" outlineLevel="2">
      <c r="A532" s="519">
        <v>291111</v>
      </c>
      <c r="B532" s="520"/>
      <c r="C532" s="521" t="s">
        <v>683</v>
      </c>
      <c r="D532" s="453"/>
      <c r="E532" s="522"/>
      <c r="F532" s="447"/>
      <c r="G532" s="448"/>
      <c r="H532" s="451">
        <f t="shared" ref="H532:H533" si="1576">G532*F532</f>
        <v>0</v>
      </c>
      <c r="I532" s="450">
        <f t="shared" ref="I532:I533" si="1577">X532</f>
        <v>0</v>
      </c>
      <c r="J532" s="405">
        <f t="shared" ref="J532:J533" si="1578">Y532*$K$24</f>
        <v>0</v>
      </c>
      <c r="K532" s="366">
        <f t="shared" ref="K532:K533" si="1579">J532*I532</f>
        <v>0</v>
      </c>
      <c r="L532" s="450"/>
      <c r="M532" s="405"/>
      <c r="N532" s="451">
        <f t="shared" ref="N532:N533" si="1580">M532*L532</f>
        <v>0</v>
      </c>
      <c r="O532" s="365">
        <f t="shared" ref="O532:O533" si="1581">H532+K532+N532</f>
        <v>0</v>
      </c>
      <c r="P532" s="365">
        <f>SUM(H532-AX532)</f>
        <v>0</v>
      </c>
      <c r="Q532" s="10"/>
      <c r="R532" s="103"/>
      <c r="S532" s="104"/>
      <c r="T532" s="105"/>
      <c r="U532" s="423">
        <f t="shared" ref="U532:U533" si="1582">F532</f>
        <v>0</v>
      </c>
      <c r="V532" s="405">
        <f t="shared" ref="V532:V533" si="1583">G532*$Z$24</f>
        <v>0</v>
      </c>
      <c r="W532" s="366">
        <f t="shared" ref="W532:W533" si="1584">V532*U532</f>
        <v>0</v>
      </c>
      <c r="X532" s="450"/>
      <c r="Y532" s="405"/>
      <c r="Z532" s="366">
        <f t="shared" ref="Z532:Z533" si="1585">Y532*X532</f>
        <v>0</v>
      </c>
      <c r="AA532" s="463">
        <f t="shared" ref="AA532:AA533" si="1586">L532</f>
        <v>0</v>
      </c>
      <c r="AB532" s="405">
        <f t="shared" ref="AB532:AB533" si="1587">M532*$Z$24</f>
        <v>0</v>
      </c>
      <c r="AC532" s="366">
        <f t="shared" ref="AC532:AC533" si="1588">AB532*AA532</f>
        <v>0</v>
      </c>
      <c r="AD532" s="366">
        <f t="shared" ref="AD532:AD533" si="1589">W532+Z532+AC532</f>
        <v>0</v>
      </c>
      <c r="AE532" s="455"/>
      <c r="AF532" s="366">
        <f t="shared" ref="AF532:AF533" si="1590">G532</f>
        <v>0</v>
      </c>
      <c r="AG532" s="366">
        <f t="shared" ref="AG532:AG533" si="1591">H532</f>
        <v>0</v>
      </c>
      <c r="AH532" s="366">
        <f t="shared" ref="AH532:AH533" si="1592">I532</f>
        <v>0</v>
      </c>
      <c r="AI532" s="10"/>
      <c r="AJ532" s="109">
        <f t="shared" si="1570"/>
        <v>0</v>
      </c>
      <c r="AK532" s="252">
        <f t="shared" si="1571"/>
        <v>0</v>
      </c>
      <c r="AL532" s="419">
        <f t="shared" si="1572"/>
        <v>0</v>
      </c>
      <c r="AN532" s="453"/>
      <c r="AO532" s="453"/>
      <c r="AP532" s="453"/>
      <c r="AQ532" s="453"/>
      <c r="AR532" s="365">
        <f t="shared" ref="AR532:AR533" si="1593">AP532*AQ532</f>
        <v>0</v>
      </c>
      <c r="AS532" s="455"/>
      <c r="AT532" s="456">
        <f>SUMIF(gdlivretrie21!$G$2:$G$386,A532,gdlivretrie21!$H$2:$H$386)</f>
        <v>0</v>
      </c>
      <c r="AU532" s="456">
        <f>SUMIF(gdlivretrie2022!$G$2:$G$386,A532,gdlivretrie2022!$H$2:$H$386)</f>
        <v>0</v>
      </c>
      <c r="AV532" s="365">
        <f>SUM(AT532:AU532)</f>
        <v>0</v>
      </c>
      <c r="AW532" s="404">
        <f>IF(AR532=H532,IF(H532-AV532&gt;0,H532-AV532,0),IF(AR532-AV532&gt;=0,AR532-AV532,0))</f>
        <v>0</v>
      </c>
      <c r="AX532" s="365">
        <f>SUM(AV532:AW532)</f>
        <v>0</v>
      </c>
      <c r="AY532" s="365"/>
      <c r="AZ532" s="10"/>
      <c r="BA532" s="365">
        <f>SUM(AX532:AY532)</f>
        <v>0</v>
      </c>
      <c r="BB532" s="50"/>
      <c r="BD532" s="365"/>
      <c r="BE532" s="366"/>
      <c r="BF532" s="365"/>
      <c r="BG532" s="366"/>
      <c r="BH532" s="365">
        <f>AX532-SUM(BD532:BG532)</f>
        <v>0</v>
      </c>
      <c r="BI532" s="365">
        <f t="shared" ref="BI532:BI533" si="1594">SUM(BD532:BH532)</f>
        <v>0</v>
      </c>
      <c r="BL532" s="365"/>
    </row>
    <row r="533" spans="1:214" s="17" customFormat="1" hidden="1" outlineLevel="2">
      <c r="A533" s="519">
        <v>292111</v>
      </c>
      <c r="B533" s="520"/>
      <c r="C533" s="521" t="s">
        <v>684</v>
      </c>
      <c r="D533" s="453"/>
      <c r="E533" s="522"/>
      <c r="F533" s="447"/>
      <c r="G533" s="448"/>
      <c r="H533" s="451">
        <f t="shared" si="1576"/>
        <v>0</v>
      </c>
      <c r="I533" s="450">
        <f t="shared" si="1577"/>
        <v>0</v>
      </c>
      <c r="J533" s="405">
        <f t="shared" si="1578"/>
        <v>0</v>
      </c>
      <c r="K533" s="366">
        <f t="shared" si="1579"/>
        <v>0</v>
      </c>
      <c r="L533" s="450"/>
      <c r="M533" s="405"/>
      <c r="N533" s="451">
        <f t="shared" si="1580"/>
        <v>0</v>
      </c>
      <c r="O533" s="365">
        <f t="shared" si="1581"/>
        <v>0</v>
      </c>
      <c r="P533" s="365">
        <f>SUM(H533-AX533)</f>
        <v>0</v>
      </c>
      <c r="Q533" s="10"/>
      <c r="R533" s="103"/>
      <c r="S533" s="104"/>
      <c r="T533" s="105"/>
      <c r="U533" s="423">
        <f t="shared" si="1582"/>
        <v>0</v>
      </c>
      <c r="V533" s="405">
        <f t="shared" si="1583"/>
        <v>0</v>
      </c>
      <c r="W533" s="366">
        <f t="shared" si="1584"/>
        <v>0</v>
      </c>
      <c r="X533" s="450"/>
      <c r="Y533" s="405"/>
      <c r="Z533" s="366">
        <f t="shared" si="1585"/>
        <v>0</v>
      </c>
      <c r="AA533" s="463">
        <f t="shared" si="1586"/>
        <v>0</v>
      </c>
      <c r="AB533" s="405">
        <f t="shared" si="1587"/>
        <v>0</v>
      </c>
      <c r="AC533" s="366">
        <f t="shared" si="1588"/>
        <v>0</v>
      </c>
      <c r="AD533" s="366">
        <f t="shared" si="1589"/>
        <v>0</v>
      </c>
      <c r="AE533" s="455"/>
      <c r="AF533" s="366">
        <f t="shared" si="1590"/>
        <v>0</v>
      </c>
      <c r="AG533" s="366">
        <f t="shared" si="1591"/>
        <v>0</v>
      </c>
      <c r="AH533" s="366">
        <f t="shared" si="1592"/>
        <v>0</v>
      </c>
      <c r="AI533" s="10"/>
      <c r="AJ533" s="109">
        <f t="shared" si="1570"/>
        <v>0</v>
      </c>
      <c r="AK533" s="252">
        <f t="shared" si="1571"/>
        <v>0</v>
      </c>
      <c r="AL533" s="419">
        <f t="shared" si="1572"/>
        <v>0</v>
      </c>
      <c r="AM533" s="375"/>
      <c r="AN533" s="453"/>
      <c r="AO533" s="453"/>
      <c r="AP533" s="453"/>
      <c r="AQ533" s="453"/>
      <c r="AR533" s="365">
        <f t="shared" si="1593"/>
        <v>0</v>
      </c>
      <c r="AS533" s="455"/>
      <c r="AT533" s="456">
        <f>SUMIF(gdlivretrie21!$G$2:$G$386,A533,gdlivretrie21!$H$2:$H$386)</f>
        <v>0</v>
      </c>
      <c r="AU533" s="456">
        <f>SUMIF(gdlivretrie2022!$G$2:$G$386,A533,gdlivretrie2022!$H$2:$H$386)</f>
        <v>0</v>
      </c>
      <c r="AV533" s="365">
        <f>SUM(AT533:AU533)</f>
        <v>0</v>
      </c>
      <c r="AW533" s="404">
        <f>IF(AR533=H533,IF(H533-AV533&gt;0,H533-AV533,0),IF(AR533-AV533&gt;=0,AR533-AV533,0))</f>
        <v>0</v>
      </c>
      <c r="AX533" s="365">
        <f>SUM(AV533:AW533)</f>
        <v>0</v>
      </c>
      <c r="AY533" s="365"/>
      <c r="AZ533" s="10"/>
      <c r="BA533" s="365">
        <f>SUM(AX533:AY533)</f>
        <v>0</v>
      </c>
      <c r="BB533" s="50"/>
      <c r="BD533" s="365"/>
      <c r="BE533" s="366"/>
      <c r="BF533" s="365"/>
      <c r="BG533" s="366"/>
      <c r="BH533" s="365">
        <f>AX533-SUM(BD533:BG533)</f>
        <v>0</v>
      </c>
      <c r="BI533" s="365">
        <f t="shared" si="1594"/>
        <v>0</v>
      </c>
      <c r="BL533" s="365"/>
    </row>
    <row r="534" spans="1:214" ht="15.95" customHeight="1" outlineLevel="1">
      <c r="A534" s="519"/>
      <c r="B534" s="520"/>
      <c r="D534" s="453"/>
      <c r="E534" s="542"/>
      <c r="F534" s="450"/>
      <c r="H534" s="451"/>
      <c r="L534" s="450"/>
      <c r="N534" s="451"/>
      <c r="O534" s="365"/>
      <c r="P534" s="365"/>
      <c r="Q534" s="10"/>
      <c r="R534" s="452"/>
      <c r="S534" s="453"/>
      <c r="X534" s="543"/>
      <c r="Y534" s="544"/>
      <c r="AA534" s="463"/>
      <c r="AD534" s="366"/>
      <c r="AE534" s="455"/>
      <c r="AG534" s="366"/>
      <c r="AH534" s="366"/>
      <c r="AJ534" s="109">
        <f t="shared" si="1570"/>
        <v>0</v>
      </c>
      <c r="AK534" s="252">
        <f t="shared" si="1571"/>
        <v>0</v>
      </c>
      <c r="AL534" s="419">
        <f t="shared" si="1572"/>
        <v>0</v>
      </c>
      <c r="AM534" s="17"/>
      <c r="AN534" s="453"/>
      <c r="AO534" s="453"/>
      <c r="AP534" s="453"/>
      <c r="AQ534" s="453"/>
      <c r="AR534" s="365"/>
      <c r="AS534" s="455"/>
      <c r="AT534" s="365"/>
      <c r="AU534" s="378"/>
      <c r="AV534" s="365"/>
      <c r="AW534" s="378"/>
      <c r="AX534" s="365"/>
      <c r="AY534" s="365"/>
      <c r="AZ534" s="10"/>
      <c r="BA534" s="365"/>
      <c r="BB534" s="420"/>
      <c r="BD534" s="365"/>
      <c r="BF534" s="365"/>
      <c r="BH534" s="365"/>
      <c r="BI534" s="365"/>
      <c r="BL534" s="365"/>
    </row>
    <row r="535" spans="1:214" s="509" customFormat="1">
      <c r="A535" s="259">
        <v>3</v>
      </c>
      <c r="B535" s="32"/>
      <c r="C535" s="33" t="s">
        <v>685</v>
      </c>
      <c r="D535" s="644"/>
      <c r="E535" s="628"/>
      <c r="F535" s="629"/>
      <c r="G535" s="630"/>
      <c r="H535" s="115">
        <f>H537+H549+H555+H561+H578+H612+H570+H587+H606</f>
        <v>0</v>
      </c>
      <c r="I535" s="629"/>
      <c r="J535" s="630"/>
      <c r="K535" s="123">
        <f>K537+K549+K555+K561+K578+K612+K570+K587+K606</f>
        <v>0</v>
      </c>
      <c r="L535" s="629"/>
      <c r="M535" s="630"/>
      <c r="N535" s="115">
        <f>N537+N549+N555+N561+N578+N612+N570+N587+N606</f>
        <v>0</v>
      </c>
      <c r="O535" s="13">
        <f>O537+O549+O555+O561+O578+O612+O570+O587+O606</f>
        <v>0</v>
      </c>
      <c r="P535" s="13">
        <f>P537+P549+P555+P561+P578+P612+P570+P587+P606</f>
        <v>0</v>
      </c>
      <c r="Q535" s="10"/>
      <c r="R535" s="68" t="s">
        <v>686</v>
      </c>
      <c r="S535" s="116"/>
      <c r="T535" s="70"/>
      <c r="U535" s="117"/>
      <c r="V535" s="118"/>
      <c r="W535" s="119">
        <f>W537+W549+W555+W561+W578+W612+W570+W587+W606</f>
        <v>0</v>
      </c>
      <c r="X535" s="125"/>
      <c r="Y535" s="126"/>
      <c r="Z535" s="119">
        <f>Z537+Z549+Z555+Z561+Z578+Z612+Z570+Z587+Z606</f>
        <v>55</v>
      </c>
      <c r="AA535" s="121"/>
      <c r="AB535" s="118"/>
      <c r="AC535" s="119">
        <f>AC537+AC549+AC555+AC561+AC578+AC612+AC570+AC587+AC606</f>
        <v>0</v>
      </c>
      <c r="AD535" s="119">
        <f>AD537+AD549+AD555+AD561+AD578+AD612+AD570+AD587+AD606</f>
        <v>0</v>
      </c>
      <c r="AE535" s="15"/>
      <c r="AF535" s="107">
        <f>AF537+AF549+AF555+AF561+AF578+AF612+AF570+AF587+AF606</f>
        <v>0</v>
      </c>
      <c r="AG535" s="107">
        <f>AG537+AG549+AG555+AG561+AG578+AG612+AG570+AG587+AG606</f>
        <v>0</v>
      </c>
      <c r="AH535" s="107">
        <f>AH537+AH549+AH555+AH561+AH578+AH612+AH570+AH587+AH606</f>
        <v>0</v>
      </c>
      <c r="AI535" s="10"/>
      <c r="AJ535" s="109">
        <f t="shared" ref="AJ535:AJ596" si="1595">F535*G535</f>
        <v>0</v>
      </c>
      <c r="AK535" s="252">
        <f t="shared" ref="AK535:AK596" si="1596">I535*J535</f>
        <v>0</v>
      </c>
      <c r="AL535" s="419">
        <f t="shared" ref="AL535:AL596" si="1597">L535*M535</f>
        <v>0</v>
      </c>
      <c r="AM535" s="375"/>
      <c r="AN535" s="129"/>
      <c r="AO535" s="129"/>
      <c r="AP535" s="129"/>
      <c r="AQ535" s="129"/>
      <c r="AR535" s="13">
        <f>AR537+AR549+AR555+AR561+AR578+AR612+AR570+AR587+AR606</f>
        <v>0</v>
      </c>
      <c r="AS535" s="455"/>
      <c r="AT535" s="13">
        <f t="shared" ref="AT535:AY535" si="1598">AT537+AT549+AT555+AT561+AT578+AT612+AT570+AT587+AT606</f>
        <v>0</v>
      </c>
      <c r="AU535" s="122">
        <f t="shared" si="1598"/>
        <v>0</v>
      </c>
      <c r="AV535" s="13">
        <f t="shared" si="1598"/>
        <v>0</v>
      </c>
      <c r="AW535" s="122">
        <f t="shared" si="1598"/>
        <v>0</v>
      </c>
      <c r="AX535" s="13">
        <f t="shared" si="1598"/>
        <v>0</v>
      </c>
      <c r="AY535" s="13">
        <f t="shared" si="1598"/>
        <v>0</v>
      </c>
      <c r="AZ535" s="10"/>
      <c r="BA535" s="13">
        <f>BA537+BA549+BA555+BA561+BA578+BA612+BA570+BA587+BA606</f>
        <v>0</v>
      </c>
      <c r="BB535" s="420"/>
      <c r="BC535" s="375"/>
      <c r="BD535" s="13">
        <f t="shared" ref="BD535:BI535" si="1599">BD537+BD549+BD555+BD561+BD578+BD612+BD570+BD587+BD606</f>
        <v>0</v>
      </c>
      <c r="BE535" s="122">
        <f t="shared" si="1599"/>
        <v>0</v>
      </c>
      <c r="BF535" s="13">
        <f t="shared" si="1599"/>
        <v>0</v>
      </c>
      <c r="BG535" s="122">
        <f t="shared" si="1599"/>
        <v>0</v>
      </c>
      <c r="BH535" s="13">
        <f t="shared" si="1599"/>
        <v>0</v>
      </c>
      <c r="BI535" s="13">
        <f t="shared" si="1599"/>
        <v>0</v>
      </c>
      <c r="BJ535" s="420" t="b">
        <f>+BI535=AX535</f>
        <v>1</v>
      </c>
      <c r="BK535" s="375"/>
      <c r="BL535" s="13">
        <f>BL537+BL549+BL555+BL561+BL578+BL612+BL570+BL587+BL606</f>
        <v>0</v>
      </c>
      <c r="BM535" s="375"/>
      <c r="BN535" s="375"/>
      <c r="BO535" s="375"/>
      <c r="BP535" s="375"/>
      <c r="BQ535" s="375"/>
      <c r="BR535" s="375"/>
      <c r="BS535" s="375"/>
      <c r="BT535" s="375"/>
      <c r="BU535" s="375"/>
      <c r="BV535" s="375"/>
      <c r="BW535" s="375"/>
      <c r="BX535" s="375"/>
      <c r="BY535" s="375"/>
      <c r="BZ535" s="375"/>
      <c r="CA535" s="375"/>
      <c r="CB535" s="375"/>
      <c r="CC535" s="375"/>
      <c r="CD535" s="375"/>
      <c r="CE535" s="375"/>
      <c r="CF535" s="375"/>
      <c r="CG535" s="375"/>
      <c r="CH535" s="375"/>
      <c r="CI535" s="375"/>
      <c r="CJ535" s="375"/>
      <c r="CK535" s="375"/>
      <c r="CL535" s="375"/>
      <c r="CM535" s="375"/>
      <c r="CN535" s="375"/>
      <c r="CO535" s="375"/>
      <c r="CP535" s="375"/>
      <c r="CQ535" s="375"/>
      <c r="CR535" s="375"/>
      <c r="CS535" s="375"/>
      <c r="CT535" s="375"/>
      <c r="CU535" s="375"/>
      <c r="CV535" s="375"/>
      <c r="CW535" s="375"/>
      <c r="CX535" s="375"/>
      <c r="CY535" s="375"/>
      <c r="CZ535" s="375"/>
      <c r="DA535" s="375"/>
      <c r="DB535" s="375"/>
      <c r="DC535" s="375"/>
      <c r="DD535" s="375"/>
      <c r="DE535" s="375"/>
      <c r="DF535" s="375"/>
      <c r="DG535" s="375"/>
      <c r="DH535" s="375"/>
      <c r="DI535" s="375"/>
      <c r="DJ535" s="375"/>
      <c r="DK535" s="375"/>
      <c r="DL535" s="375"/>
      <c r="DM535" s="375"/>
      <c r="DN535" s="375"/>
      <c r="DO535" s="375"/>
      <c r="DP535" s="375"/>
      <c r="DQ535" s="375"/>
      <c r="DR535" s="375"/>
      <c r="DS535" s="375"/>
      <c r="DT535" s="375"/>
      <c r="DU535" s="375"/>
      <c r="DV535" s="375"/>
      <c r="DW535" s="375"/>
      <c r="DX535" s="375"/>
      <c r="DY535" s="375"/>
      <c r="DZ535" s="375"/>
      <c r="EA535" s="375"/>
      <c r="EB535" s="375"/>
      <c r="EC535" s="375"/>
      <c r="ED535" s="375"/>
      <c r="EE535" s="375"/>
      <c r="EF535" s="375"/>
      <c r="EG535" s="375"/>
      <c r="EH535" s="375"/>
      <c r="EI535" s="375"/>
      <c r="EJ535" s="375"/>
      <c r="EK535" s="375"/>
      <c r="EL535" s="375"/>
      <c r="EM535" s="375"/>
      <c r="EN535" s="375"/>
      <c r="EO535" s="375"/>
      <c r="EP535" s="375"/>
      <c r="EQ535" s="375"/>
      <c r="ER535" s="375"/>
      <c r="ES535" s="375"/>
      <c r="ET535" s="375"/>
      <c r="EU535" s="375"/>
      <c r="EV535" s="375"/>
      <c r="EW535" s="375"/>
      <c r="EX535" s="375"/>
      <c r="EY535" s="375"/>
      <c r="EZ535" s="375"/>
      <c r="FA535" s="375"/>
      <c r="FB535" s="375"/>
      <c r="FC535" s="375"/>
      <c r="FD535" s="375"/>
      <c r="FE535" s="375"/>
      <c r="FF535" s="375"/>
      <c r="FG535" s="375"/>
      <c r="FH535" s="375"/>
      <c r="FI535" s="375"/>
      <c r="FJ535" s="375"/>
      <c r="FK535" s="375"/>
      <c r="FL535" s="375"/>
      <c r="FM535" s="375"/>
      <c r="FN535" s="375"/>
      <c r="FO535" s="375"/>
      <c r="FP535" s="375"/>
      <c r="FQ535" s="375"/>
      <c r="FR535" s="375"/>
      <c r="FS535" s="375"/>
      <c r="FT535" s="375"/>
      <c r="FU535" s="375"/>
      <c r="FV535" s="375"/>
      <c r="FW535" s="375"/>
      <c r="FX535" s="375"/>
      <c r="FY535" s="375"/>
      <c r="FZ535" s="375"/>
      <c r="GA535" s="375"/>
      <c r="GB535" s="375"/>
      <c r="GC535" s="375"/>
      <c r="GD535" s="375"/>
      <c r="GE535" s="375"/>
      <c r="GF535" s="375"/>
      <c r="GG535" s="375"/>
      <c r="GH535" s="375"/>
      <c r="GI535" s="375"/>
      <c r="GJ535" s="375"/>
      <c r="GK535" s="375"/>
      <c r="GL535" s="375"/>
      <c r="GM535" s="375"/>
      <c r="GN535" s="375"/>
      <c r="GO535" s="375"/>
      <c r="GP535" s="375"/>
      <c r="GQ535" s="375"/>
      <c r="GR535" s="375"/>
      <c r="GS535" s="375"/>
      <c r="GT535" s="375"/>
      <c r="GU535" s="375"/>
      <c r="GV535" s="375"/>
      <c r="GW535" s="375"/>
      <c r="GX535" s="375"/>
      <c r="GY535" s="375"/>
      <c r="GZ535" s="375"/>
      <c r="HA535" s="375"/>
      <c r="HB535" s="375"/>
      <c r="HC535" s="375"/>
      <c r="HD535" s="375"/>
      <c r="HE535" s="375"/>
      <c r="HF535" s="375"/>
    </row>
    <row r="536" spans="1:214" ht="15.95" customHeight="1" outlineLevel="1">
      <c r="A536" s="261"/>
      <c r="B536" s="29"/>
      <c r="C536" s="41"/>
      <c r="D536" s="453"/>
      <c r="E536" s="522"/>
      <c r="F536" s="450"/>
      <c r="H536" s="65"/>
      <c r="K536" s="58"/>
      <c r="L536" s="450"/>
      <c r="N536" s="65"/>
      <c r="O536" s="14"/>
      <c r="P536" s="14"/>
      <c r="Q536" s="10"/>
      <c r="R536" s="103"/>
      <c r="S536" s="104"/>
      <c r="T536" s="105"/>
      <c r="U536" s="106"/>
      <c r="V536" s="61"/>
      <c r="W536" s="87"/>
      <c r="X536" s="77"/>
      <c r="Y536" s="128"/>
      <c r="Z536" s="87"/>
      <c r="AA536" s="77"/>
      <c r="AB536" s="61"/>
      <c r="AC536" s="87"/>
      <c r="AD536" s="87"/>
      <c r="AE536" s="15"/>
      <c r="AF536" s="58"/>
      <c r="AG536" s="58"/>
      <c r="AH536" s="58"/>
      <c r="AI536" s="10"/>
      <c r="AJ536" s="109">
        <f t="shared" si="1595"/>
        <v>0</v>
      </c>
      <c r="AK536" s="252">
        <f t="shared" si="1596"/>
        <v>0</v>
      </c>
      <c r="AL536" s="419">
        <f t="shared" si="1597"/>
        <v>0</v>
      </c>
      <c r="AM536" s="17"/>
      <c r="AN536" s="72"/>
      <c r="AO536" s="72"/>
      <c r="AP536" s="72"/>
      <c r="AQ536" s="72"/>
      <c r="AR536" s="14"/>
      <c r="AS536" s="455"/>
      <c r="AT536" s="14"/>
      <c r="AU536" s="76"/>
      <c r="AV536" s="14"/>
      <c r="AW536" s="76"/>
      <c r="AX536" s="14"/>
      <c r="AY536" s="14"/>
      <c r="AZ536" s="10"/>
      <c r="BA536" s="14"/>
      <c r="BB536" s="420"/>
      <c r="BD536" s="14"/>
      <c r="BE536" s="58"/>
      <c r="BF536" s="14"/>
      <c r="BG536" s="58"/>
      <c r="BH536" s="14"/>
      <c r="BI536" s="14"/>
      <c r="BL536" s="14"/>
    </row>
    <row r="537" spans="1:214" s="528" customFormat="1" ht="15.95" customHeight="1" outlineLevel="1" collapsed="1">
      <c r="A537" s="44">
        <v>31</v>
      </c>
      <c r="B537" s="42"/>
      <c r="C537" s="43" t="s">
        <v>687</v>
      </c>
      <c r="D537" s="565"/>
      <c r="E537" s="566"/>
      <c r="F537" s="515"/>
      <c r="G537" s="516"/>
      <c r="H537" s="94">
        <f>SUM(H538:H548)</f>
        <v>0</v>
      </c>
      <c r="I537" s="515"/>
      <c r="J537" s="516"/>
      <c r="K537" s="94">
        <f>SUM(K538:K548)</f>
        <v>0</v>
      </c>
      <c r="L537" s="515"/>
      <c r="M537" s="516"/>
      <c r="N537" s="94">
        <f>SUM(N538:N548)</f>
        <v>0</v>
      </c>
      <c r="O537" s="94">
        <f>SUM(O538:O548)</f>
        <v>0</v>
      </c>
      <c r="P537" s="8">
        <f>SUM(P538:P548)</f>
        <v>0</v>
      </c>
      <c r="Q537" s="10"/>
      <c r="R537" s="95" t="s">
        <v>688</v>
      </c>
      <c r="S537" s="96"/>
      <c r="T537" s="97"/>
      <c r="U537" s="98"/>
      <c r="V537" s="99"/>
      <c r="W537" s="100">
        <f>SUM(W538:W548)</f>
        <v>0</v>
      </c>
      <c r="X537" s="102"/>
      <c r="Y537" s="130"/>
      <c r="Z537" s="100">
        <f>SUM(Z538:Z548)</f>
        <v>0</v>
      </c>
      <c r="AA537" s="102"/>
      <c r="AB537" s="99"/>
      <c r="AC537" s="100">
        <f>SUM(AC538:AC548)</f>
        <v>0</v>
      </c>
      <c r="AD537" s="100">
        <f>SUM(AD538:AD548)</f>
        <v>0</v>
      </c>
      <c r="AE537" s="15"/>
      <c r="AF537" s="112">
        <f>SUM(AF538:AF548)</f>
        <v>0</v>
      </c>
      <c r="AG537" s="112">
        <f>SUM(AG538:AG548)</f>
        <v>0</v>
      </c>
      <c r="AH537" s="112">
        <f>SUM(AH538:AH548)</f>
        <v>0</v>
      </c>
      <c r="AI537" s="10"/>
      <c r="AJ537" s="109">
        <f t="shared" si="1595"/>
        <v>0</v>
      </c>
      <c r="AK537" s="252">
        <f t="shared" si="1596"/>
        <v>0</v>
      </c>
      <c r="AL537" s="419">
        <f t="shared" si="1597"/>
        <v>0</v>
      </c>
      <c r="AM537" s="375"/>
      <c r="AN537" s="108"/>
      <c r="AO537" s="108"/>
      <c r="AP537" s="108"/>
      <c r="AQ537" s="108"/>
      <c r="AR537" s="8">
        <f>SUM(AR538:AR548)</f>
        <v>0</v>
      </c>
      <c r="AS537" s="455"/>
      <c r="AT537" s="8">
        <f t="shared" ref="AT537:AY537" si="1600">SUM(AT538:AT548)</f>
        <v>0</v>
      </c>
      <c r="AU537" s="8">
        <f t="shared" si="1600"/>
        <v>0</v>
      </c>
      <c r="AV537" s="8">
        <f t="shared" si="1600"/>
        <v>0</v>
      </c>
      <c r="AW537" s="8">
        <f t="shared" si="1600"/>
        <v>0</v>
      </c>
      <c r="AX537" s="8">
        <f t="shared" si="1600"/>
        <v>0</v>
      </c>
      <c r="AY537" s="8">
        <f t="shared" si="1600"/>
        <v>0</v>
      </c>
      <c r="AZ537" s="10"/>
      <c r="BA537" s="8">
        <f>SUM(BA538:BA548)</f>
        <v>0</v>
      </c>
      <c r="BB537" s="420"/>
      <c r="BC537" s="375"/>
      <c r="BD537" s="8">
        <f t="shared" ref="BD537:BI537" si="1601">SUM(BD538:BD548)</f>
        <v>0</v>
      </c>
      <c r="BE537" s="57">
        <f t="shared" si="1601"/>
        <v>0</v>
      </c>
      <c r="BF537" s="8">
        <f t="shared" si="1601"/>
        <v>0</v>
      </c>
      <c r="BG537" s="57">
        <f t="shared" si="1601"/>
        <v>0</v>
      </c>
      <c r="BH537" s="8">
        <f t="shared" si="1601"/>
        <v>0</v>
      </c>
      <c r="BI537" s="8">
        <f t="shared" si="1601"/>
        <v>0</v>
      </c>
      <c r="BJ537" s="375"/>
      <c r="BK537" s="375"/>
      <c r="BL537" s="8">
        <f>SUM(BL538:BL548)</f>
        <v>0</v>
      </c>
      <c r="BM537" s="375"/>
      <c r="BN537" s="375"/>
      <c r="BO537" s="375"/>
      <c r="BP537" s="375"/>
      <c r="BQ537" s="375"/>
      <c r="BR537" s="375"/>
      <c r="BS537" s="375"/>
      <c r="BT537" s="375"/>
      <c r="BU537" s="375"/>
      <c r="BV537" s="375"/>
      <c r="BW537" s="375"/>
      <c r="BX537" s="375"/>
      <c r="BY537" s="375"/>
      <c r="BZ537" s="375"/>
      <c r="CA537" s="375"/>
      <c r="CB537" s="375"/>
      <c r="CC537" s="375"/>
      <c r="CD537" s="375"/>
      <c r="CE537" s="375"/>
      <c r="CF537" s="375"/>
      <c r="CG537" s="375"/>
      <c r="CH537" s="375"/>
      <c r="CI537" s="375"/>
      <c r="CJ537" s="375"/>
      <c r="CK537" s="375"/>
      <c r="CL537" s="375"/>
      <c r="CM537" s="375"/>
      <c r="CN537" s="375"/>
      <c r="CO537" s="375"/>
      <c r="CP537" s="375"/>
      <c r="CQ537" s="375"/>
      <c r="CR537" s="375"/>
      <c r="CS537" s="375"/>
      <c r="CT537" s="375"/>
      <c r="CU537" s="375"/>
      <c r="CV537" s="375"/>
      <c r="CW537" s="375"/>
      <c r="CX537" s="375"/>
      <c r="CY537" s="375"/>
      <c r="CZ537" s="375"/>
      <c r="DA537" s="375"/>
      <c r="DB537" s="375"/>
      <c r="DC537" s="375"/>
      <c r="DD537" s="375"/>
      <c r="DE537" s="375"/>
      <c r="DF537" s="375"/>
      <c r="DG537" s="375"/>
      <c r="DH537" s="375"/>
      <c r="DI537" s="375"/>
      <c r="DJ537" s="375"/>
      <c r="DK537" s="375"/>
      <c r="DL537" s="375"/>
      <c r="DM537" s="375"/>
      <c r="DN537" s="375"/>
      <c r="DO537" s="375"/>
      <c r="DP537" s="375"/>
      <c r="DQ537" s="375"/>
      <c r="DR537" s="375"/>
      <c r="DS537" s="375"/>
      <c r="DT537" s="375"/>
      <c r="DU537" s="375"/>
      <c r="DV537" s="375"/>
      <c r="DW537" s="375"/>
      <c r="DX537" s="375"/>
      <c r="DY537" s="375"/>
      <c r="DZ537" s="375"/>
      <c r="EA537" s="375"/>
      <c r="EB537" s="375"/>
      <c r="EC537" s="375"/>
      <c r="ED537" s="375"/>
      <c r="EE537" s="375"/>
      <c r="EF537" s="375"/>
      <c r="EG537" s="375"/>
      <c r="EH537" s="375"/>
      <c r="EI537" s="375"/>
      <c r="EJ537" s="375"/>
      <c r="EK537" s="375"/>
      <c r="EL537" s="375"/>
      <c r="EM537" s="375"/>
      <c r="EN537" s="375"/>
      <c r="EO537" s="375"/>
      <c r="EP537" s="375"/>
      <c r="EQ537" s="375"/>
      <c r="ER537" s="375"/>
      <c r="ES537" s="375"/>
      <c r="ET537" s="375"/>
      <c r="EU537" s="375"/>
      <c r="EV537" s="375"/>
      <c r="EW537" s="375"/>
      <c r="EX537" s="375"/>
      <c r="EY537" s="375"/>
      <c r="EZ537" s="375"/>
      <c r="FA537" s="375"/>
      <c r="FB537" s="375"/>
      <c r="FC537" s="375"/>
      <c r="FD537" s="375"/>
      <c r="FE537" s="375"/>
      <c r="FF537" s="375"/>
      <c r="FG537" s="375"/>
      <c r="FH537" s="375"/>
      <c r="FI537" s="375"/>
      <c r="FJ537" s="375"/>
      <c r="FK537" s="375"/>
      <c r="FL537" s="375"/>
      <c r="FM537" s="375"/>
      <c r="FN537" s="375"/>
      <c r="FO537" s="375"/>
      <c r="FP537" s="375"/>
      <c r="FQ537" s="375"/>
      <c r="FR537" s="375"/>
      <c r="FS537" s="375"/>
      <c r="FT537" s="375"/>
      <c r="FU537" s="375"/>
      <c r="FV537" s="375"/>
      <c r="FW537" s="375"/>
      <c r="FX537" s="375"/>
      <c r="FY537" s="375"/>
      <c r="FZ537" s="375"/>
      <c r="GA537" s="375"/>
      <c r="GB537" s="375"/>
      <c r="GC537" s="375"/>
      <c r="GD537" s="375"/>
      <c r="GE537" s="375"/>
      <c r="GF537" s="375"/>
      <c r="GG537" s="375"/>
      <c r="GH537" s="375"/>
      <c r="GI537" s="375"/>
      <c r="GJ537" s="375"/>
      <c r="GK537" s="375"/>
      <c r="GL537" s="375"/>
      <c r="GM537" s="375"/>
      <c r="GN537" s="375"/>
      <c r="GO537" s="375"/>
      <c r="GP537" s="375"/>
      <c r="GQ537" s="375"/>
      <c r="GR537" s="375"/>
      <c r="GS537" s="375"/>
      <c r="GT537" s="375"/>
      <c r="GU537" s="375"/>
      <c r="GV537" s="375"/>
      <c r="GW537" s="375"/>
      <c r="GX537" s="375"/>
      <c r="GY537" s="375"/>
      <c r="GZ537" s="375"/>
      <c r="HA537" s="375"/>
      <c r="HB537" s="375"/>
      <c r="HC537" s="375"/>
      <c r="HD537" s="375"/>
      <c r="HE537" s="375"/>
      <c r="HF537" s="375"/>
    </row>
    <row r="538" spans="1:214" ht="15.95" hidden="1" customHeight="1" outlineLevel="2">
      <c r="A538" s="261"/>
      <c r="B538" s="29"/>
      <c r="C538" s="41"/>
      <c r="D538" s="453"/>
      <c r="E538" s="522"/>
      <c r="F538" s="450"/>
      <c r="H538" s="65"/>
      <c r="K538" s="65"/>
      <c r="L538" s="450"/>
      <c r="N538" s="65"/>
      <c r="O538" s="65"/>
      <c r="P538" s="14"/>
      <c r="Q538" s="10"/>
      <c r="R538" s="71"/>
      <c r="S538" s="72"/>
      <c r="T538" s="73"/>
      <c r="U538" s="74"/>
      <c r="V538" s="64"/>
      <c r="W538" s="58"/>
      <c r="X538" s="75"/>
      <c r="Y538" s="127"/>
      <c r="Z538" s="58"/>
      <c r="AA538" s="75"/>
      <c r="AB538" s="64"/>
      <c r="AC538" s="58"/>
      <c r="AD538" s="58"/>
      <c r="AE538" s="15"/>
      <c r="AG538" s="366"/>
      <c r="AH538" s="366"/>
      <c r="AI538" s="10"/>
      <c r="AJ538" s="109">
        <f t="shared" si="1595"/>
        <v>0</v>
      </c>
      <c r="AK538" s="252">
        <f t="shared" si="1596"/>
        <v>0</v>
      </c>
      <c r="AL538" s="419">
        <f t="shared" si="1597"/>
        <v>0</v>
      </c>
      <c r="AM538" s="17"/>
      <c r="AN538" s="72"/>
      <c r="AO538" s="72"/>
      <c r="AP538" s="72"/>
      <c r="AQ538" s="72"/>
      <c r="AR538" s="14"/>
      <c r="AS538" s="15"/>
      <c r="AT538" s="14"/>
      <c r="AU538" s="76"/>
      <c r="AV538" s="14"/>
      <c r="AW538" s="76"/>
      <c r="AX538" s="14"/>
      <c r="AY538" s="14"/>
      <c r="AZ538" s="10"/>
      <c r="BA538" s="14"/>
      <c r="BB538" s="420"/>
      <c r="BD538" s="14"/>
      <c r="BE538" s="58"/>
      <c r="BF538" s="14"/>
      <c r="BG538" s="58"/>
      <c r="BH538" s="14"/>
      <c r="BI538" s="14"/>
      <c r="BL538" s="14"/>
    </row>
    <row r="539" spans="1:214" ht="15.95" hidden="1" customHeight="1" outlineLevel="2">
      <c r="A539" s="519">
        <v>311111</v>
      </c>
      <c r="B539" s="520"/>
      <c r="C539" s="521" t="s">
        <v>689</v>
      </c>
      <c r="D539" s="453"/>
      <c r="E539" s="522"/>
      <c r="F539" s="450"/>
      <c r="H539" s="451">
        <f>G539*F539</f>
        <v>0</v>
      </c>
      <c r="I539" s="450">
        <f>X539</f>
        <v>0</v>
      </c>
      <c r="J539" s="405">
        <f t="shared" ref="J539:J547" si="1602">Y539*$K$24</f>
        <v>0</v>
      </c>
      <c r="K539" s="451">
        <f>J539*I539</f>
        <v>0</v>
      </c>
      <c r="L539" s="450"/>
      <c r="N539" s="451">
        <f>M539*L539</f>
        <v>0</v>
      </c>
      <c r="O539" s="365">
        <f t="shared" ref="O539:O547" si="1603">H539+K539+N539</f>
        <v>0</v>
      </c>
      <c r="P539" s="365">
        <f t="shared" ref="P539:P547" si="1604">SUM(H539-AX539)</f>
        <v>0</v>
      </c>
      <c r="Q539" s="76"/>
      <c r="R539" s="452" t="s">
        <v>690</v>
      </c>
      <c r="S539" s="453"/>
      <c r="U539" s="423">
        <f t="shared" ref="U539:U547" si="1605">F539</f>
        <v>0</v>
      </c>
      <c r="V539" s="405">
        <f t="shared" ref="V539:V547" si="1606">G539*$Z$24</f>
        <v>0</v>
      </c>
      <c r="W539" s="366">
        <f>V539*U539</f>
        <v>0</v>
      </c>
      <c r="X539" s="463"/>
      <c r="Y539" s="544"/>
      <c r="Z539" s="366">
        <f>Y539*X539</f>
        <v>0</v>
      </c>
      <c r="AA539" s="463">
        <f t="shared" ref="AA539:AA547" si="1607">L539</f>
        <v>0</v>
      </c>
      <c r="AB539" s="405">
        <f t="shared" ref="AB539:AB547" si="1608">M539*$Z$24</f>
        <v>0</v>
      </c>
      <c r="AC539" s="366">
        <f>AB539*AA539</f>
        <v>0</v>
      </c>
      <c r="AD539" s="366">
        <f>W539+Z539+AC539</f>
        <v>0</v>
      </c>
      <c r="AE539" s="455"/>
      <c r="AF539" s="58"/>
      <c r="AG539" s="58"/>
      <c r="AH539" s="58"/>
      <c r="AJ539" s="109">
        <f t="shared" si="1595"/>
        <v>0</v>
      </c>
      <c r="AK539" s="252">
        <f t="shared" si="1596"/>
        <v>0</v>
      </c>
      <c r="AL539" s="419">
        <f t="shared" si="1597"/>
        <v>0</v>
      </c>
      <c r="AN539" s="453"/>
      <c r="AO539" s="453"/>
      <c r="AP539" s="453"/>
      <c r="AQ539" s="453"/>
      <c r="AR539" s="365">
        <f t="shared" ref="AR539:AR547" si="1609">AP539*AQ539</f>
        <v>0</v>
      </c>
      <c r="AS539" s="455"/>
      <c r="AT539" s="456">
        <f>SUMIF(gdlivretrie21!$G$2:$G$386,A539,gdlivretrie21!$H$2:$H$386)</f>
        <v>0</v>
      </c>
      <c r="AU539" s="456">
        <f>SUMIF(gdlivretrie2022!$G$2:$G$386,A539,gdlivretrie2022!$H$2:$H$386)</f>
        <v>0</v>
      </c>
      <c r="AV539" s="365">
        <f t="shared" ref="AV539:AV547" si="1610">SUM(AT539:AU539)</f>
        <v>0</v>
      </c>
      <c r="AW539" s="404">
        <f t="shared" ref="AW539:AW547" si="1611">IF(AR539=H539,IF(H539-AV539&gt;0,H539-AV539,0),IF(AR539-AV539&gt;=0,AR539-AV539,0))</f>
        <v>0</v>
      </c>
      <c r="AX539" s="365">
        <f t="shared" ref="AX539:AX547" si="1612">SUM(AV539:AW539)</f>
        <v>0</v>
      </c>
      <c r="AY539" s="365"/>
      <c r="AZ539" s="10"/>
      <c r="BA539" s="365">
        <f t="shared" ref="BA539:BA547" si="1613">SUM(AX539:AY539)</f>
        <v>0</v>
      </c>
      <c r="BB539" s="420"/>
      <c r="BD539" s="365"/>
      <c r="BF539" s="365"/>
      <c r="BH539" s="365">
        <f t="shared" ref="BH539:BH547" si="1614">AX539-SUM(BD539:BG539)</f>
        <v>0</v>
      </c>
      <c r="BI539" s="365">
        <f t="shared" ref="BI539:BI547" si="1615">SUM(BD539:BH539)</f>
        <v>0</v>
      </c>
      <c r="BL539" s="365"/>
    </row>
    <row r="540" spans="1:214" ht="15.95" hidden="1" customHeight="1" outlineLevel="2">
      <c r="A540" s="519">
        <v>312111</v>
      </c>
      <c r="B540" s="520"/>
      <c r="C540" s="521" t="s">
        <v>689</v>
      </c>
      <c r="D540" s="453"/>
      <c r="E540" s="522"/>
      <c r="F540" s="450"/>
      <c r="H540" s="451">
        <f t="shared" ref="H540:H545" si="1616">G540*F540</f>
        <v>0</v>
      </c>
      <c r="I540" s="450">
        <f t="shared" ref="I540:I545" si="1617">X540</f>
        <v>0</v>
      </c>
      <c r="J540" s="405">
        <f t="shared" si="1602"/>
        <v>0</v>
      </c>
      <c r="K540" s="451">
        <f t="shared" ref="K540:K545" si="1618">J540*I540</f>
        <v>0</v>
      </c>
      <c r="L540" s="450"/>
      <c r="N540" s="451">
        <f t="shared" ref="N540:N545" si="1619">M540*L540</f>
        <v>0</v>
      </c>
      <c r="O540" s="365">
        <f t="shared" si="1603"/>
        <v>0</v>
      </c>
      <c r="P540" s="365">
        <f t="shared" si="1604"/>
        <v>0</v>
      </c>
      <c r="Q540" s="76"/>
      <c r="R540" s="452" t="s">
        <v>690</v>
      </c>
      <c r="S540" s="453"/>
      <c r="U540" s="423">
        <f t="shared" si="1605"/>
        <v>0</v>
      </c>
      <c r="V540" s="405">
        <f t="shared" si="1606"/>
        <v>0</v>
      </c>
      <c r="W540" s="366">
        <f t="shared" ref="W540:W545" si="1620">V540*U540</f>
        <v>0</v>
      </c>
      <c r="X540" s="463"/>
      <c r="Y540" s="544"/>
      <c r="Z540" s="366">
        <f t="shared" ref="Z540:Z545" si="1621">Y540*X540</f>
        <v>0</v>
      </c>
      <c r="AA540" s="463">
        <f t="shared" si="1607"/>
        <v>0</v>
      </c>
      <c r="AB540" s="405">
        <f t="shared" si="1608"/>
        <v>0</v>
      </c>
      <c r="AC540" s="366">
        <f t="shared" ref="AC540:AC545" si="1622">AB540*AA540</f>
        <v>0</v>
      </c>
      <c r="AD540" s="366">
        <f t="shared" ref="AD540:AD545" si="1623">W540+Z540+AC540</f>
        <v>0</v>
      </c>
      <c r="AE540" s="455"/>
      <c r="AG540" s="366"/>
      <c r="AH540" s="366"/>
      <c r="AJ540" s="109">
        <f t="shared" si="1595"/>
        <v>0</v>
      </c>
      <c r="AK540" s="252">
        <f t="shared" si="1596"/>
        <v>0</v>
      </c>
      <c r="AL540" s="419">
        <f t="shared" si="1597"/>
        <v>0</v>
      </c>
      <c r="AM540" s="17"/>
      <c r="AN540" s="453"/>
      <c r="AO540" s="453"/>
      <c r="AP540" s="453"/>
      <c r="AQ540" s="453"/>
      <c r="AR540" s="365">
        <f t="shared" si="1609"/>
        <v>0</v>
      </c>
      <c r="AS540" s="455"/>
      <c r="AT540" s="456">
        <f>SUMIF(gdlivretrie21!$G$2:$G$386,A540,gdlivretrie21!$H$2:$H$386)</f>
        <v>0</v>
      </c>
      <c r="AU540" s="456">
        <f>SUMIF(gdlivretrie2022!$G$2:$G$386,A540,gdlivretrie2022!$H$2:$H$386)</f>
        <v>0</v>
      </c>
      <c r="AV540" s="365">
        <f t="shared" si="1610"/>
        <v>0</v>
      </c>
      <c r="AW540" s="404">
        <f t="shared" si="1611"/>
        <v>0</v>
      </c>
      <c r="AX540" s="365">
        <f t="shared" si="1612"/>
        <v>0</v>
      </c>
      <c r="AY540" s="365"/>
      <c r="AZ540" s="10"/>
      <c r="BA540" s="365">
        <f t="shared" si="1613"/>
        <v>0</v>
      </c>
      <c r="BB540" s="420"/>
      <c r="BD540" s="365"/>
      <c r="BF540" s="365"/>
      <c r="BH540" s="365">
        <f t="shared" si="1614"/>
        <v>0</v>
      </c>
      <c r="BI540" s="365">
        <f t="shared" si="1615"/>
        <v>0</v>
      </c>
      <c r="BL540" s="365"/>
    </row>
    <row r="541" spans="1:214" ht="15.95" hidden="1" customHeight="1" outlineLevel="2">
      <c r="A541" s="519">
        <v>313111</v>
      </c>
      <c r="B541" s="520"/>
      <c r="C541" s="521" t="s">
        <v>689</v>
      </c>
      <c r="D541" s="453"/>
      <c r="E541" s="522"/>
      <c r="F541" s="450"/>
      <c r="H541" s="451">
        <f t="shared" si="1616"/>
        <v>0</v>
      </c>
      <c r="I541" s="450">
        <f t="shared" si="1617"/>
        <v>0</v>
      </c>
      <c r="J541" s="405">
        <f t="shared" si="1602"/>
        <v>0</v>
      </c>
      <c r="K541" s="451">
        <f t="shared" si="1618"/>
        <v>0</v>
      </c>
      <c r="L541" s="450"/>
      <c r="N541" s="451">
        <f t="shared" si="1619"/>
        <v>0</v>
      </c>
      <c r="O541" s="365">
        <f t="shared" si="1603"/>
        <v>0</v>
      </c>
      <c r="P541" s="365">
        <f t="shared" si="1604"/>
        <v>0</v>
      </c>
      <c r="Q541" s="76"/>
      <c r="R541" s="452" t="s">
        <v>690</v>
      </c>
      <c r="S541" s="453"/>
      <c r="U541" s="423">
        <f t="shared" si="1605"/>
        <v>0</v>
      </c>
      <c r="V541" s="405">
        <f t="shared" si="1606"/>
        <v>0</v>
      </c>
      <c r="W541" s="366">
        <f t="shared" si="1620"/>
        <v>0</v>
      </c>
      <c r="X541" s="463"/>
      <c r="Y541" s="544"/>
      <c r="Z541" s="366">
        <f t="shared" si="1621"/>
        <v>0</v>
      </c>
      <c r="AA541" s="463">
        <f t="shared" si="1607"/>
        <v>0</v>
      </c>
      <c r="AB541" s="405">
        <f t="shared" si="1608"/>
        <v>0</v>
      </c>
      <c r="AC541" s="366">
        <f t="shared" si="1622"/>
        <v>0</v>
      </c>
      <c r="AD541" s="366">
        <f t="shared" si="1623"/>
        <v>0</v>
      </c>
      <c r="AE541" s="455"/>
      <c r="AG541" s="366"/>
      <c r="AH541" s="366"/>
      <c r="AJ541" s="109">
        <f t="shared" si="1595"/>
        <v>0</v>
      </c>
      <c r="AK541" s="252">
        <f t="shared" si="1596"/>
        <v>0</v>
      </c>
      <c r="AL541" s="419">
        <f t="shared" si="1597"/>
        <v>0</v>
      </c>
      <c r="AN541" s="453"/>
      <c r="AO541" s="453"/>
      <c r="AP541" s="453"/>
      <c r="AQ541" s="453"/>
      <c r="AR541" s="365">
        <f t="shared" si="1609"/>
        <v>0</v>
      </c>
      <c r="AS541" s="455"/>
      <c r="AT541" s="456">
        <f>SUMIF(gdlivretrie21!$G$2:$G$386,A541,gdlivretrie21!$H$2:$H$386)</f>
        <v>0</v>
      </c>
      <c r="AU541" s="456">
        <f>SUMIF(gdlivretrie2022!$G$2:$G$386,A541,gdlivretrie2022!$H$2:$H$386)</f>
        <v>0</v>
      </c>
      <c r="AV541" s="365">
        <f t="shared" si="1610"/>
        <v>0</v>
      </c>
      <c r="AW541" s="404">
        <f t="shared" si="1611"/>
        <v>0</v>
      </c>
      <c r="AX541" s="365">
        <f t="shared" si="1612"/>
        <v>0</v>
      </c>
      <c r="AY541" s="365"/>
      <c r="AZ541" s="10"/>
      <c r="BA541" s="365">
        <f t="shared" si="1613"/>
        <v>0</v>
      </c>
      <c r="BB541" s="420"/>
      <c r="BD541" s="365"/>
      <c r="BF541" s="365"/>
      <c r="BH541" s="365">
        <f t="shared" si="1614"/>
        <v>0</v>
      </c>
      <c r="BI541" s="365">
        <f t="shared" si="1615"/>
        <v>0</v>
      </c>
      <c r="BL541" s="365"/>
    </row>
    <row r="542" spans="1:214" ht="15.95" hidden="1" customHeight="1" outlineLevel="2">
      <c r="A542" s="519">
        <v>314111</v>
      </c>
      <c r="B542" s="520"/>
      <c r="C542" s="521" t="s">
        <v>689</v>
      </c>
      <c r="D542" s="453"/>
      <c r="E542" s="522"/>
      <c r="F542" s="450"/>
      <c r="H542" s="451">
        <f t="shared" si="1616"/>
        <v>0</v>
      </c>
      <c r="I542" s="450">
        <f t="shared" si="1617"/>
        <v>0</v>
      </c>
      <c r="J542" s="405">
        <f t="shared" si="1602"/>
        <v>0</v>
      </c>
      <c r="K542" s="451">
        <f t="shared" si="1618"/>
        <v>0</v>
      </c>
      <c r="L542" s="450"/>
      <c r="N542" s="451">
        <f t="shared" si="1619"/>
        <v>0</v>
      </c>
      <c r="O542" s="365">
        <f t="shared" si="1603"/>
        <v>0</v>
      </c>
      <c r="P542" s="365">
        <f t="shared" si="1604"/>
        <v>0</v>
      </c>
      <c r="Q542" s="76"/>
      <c r="R542" s="452" t="s">
        <v>690</v>
      </c>
      <c r="S542" s="453"/>
      <c r="U542" s="423">
        <f t="shared" si="1605"/>
        <v>0</v>
      </c>
      <c r="V542" s="405">
        <f t="shared" si="1606"/>
        <v>0</v>
      </c>
      <c r="W542" s="366">
        <f t="shared" si="1620"/>
        <v>0</v>
      </c>
      <c r="X542" s="463"/>
      <c r="Y542" s="544"/>
      <c r="Z542" s="366">
        <f t="shared" si="1621"/>
        <v>0</v>
      </c>
      <c r="AA542" s="463">
        <f t="shared" si="1607"/>
        <v>0</v>
      </c>
      <c r="AB542" s="405">
        <f t="shared" si="1608"/>
        <v>0</v>
      </c>
      <c r="AC542" s="366">
        <f t="shared" si="1622"/>
        <v>0</v>
      </c>
      <c r="AD542" s="366">
        <f t="shared" si="1623"/>
        <v>0</v>
      </c>
      <c r="AE542" s="455"/>
      <c r="AG542" s="366"/>
      <c r="AH542" s="366"/>
      <c r="AJ542" s="109">
        <f t="shared" si="1595"/>
        <v>0</v>
      </c>
      <c r="AK542" s="252">
        <f t="shared" si="1596"/>
        <v>0</v>
      </c>
      <c r="AL542" s="419">
        <f t="shared" si="1597"/>
        <v>0</v>
      </c>
      <c r="AM542" s="17"/>
      <c r="AN542" s="453"/>
      <c r="AO542" s="453"/>
      <c r="AP542" s="453"/>
      <c r="AQ542" s="453"/>
      <c r="AR542" s="365">
        <f t="shared" si="1609"/>
        <v>0</v>
      </c>
      <c r="AS542" s="455"/>
      <c r="AT542" s="456">
        <f>SUMIF(gdlivretrie21!$G$2:$G$386,A542,gdlivretrie21!$H$2:$H$386)</f>
        <v>0</v>
      </c>
      <c r="AU542" s="456">
        <f>SUMIF(gdlivretrie2022!$G$2:$G$386,A542,gdlivretrie2022!$H$2:$H$386)</f>
        <v>0</v>
      </c>
      <c r="AV542" s="365">
        <f t="shared" si="1610"/>
        <v>0</v>
      </c>
      <c r="AW542" s="404">
        <f t="shared" si="1611"/>
        <v>0</v>
      </c>
      <c r="AX542" s="365">
        <f t="shared" si="1612"/>
        <v>0</v>
      </c>
      <c r="AY542" s="365"/>
      <c r="AZ542" s="10"/>
      <c r="BA542" s="365">
        <f t="shared" si="1613"/>
        <v>0</v>
      </c>
      <c r="BB542" s="420"/>
      <c r="BD542" s="365"/>
      <c r="BF542" s="365"/>
      <c r="BH542" s="365">
        <f t="shared" si="1614"/>
        <v>0</v>
      </c>
      <c r="BI542" s="365">
        <f t="shared" si="1615"/>
        <v>0</v>
      </c>
      <c r="BL542" s="365"/>
    </row>
    <row r="543" spans="1:214" ht="15.95" hidden="1" customHeight="1" outlineLevel="2">
      <c r="A543" s="519">
        <v>315111</v>
      </c>
      <c r="B543" s="520"/>
      <c r="C543" s="521" t="s">
        <v>689</v>
      </c>
      <c r="D543" s="453"/>
      <c r="E543" s="522"/>
      <c r="F543" s="450"/>
      <c r="H543" s="451">
        <f t="shared" si="1616"/>
        <v>0</v>
      </c>
      <c r="I543" s="450">
        <f t="shared" si="1617"/>
        <v>0</v>
      </c>
      <c r="J543" s="405">
        <f t="shared" si="1602"/>
        <v>0</v>
      </c>
      <c r="K543" s="451">
        <f t="shared" si="1618"/>
        <v>0</v>
      </c>
      <c r="L543" s="450"/>
      <c r="N543" s="451">
        <f t="shared" si="1619"/>
        <v>0</v>
      </c>
      <c r="O543" s="365">
        <f t="shared" si="1603"/>
        <v>0</v>
      </c>
      <c r="P543" s="365">
        <f t="shared" si="1604"/>
        <v>0</v>
      </c>
      <c r="Q543" s="76"/>
      <c r="R543" s="452" t="s">
        <v>690</v>
      </c>
      <c r="S543" s="453"/>
      <c r="U543" s="423">
        <f t="shared" si="1605"/>
        <v>0</v>
      </c>
      <c r="V543" s="405">
        <f t="shared" si="1606"/>
        <v>0</v>
      </c>
      <c r="W543" s="366">
        <f t="shared" si="1620"/>
        <v>0</v>
      </c>
      <c r="X543" s="463"/>
      <c r="Y543" s="544"/>
      <c r="Z543" s="366">
        <f t="shared" si="1621"/>
        <v>0</v>
      </c>
      <c r="AA543" s="463">
        <f t="shared" si="1607"/>
        <v>0</v>
      </c>
      <c r="AB543" s="405">
        <f t="shared" si="1608"/>
        <v>0</v>
      </c>
      <c r="AC543" s="366">
        <f t="shared" si="1622"/>
        <v>0</v>
      </c>
      <c r="AD543" s="366">
        <f t="shared" si="1623"/>
        <v>0</v>
      </c>
      <c r="AE543" s="455"/>
      <c r="AG543" s="366"/>
      <c r="AH543" s="366"/>
      <c r="AJ543" s="109">
        <f t="shared" si="1595"/>
        <v>0</v>
      </c>
      <c r="AK543" s="252">
        <f t="shared" si="1596"/>
        <v>0</v>
      </c>
      <c r="AL543" s="419">
        <f t="shared" si="1597"/>
        <v>0</v>
      </c>
      <c r="AN543" s="453"/>
      <c r="AO543" s="453"/>
      <c r="AP543" s="453"/>
      <c r="AQ543" s="453"/>
      <c r="AR543" s="365">
        <f t="shared" si="1609"/>
        <v>0</v>
      </c>
      <c r="AS543" s="455"/>
      <c r="AT543" s="456">
        <f>SUMIF(gdlivretrie21!$G$2:$G$386,A543,gdlivretrie21!$H$2:$H$386)</f>
        <v>0</v>
      </c>
      <c r="AU543" s="456">
        <f>SUMIF(gdlivretrie2022!$G$2:$G$386,A543,gdlivretrie2022!$H$2:$H$386)</f>
        <v>0</v>
      </c>
      <c r="AV543" s="365">
        <f t="shared" si="1610"/>
        <v>0</v>
      </c>
      <c r="AW543" s="404">
        <f t="shared" si="1611"/>
        <v>0</v>
      </c>
      <c r="AX543" s="365">
        <f t="shared" si="1612"/>
        <v>0</v>
      </c>
      <c r="AY543" s="365"/>
      <c r="AZ543" s="10"/>
      <c r="BA543" s="365">
        <f t="shared" si="1613"/>
        <v>0</v>
      </c>
      <c r="BB543" s="420"/>
      <c r="BD543" s="365"/>
      <c r="BF543" s="365"/>
      <c r="BH543" s="365">
        <f t="shared" si="1614"/>
        <v>0</v>
      </c>
      <c r="BI543" s="365">
        <f t="shared" si="1615"/>
        <v>0</v>
      </c>
      <c r="BL543" s="365"/>
    </row>
    <row r="544" spans="1:214" ht="15.95" hidden="1" customHeight="1" outlineLevel="2">
      <c r="A544" s="519">
        <v>316111</v>
      </c>
      <c r="B544" s="520"/>
      <c r="C544" s="521" t="s">
        <v>689</v>
      </c>
      <c r="D544" s="453"/>
      <c r="E544" s="522"/>
      <c r="F544" s="450"/>
      <c r="H544" s="451">
        <f t="shared" si="1616"/>
        <v>0</v>
      </c>
      <c r="I544" s="450">
        <f t="shared" si="1617"/>
        <v>0</v>
      </c>
      <c r="J544" s="405">
        <f t="shared" si="1602"/>
        <v>0</v>
      </c>
      <c r="K544" s="451">
        <f t="shared" si="1618"/>
        <v>0</v>
      </c>
      <c r="L544" s="450"/>
      <c r="N544" s="451">
        <f t="shared" si="1619"/>
        <v>0</v>
      </c>
      <c r="O544" s="365">
        <f t="shared" si="1603"/>
        <v>0</v>
      </c>
      <c r="P544" s="365">
        <f t="shared" si="1604"/>
        <v>0</v>
      </c>
      <c r="Q544" s="76"/>
      <c r="R544" s="452" t="s">
        <v>690</v>
      </c>
      <c r="S544" s="453"/>
      <c r="U544" s="423">
        <f t="shared" si="1605"/>
        <v>0</v>
      </c>
      <c r="V544" s="405">
        <f t="shared" si="1606"/>
        <v>0</v>
      </c>
      <c r="W544" s="366">
        <f t="shared" si="1620"/>
        <v>0</v>
      </c>
      <c r="X544" s="463"/>
      <c r="Y544" s="544"/>
      <c r="Z544" s="366">
        <f t="shared" si="1621"/>
        <v>0</v>
      </c>
      <c r="AA544" s="463">
        <f t="shared" si="1607"/>
        <v>0</v>
      </c>
      <c r="AB544" s="405">
        <f t="shared" si="1608"/>
        <v>0</v>
      </c>
      <c r="AC544" s="366">
        <f t="shared" si="1622"/>
        <v>0</v>
      </c>
      <c r="AD544" s="366">
        <f t="shared" si="1623"/>
        <v>0</v>
      </c>
      <c r="AE544" s="455"/>
      <c r="AG544" s="366"/>
      <c r="AH544" s="366"/>
      <c r="AJ544" s="109">
        <f t="shared" si="1595"/>
        <v>0</v>
      </c>
      <c r="AK544" s="252">
        <f t="shared" si="1596"/>
        <v>0</v>
      </c>
      <c r="AL544" s="419">
        <f t="shared" si="1597"/>
        <v>0</v>
      </c>
      <c r="AM544" s="17"/>
      <c r="AN544" s="453"/>
      <c r="AO544" s="453"/>
      <c r="AP544" s="453"/>
      <c r="AQ544" s="453"/>
      <c r="AR544" s="365">
        <f t="shared" si="1609"/>
        <v>0</v>
      </c>
      <c r="AS544" s="455"/>
      <c r="AT544" s="456">
        <f>SUMIF(gdlivretrie21!$G$2:$G$386,A544,gdlivretrie21!$H$2:$H$386)</f>
        <v>0</v>
      </c>
      <c r="AU544" s="456">
        <f>SUMIF(gdlivretrie2022!$G$2:$G$386,A544,gdlivretrie2022!$H$2:$H$386)</f>
        <v>0</v>
      </c>
      <c r="AV544" s="365">
        <f t="shared" si="1610"/>
        <v>0</v>
      </c>
      <c r="AW544" s="404">
        <f t="shared" si="1611"/>
        <v>0</v>
      </c>
      <c r="AX544" s="365">
        <f t="shared" si="1612"/>
        <v>0</v>
      </c>
      <c r="AY544" s="365"/>
      <c r="AZ544" s="10"/>
      <c r="BA544" s="365">
        <f t="shared" si="1613"/>
        <v>0</v>
      </c>
      <c r="BB544" s="420"/>
      <c r="BD544" s="365"/>
      <c r="BF544" s="365"/>
      <c r="BH544" s="365">
        <f t="shared" si="1614"/>
        <v>0</v>
      </c>
      <c r="BI544" s="365">
        <f t="shared" si="1615"/>
        <v>0</v>
      </c>
      <c r="BL544" s="365"/>
    </row>
    <row r="545" spans="1:214" ht="15.95" hidden="1" customHeight="1" outlineLevel="2">
      <c r="A545" s="519">
        <v>317111</v>
      </c>
      <c r="B545" s="520"/>
      <c r="C545" s="521" t="s">
        <v>689</v>
      </c>
      <c r="D545" s="453"/>
      <c r="E545" s="522"/>
      <c r="F545" s="450"/>
      <c r="H545" s="451">
        <f t="shared" si="1616"/>
        <v>0</v>
      </c>
      <c r="I545" s="450">
        <f t="shared" si="1617"/>
        <v>0</v>
      </c>
      <c r="J545" s="405">
        <f t="shared" si="1602"/>
        <v>0</v>
      </c>
      <c r="K545" s="451">
        <f t="shared" si="1618"/>
        <v>0</v>
      </c>
      <c r="L545" s="450"/>
      <c r="N545" s="451">
        <f t="shared" si="1619"/>
        <v>0</v>
      </c>
      <c r="O545" s="365">
        <f t="shared" si="1603"/>
        <v>0</v>
      </c>
      <c r="P545" s="365">
        <f t="shared" si="1604"/>
        <v>0</v>
      </c>
      <c r="Q545" s="76"/>
      <c r="R545" s="452" t="s">
        <v>690</v>
      </c>
      <c r="S545" s="453"/>
      <c r="U545" s="423">
        <f t="shared" si="1605"/>
        <v>0</v>
      </c>
      <c r="V545" s="405">
        <f t="shared" si="1606"/>
        <v>0</v>
      </c>
      <c r="W545" s="366">
        <f t="shared" si="1620"/>
        <v>0</v>
      </c>
      <c r="X545" s="463"/>
      <c r="Y545" s="544"/>
      <c r="Z545" s="366">
        <f t="shared" si="1621"/>
        <v>0</v>
      </c>
      <c r="AA545" s="463">
        <f t="shared" si="1607"/>
        <v>0</v>
      </c>
      <c r="AB545" s="405">
        <f t="shared" si="1608"/>
        <v>0</v>
      </c>
      <c r="AC545" s="366">
        <f t="shared" si="1622"/>
        <v>0</v>
      </c>
      <c r="AD545" s="366">
        <f t="shared" si="1623"/>
        <v>0</v>
      </c>
      <c r="AE545" s="455"/>
      <c r="AG545" s="366"/>
      <c r="AH545" s="366"/>
      <c r="AJ545" s="109">
        <f t="shared" si="1595"/>
        <v>0</v>
      </c>
      <c r="AK545" s="252">
        <f t="shared" si="1596"/>
        <v>0</v>
      </c>
      <c r="AL545" s="419">
        <f t="shared" si="1597"/>
        <v>0</v>
      </c>
      <c r="AN545" s="453"/>
      <c r="AO545" s="453"/>
      <c r="AP545" s="453"/>
      <c r="AQ545" s="453"/>
      <c r="AR545" s="365">
        <f t="shared" si="1609"/>
        <v>0</v>
      </c>
      <c r="AS545" s="455"/>
      <c r="AT545" s="456">
        <f>SUMIF(gdlivretrie21!$G$2:$G$386,A545,gdlivretrie21!$H$2:$H$386)</f>
        <v>0</v>
      </c>
      <c r="AU545" s="456">
        <f>SUMIF(gdlivretrie2022!$G$2:$G$386,A545,gdlivretrie2022!$H$2:$H$386)</f>
        <v>0</v>
      </c>
      <c r="AV545" s="365">
        <f t="shared" si="1610"/>
        <v>0</v>
      </c>
      <c r="AW545" s="404">
        <f t="shared" si="1611"/>
        <v>0</v>
      </c>
      <c r="AX545" s="365">
        <f t="shared" si="1612"/>
        <v>0</v>
      </c>
      <c r="AY545" s="365"/>
      <c r="AZ545" s="10"/>
      <c r="BA545" s="365">
        <f t="shared" si="1613"/>
        <v>0</v>
      </c>
      <c r="BB545" s="420"/>
      <c r="BD545" s="365"/>
      <c r="BF545" s="365"/>
      <c r="BH545" s="365">
        <f t="shared" si="1614"/>
        <v>0</v>
      </c>
      <c r="BI545" s="365">
        <f t="shared" si="1615"/>
        <v>0</v>
      </c>
      <c r="BL545" s="365"/>
    </row>
    <row r="546" spans="1:214" ht="15.95" hidden="1" customHeight="1" outlineLevel="2">
      <c r="A546" s="519">
        <v>318111</v>
      </c>
      <c r="B546" s="520"/>
      <c r="C546" s="521" t="s">
        <v>691</v>
      </c>
      <c r="D546" s="453"/>
      <c r="E546" s="522"/>
      <c r="F546" s="450"/>
      <c r="H546" s="451">
        <f>G546*F546</f>
        <v>0</v>
      </c>
      <c r="I546" s="450">
        <f>X546</f>
        <v>0</v>
      </c>
      <c r="J546" s="405">
        <f t="shared" si="1602"/>
        <v>0</v>
      </c>
      <c r="K546" s="451">
        <f>J546*I546</f>
        <v>0</v>
      </c>
      <c r="L546" s="450"/>
      <c r="N546" s="451">
        <f>M546*L546</f>
        <v>0</v>
      </c>
      <c r="O546" s="365">
        <f t="shared" si="1603"/>
        <v>0</v>
      </c>
      <c r="P546" s="365">
        <f t="shared" si="1604"/>
        <v>0</v>
      </c>
      <c r="Q546" s="76"/>
      <c r="R546" s="452" t="s">
        <v>692</v>
      </c>
      <c r="S546" s="453"/>
      <c r="U546" s="423">
        <f t="shared" si="1605"/>
        <v>0</v>
      </c>
      <c r="V546" s="405">
        <f t="shared" si="1606"/>
        <v>0</v>
      </c>
      <c r="W546" s="366">
        <f>V546*U546</f>
        <v>0</v>
      </c>
      <c r="X546" s="463"/>
      <c r="Y546" s="544"/>
      <c r="Z546" s="366">
        <f>Y546*X546</f>
        <v>0</v>
      </c>
      <c r="AA546" s="463">
        <f t="shared" si="1607"/>
        <v>0</v>
      </c>
      <c r="AB546" s="405">
        <f t="shared" si="1608"/>
        <v>0</v>
      </c>
      <c r="AC546" s="366">
        <f>AB546*AA546</f>
        <v>0</v>
      </c>
      <c r="AD546" s="366">
        <f>W546+Z546+AC546</f>
        <v>0</v>
      </c>
      <c r="AE546" s="455"/>
      <c r="AG546" s="366"/>
      <c r="AH546" s="366"/>
      <c r="AJ546" s="109">
        <f t="shared" si="1595"/>
        <v>0</v>
      </c>
      <c r="AK546" s="252">
        <f t="shared" si="1596"/>
        <v>0</v>
      </c>
      <c r="AL546" s="419">
        <f t="shared" si="1597"/>
        <v>0</v>
      </c>
      <c r="AM546" s="17"/>
      <c r="AN546" s="453"/>
      <c r="AO546" s="453"/>
      <c r="AP546" s="453"/>
      <c r="AQ546" s="453"/>
      <c r="AR546" s="365">
        <f t="shared" si="1609"/>
        <v>0</v>
      </c>
      <c r="AS546" s="455"/>
      <c r="AT546" s="456">
        <f>SUMIF(gdlivretrie21!$G$2:$G$386,A546,gdlivretrie21!$H$2:$H$386)</f>
        <v>0</v>
      </c>
      <c r="AU546" s="456">
        <f>SUMIF(gdlivretrie2022!$G$2:$G$386,A546,gdlivretrie2022!$H$2:$H$386)</f>
        <v>0</v>
      </c>
      <c r="AV546" s="365">
        <f t="shared" si="1610"/>
        <v>0</v>
      </c>
      <c r="AW546" s="404">
        <f t="shared" si="1611"/>
        <v>0</v>
      </c>
      <c r="AX546" s="365">
        <f t="shared" si="1612"/>
        <v>0</v>
      </c>
      <c r="AY546" s="365"/>
      <c r="AZ546" s="10"/>
      <c r="BA546" s="365">
        <f t="shared" si="1613"/>
        <v>0</v>
      </c>
      <c r="BB546" s="420"/>
      <c r="BD546" s="365"/>
      <c r="BF546" s="365"/>
      <c r="BH546" s="365">
        <f t="shared" si="1614"/>
        <v>0</v>
      </c>
      <c r="BI546" s="365">
        <f t="shared" si="1615"/>
        <v>0</v>
      </c>
      <c r="BL546" s="365"/>
    </row>
    <row r="547" spans="1:214" ht="15.95" hidden="1" customHeight="1" outlineLevel="2">
      <c r="A547" s="519">
        <v>319111</v>
      </c>
      <c r="B547" s="520"/>
      <c r="C547" s="521" t="s">
        <v>693</v>
      </c>
      <c r="D547" s="453"/>
      <c r="E547" s="522"/>
      <c r="F547" s="450"/>
      <c r="H547" s="451">
        <f>G547*F547</f>
        <v>0</v>
      </c>
      <c r="I547" s="450">
        <f>X547</f>
        <v>0</v>
      </c>
      <c r="J547" s="405">
        <f t="shared" si="1602"/>
        <v>0</v>
      </c>
      <c r="K547" s="451">
        <f>J547*I547</f>
        <v>0</v>
      </c>
      <c r="L547" s="450"/>
      <c r="N547" s="451">
        <f>M547*L547</f>
        <v>0</v>
      </c>
      <c r="O547" s="365">
        <f t="shared" si="1603"/>
        <v>0</v>
      </c>
      <c r="P547" s="365">
        <f t="shared" si="1604"/>
        <v>0</v>
      </c>
      <c r="Q547" s="76"/>
      <c r="R547" s="452" t="s">
        <v>694</v>
      </c>
      <c r="S547" s="453"/>
      <c r="U547" s="423">
        <f t="shared" si="1605"/>
        <v>0</v>
      </c>
      <c r="V547" s="405">
        <f t="shared" si="1606"/>
        <v>0</v>
      </c>
      <c r="W547" s="366">
        <f>V547*U547</f>
        <v>0</v>
      </c>
      <c r="X547" s="463"/>
      <c r="Y547" s="544"/>
      <c r="Z547" s="366">
        <f>Y547*X547</f>
        <v>0</v>
      </c>
      <c r="AA547" s="463">
        <f t="shared" si="1607"/>
        <v>0</v>
      </c>
      <c r="AB547" s="405">
        <f t="shared" si="1608"/>
        <v>0</v>
      </c>
      <c r="AC547" s="366">
        <f>AB547*AA547</f>
        <v>0</v>
      </c>
      <c r="AD547" s="366">
        <f>W547+Z547+AC547</f>
        <v>0</v>
      </c>
      <c r="AE547" s="455"/>
      <c r="AG547" s="366"/>
      <c r="AH547" s="366"/>
      <c r="AJ547" s="109">
        <f t="shared" si="1595"/>
        <v>0</v>
      </c>
      <c r="AK547" s="252">
        <f t="shared" si="1596"/>
        <v>0</v>
      </c>
      <c r="AL547" s="419">
        <f t="shared" si="1597"/>
        <v>0</v>
      </c>
      <c r="AN547" s="453"/>
      <c r="AO547" s="453"/>
      <c r="AP547" s="453"/>
      <c r="AQ547" s="453"/>
      <c r="AR547" s="365">
        <f t="shared" si="1609"/>
        <v>0</v>
      </c>
      <c r="AS547" s="455"/>
      <c r="AT547" s="456">
        <f>SUMIF(gdlivretrie21!$G$2:$G$386,A547,gdlivretrie21!$H$2:$H$386)</f>
        <v>0</v>
      </c>
      <c r="AU547" s="456">
        <f>SUMIF(gdlivretrie2022!$G$2:$G$386,A547,gdlivretrie2022!$H$2:$H$386)</f>
        <v>0</v>
      </c>
      <c r="AV547" s="365">
        <f t="shared" si="1610"/>
        <v>0</v>
      </c>
      <c r="AW547" s="404">
        <f t="shared" si="1611"/>
        <v>0</v>
      </c>
      <c r="AX547" s="365">
        <f t="shared" si="1612"/>
        <v>0</v>
      </c>
      <c r="AY547" s="365"/>
      <c r="AZ547" s="10"/>
      <c r="BA547" s="365">
        <f t="shared" si="1613"/>
        <v>0</v>
      </c>
      <c r="BB547" s="420"/>
      <c r="BD547" s="365"/>
      <c r="BF547" s="365"/>
      <c r="BH547" s="365">
        <f t="shared" si="1614"/>
        <v>0</v>
      </c>
      <c r="BI547" s="365">
        <f t="shared" si="1615"/>
        <v>0</v>
      </c>
      <c r="BL547" s="365"/>
    </row>
    <row r="548" spans="1:214" ht="15.95" hidden="1" customHeight="1" outlineLevel="2">
      <c r="A548" s="519"/>
      <c r="B548" s="520"/>
      <c r="D548" s="453"/>
      <c r="E548" s="522"/>
      <c r="F548" s="450"/>
      <c r="H548" s="451"/>
      <c r="K548" s="451"/>
      <c r="L548" s="450"/>
      <c r="N548" s="451"/>
      <c r="O548" s="451"/>
      <c r="P548" s="365"/>
      <c r="Q548" s="10"/>
      <c r="R548" s="452"/>
      <c r="S548" s="453"/>
      <c r="X548" s="463"/>
      <c r="Y548" s="544"/>
      <c r="AA548" s="463"/>
      <c r="AD548" s="366"/>
      <c r="AE548" s="455"/>
      <c r="AG548" s="366"/>
      <c r="AH548" s="366"/>
      <c r="AJ548" s="109">
        <f t="shared" si="1595"/>
        <v>0</v>
      </c>
      <c r="AK548" s="252">
        <f t="shared" si="1596"/>
        <v>0</v>
      </c>
      <c r="AL548" s="419">
        <f t="shared" si="1597"/>
        <v>0</v>
      </c>
      <c r="AM548" s="17"/>
      <c r="AN548" s="453"/>
      <c r="AO548" s="453"/>
      <c r="AP548" s="453"/>
      <c r="AQ548" s="453"/>
      <c r="AR548" s="365"/>
      <c r="AS548" s="455"/>
      <c r="AT548" s="365"/>
      <c r="AU548" s="378"/>
      <c r="AV548" s="365"/>
      <c r="AW548" s="378"/>
      <c r="AX548" s="365"/>
      <c r="AY548" s="365"/>
      <c r="AZ548" s="10"/>
      <c r="BA548" s="365"/>
      <c r="BB548" s="420"/>
      <c r="BD548" s="365"/>
      <c r="BF548" s="365"/>
      <c r="BH548" s="365"/>
      <c r="BI548" s="365"/>
      <c r="BL548" s="365"/>
    </row>
    <row r="549" spans="1:214" s="528" customFormat="1" ht="15.95" customHeight="1" outlineLevel="1" collapsed="1">
      <c r="A549" s="44">
        <v>32</v>
      </c>
      <c r="B549" s="42"/>
      <c r="C549" s="43" t="s">
        <v>695</v>
      </c>
      <c r="D549" s="565"/>
      <c r="E549" s="566"/>
      <c r="F549" s="515"/>
      <c r="G549" s="516"/>
      <c r="H549" s="94">
        <f>SUM(H550:H554)</f>
        <v>0</v>
      </c>
      <c r="I549" s="515"/>
      <c r="J549" s="516"/>
      <c r="K549" s="94">
        <f>SUM(K550:K554)</f>
        <v>0</v>
      </c>
      <c r="L549" s="515"/>
      <c r="M549" s="516"/>
      <c r="N549" s="94">
        <f>SUM(N550:N554)</f>
        <v>0</v>
      </c>
      <c r="O549" s="94">
        <f>SUM(O550:O554)</f>
        <v>0</v>
      </c>
      <c r="P549" s="8">
        <f>SUM(P550:P554)</f>
        <v>0</v>
      </c>
      <c r="Q549" s="10"/>
      <c r="R549" s="95" t="s">
        <v>696</v>
      </c>
      <c r="S549" s="96"/>
      <c r="T549" s="97"/>
      <c r="U549" s="98"/>
      <c r="V549" s="99"/>
      <c r="W549" s="100">
        <f>SUM(W550:W554)</f>
        <v>0</v>
      </c>
      <c r="X549" s="102"/>
      <c r="Y549" s="130"/>
      <c r="Z549" s="100">
        <f>SUM(Z550:Z554)</f>
        <v>0</v>
      </c>
      <c r="AA549" s="102"/>
      <c r="AB549" s="99"/>
      <c r="AC549" s="100">
        <f>SUM(AC550:AC554)</f>
        <v>0</v>
      </c>
      <c r="AD549" s="100">
        <f>SUM(AD550:AD554)</f>
        <v>0</v>
      </c>
      <c r="AE549" s="15"/>
      <c r="AF549" s="112">
        <f>SUM(AF550:AF554)</f>
        <v>0</v>
      </c>
      <c r="AG549" s="112">
        <f t="shared" ref="AG549:AH549" si="1624">SUM(AG550:AG554)</f>
        <v>0</v>
      </c>
      <c r="AH549" s="112">
        <f t="shared" si="1624"/>
        <v>0</v>
      </c>
      <c r="AI549" s="10"/>
      <c r="AJ549" s="109">
        <f t="shared" si="1595"/>
        <v>0</v>
      </c>
      <c r="AK549" s="252">
        <f t="shared" si="1596"/>
        <v>0</v>
      </c>
      <c r="AL549" s="419">
        <f t="shared" si="1597"/>
        <v>0</v>
      </c>
      <c r="AM549" s="375"/>
      <c r="AN549" s="108"/>
      <c r="AO549" s="108"/>
      <c r="AP549" s="108"/>
      <c r="AQ549" s="108"/>
      <c r="AR549" s="8">
        <f>SUM(AR550:AR554)</f>
        <v>0</v>
      </c>
      <c r="AS549" s="15"/>
      <c r="AT549" s="8">
        <f>SUM(AT550:AT554)</f>
        <v>0</v>
      </c>
      <c r="AU549" s="8">
        <f t="shared" ref="AU549:AX549" si="1625">SUM(AU550:AU554)</f>
        <v>0</v>
      </c>
      <c r="AV549" s="8">
        <f t="shared" si="1625"/>
        <v>0</v>
      </c>
      <c r="AW549" s="8">
        <f t="shared" si="1625"/>
        <v>0</v>
      </c>
      <c r="AX549" s="8">
        <f t="shared" si="1625"/>
        <v>0</v>
      </c>
      <c r="AY549" s="8">
        <f t="shared" ref="AY549:BA549" si="1626">SUM(AY550:AY554)</f>
        <v>0</v>
      </c>
      <c r="AZ549" s="10"/>
      <c r="BA549" s="8">
        <f t="shared" si="1626"/>
        <v>0</v>
      </c>
      <c r="BB549" s="420"/>
      <c r="BC549" s="375"/>
      <c r="BD549" s="8">
        <f t="shared" ref="BD549:BI549" si="1627">SUM(BD550:BD554)</f>
        <v>0</v>
      </c>
      <c r="BE549" s="57">
        <f t="shared" si="1627"/>
        <v>0</v>
      </c>
      <c r="BF549" s="8">
        <f t="shared" si="1627"/>
        <v>0</v>
      </c>
      <c r="BG549" s="57">
        <f t="shared" si="1627"/>
        <v>0</v>
      </c>
      <c r="BH549" s="8">
        <f t="shared" si="1627"/>
        <v>0</v>
      </c>
      <c r="BI549" s="8">
        <f t="shared" si="1627"/>
        <v>0</v>
      </c>
      <c r="BJ549" s="375"/>
      <c r="BK549" s="375"/>
      <c r="BL549" s="8">
        <f>SUM(BL550:BL554)</f>
        <v>0</v>
      </c>
      <c r="BM549" s="375"/>
      <c r="BN549" s="375"/>
      <c r="BO549" s="375"/>
      <c r="BP549" s="375"/>
      <c r="BQ549" s="375"/>
      <c r="BR549" s="375"/>
      <c r="BS549" s="375"/>
      <c r="BT549" s="375"/>
      <c r="BU549" s="375"/>
      <c r="BV549" s="375"/>
      <c r="BW549" s="375"/>
      <c r="BX549" s="375"/>
      <c r="BY549" s="375"/>
      <c r="BZ549" s="375"/>
      <c r="CA549" s="375"/>
      <c r="CB549" s="375"/>
      <c r="CC549" s="375"/>
      <c r="CD549" s="375"/>
      <c r="CE549" s="375"/>
      <c r="CF549" s="375"/>
      <c r="CG549" s="375"/>
      <c r="CH549" s="375"/>
      <c r="CI549" s="375"/>
      <c r="CJ549" s="375"/>
      <c r="CK549" s="375"/>
      <c r="CL549" s="375"/>
      <c r="CM549" s="375"/>
      <c r="CN549" s="375"/>
      <c r="CO549" s="375"/>
      <c r="CP549" s="375"/>
      <c r="CQ549" s="375"/>
      <c r="CR549" s="375"/>
      <c r="CS549" s="375"/>
      <c r="CT549" s="375"/>
      <c r="CU549" s="375"/>
      <c r="CV549" s="375"/>
      <c r="CW549" s="375"/>
      <c r="CX549" s="375"/>
      <c r="CY549" s="375"/>
      <c r="CZ549" s="375"/>
      <c r="DA549" s="375"/>
      <c r="DB549" s="375"/>
      <c r="DC549" s="375"/>
      <c r="DD549" s="375"/>
      <c r="DE549" s="375"/>
      <c r="DF549" s="375"/>
      <c r="DG549" s="375"/>
      <c r="DH549" s="375"/>
      <c r="DI549" s="375"/>
      <c r="DJ549" s="375"/>
      <c r="DK549" s="375"/>
      <c r="DL549" s="375"/>
      <c r="DM549" s="375"/>
      <c r="DN549" s="375"/>
      <c r="DO549" s="375"/>
      <c r="DP549" s="375"/>
      <c r="DQ549" s="375"/>
      <c r="DR549" s="375"/>
      <c r="DS549" s="375"/>
      <c r="DT549" s="375"/>
      <c r="DU549" s="375"/>
      <c r="DV549" s="375"/>
      <c r="DW549" s="375"/>
      <c r="DX549" s="375"/>
      <c r="DY549" s="375"/>
      <c r="DZ549" s="375"/>
      <c r="EA549" s="375"/>
      <c r="EB549" s="375"/>
      <c r="EC549" s="375"/>
      <c r="ED549" s="375"/>
      <c r="EE549" s="375"/>
      <c r="EF549" s="375"/>
      <c r="EG549" s="375"/>
      <c r="EH549" s="375"/>
      <c r="EI549" s="375"/>
      <c r="EJ549" s="375"/>
      <c r="EK549" s="375"/>
      <c r="EL549" s="375"/>
      <c r="EM549" s="375"/>
      <c r="EN549" s="375"/>
      <c r="EO549" s="375"/>
      <c r="EP549" s="375"/>
      <c r="EQ549" s="375"/>
      <c r="ER549" s="375"/>
      <c r="ES549" s="375"/>
      <c r="ET549" s="375"/>
      <c r="EU549" s="375"/>
      <c r="EV549" s="375"/>
      <c r="EW549" s="375"/>
      <c r="EX549" s="375"/>
      <c r="EY549" s="375"/>
      <c r="EZ549" s="375"/>
      <c r="FA549" s="375"/>
      <c r="FB549" s="375"/>
      <c r="FC549" s="375"/>
      <c r="FD549" s="375"/>
      <c r="FE549" s="375"/>
      <c r="FF549" s="375"/>
      <c r="FG549" s="375"/>
      <c r="FH549" s="375"/>
      <c r="FI549" s="375"/>
      <c r="FJ549" s="375"/>
      <c r="FK549" s="375"/>
      <c r="FL549" s="375"/>
      <c r="FM549" s="375"/>
      <c r="FN549" s="375"/>
      <c r="FO549" s="375"/>
      <c r="FP549" s="375"/>
      <c r="FQ549" s="375"/>
      <c r="FR549" s="375"/>
      <c r="FS549" s="375"/>
      <c r="FT549" s="375"/>
      <c r="FU549" s="375"/>
      <c r="FV549" s="375"/>
      <c r="FW549" s="375"/>
      <c r="FX549" s="375"/>
      <c r="FY549" s="375"/>
      <c r="FZ549" s="375"/>
      <c r="GA549" s="375"/>
      <c r="GB549" s="375"/>
      <c r="GC549" s="375"/>
      <c r="GD549" s="375"/>
      <c r="GE549" s="375"/>
      <c r="GF549" s="375"/>
      <c r="GG549" s="375"/>
      <c r="GH549" s="375"/>
      <c r="GI549" s="375"/>
      <c r="GJ549" s="375"/>
      <c r="GK549" s="375"/>
      <c r="GL549" s="375"/>
      <c r="GM549" s="375"/>
      <c r="GN549" s="375"/>
      <c r="GO549" s="375"/>
      <c r="GP549" s="375"/>
      <c r="GQ549" s="375"/>
      <c r="GR549" s="375"/>
      <c r="GS549" s="375"/>
      <c r="GT549" s="375"/>
      <c r="GU549" s="375"/>
      <c r="GV549" s="375"/>
      <c r="GW549" s="375"/>
      <c r="GX549" s="375"/>
      <c r="GY549" s="375"/>
      <c r="GZ549" s="375"/>
      <c r="HA549" s="375"/>
      <c r="HB549" s="375"/>
      <c r="HC549" s="375"/>
      <c r="HD549" s="375"/>
      <c r="HE549" s="375"/>
      <c r="HF549" s="375"/>
    </row>
    <row r="550" spans="1:214" ht="15.95" hidden="1" customHeight="1" outlineLevel="2">
      <c r="A550" s="261"/>
      <c r="B550" s="29"/>
      <c r="C550" s="41"/>
      <c r="D550" s="453"/>
      <c r="E550" s="522"/>
      <c r="F550" s="450"/>
      <c r="H550" s="65"/>
      <c r="K550" s="65"/>
      <c r="L550" s="450"/>
      <c r="N550" s="65"/>
      <c r="O550" s="65"/>
      <c r="P550" s="14"/>
      <c r="Q550" s="10"/>
      <c r="R550" s="71"/>
      <c r="S550" s="72"/>
      <c r="T550" s="73"/>
      <c r="U550" s="74"/>
      <c r="V550" s="64"/>
      <c r="W550" s="58"/>
      <c r="X550" s="75"/>
      <c r="Y550" s="127"/>
      <c r="Z550" s="58"/>
      <c r="AA550" s="75"/>
      <c r="AB550" s="64"/>
      <c r="AC550" s="58"/>
      <c r="AD550" s="58"/>
      <c r="AE550" s="15"/>
      <c r="AF550" s="58"/>
      <c r="AG550" s="58"/>
      <c r="AH550" s="58"/>
      <c r="AI550" s="10"/>
      <c r="AJ550" s="109">
        <f t="shared" si="1595"/>
        <v>0</v>
      </c>
      <c r="AK550" s="252">
        <f t="shared" si="1596"/>
        <v>0</v>
      </c>
      <c r="AL550" s="419">
        <f t="shared" si="1597"/>
        <v>0</v>
      </c>
      <c r="AM550" s="17"/>
      <c r="AN550" s="72"/>
      <c r="AO550" s="72"/>
      <c r="AP550" s="72"/>
      <c r="AQ550" s="72"/>
      <c r="AR550" s="14"/>
      <c r="AS550" s="15"/>
      <c r="AT550" s="14"/>
      <c r="AU550" s="76"/>
      <c r="AV550" s="14"/>
      <c r="AW550" s="76"/>
      <c r="AX550" s="14"/>
      <c r="AY550" s="14"/>
      <c r="AZ550" s="10"/>
      <c r="BA550" s="14"/>
      <c r="BB550" s="420"/>
      <c r="BD550" s="14"/>
      <c r="BE550" s="58"/>
      <c r="BF550" s="14"/>
      <c r="BG550" s="58"/>
      <c r="BH550" s="14"/>
      <c r="BI550" s="14"/>
      <c r="BL550" s="14"/>
    </row>
    <row r="551" spans="1:214" ht="15.95" hidden="1" customHeight="1" outlineLevel="2">
      <c r="A551" s="519">
        <v>321111</v>
      </c>
      <c r="B551" s="520"/>
      <c r="C551" s="521" t="s">
        <v>689</v>
      </c>
      <c r="D551" s="453"/>
      <c r="E551" s="522"/>
      <c r="F551" s="450"/>
      <c r="H551" s="451">
        <f>G551*F551</f>
        <v>0</v>
      </c>
      <c r="I551" s="450">
        <f>X551</f>
        <v>0</v>
      </c>
      <c r="J551" s="405">
        <f>Y551*$K$24</f>
        <v>0</v>
      </c>
      <c r="K551" s="451">
        <f>J551*I551</f>
        <v>0</v>
      </c>
      <c r="L551" s="450"/>
      <c r="N551" s="451">
        <f t="shared" ref="N551:N553" si="1628">M551*L551</f>
        <v>0</v>
      </c>
      <c r="O551" s="365">
        <f t="shared" ref="O551:O553" si="1629">H551+K551+N551</f>
        <v>0</v>
      </c>
      <c r="P551" s="365">
        <f>SUM(H551-AX551)</f>
        <v>0</v>
      </c>
      <c r="Q551" s="10"/>
      <c r="R551" s="452" t="s">
        <v>690</v>
      </c>
      <c r="S551" s="453"/>
      <c r="U551" s="423">
        <f>F551</f>
        <v>0</v>
      </c>
      <c r="V551" s="405">
        <f>G551*$Z$24</f>
        <v>0</v>
      </c>
      <c r="W551" s="366">
        <f>V551*U551</f>
        <v>0</v>
      </c>
      <c r="X551" s="463"/>
      <c r="Y551" s="544"/>
      <c r="Z551" s="366">
        <f>Y551*X551</f>
        <v>0</v>
      </c>
      <c r="AA551" s="463">
        <f>L551</f>
        <v>0</v>
      </c>
      <c r="AB551" s="405">
        <f>M551*$Z$24</f>
        <v>0</v>
      </c>
      <c r="AC551" s="366">
        <f>AB551*AA551</f>
        <v>0</v>
      </c>
      <c r="AD551" s="366">
        <f>W551+Z551+AC551</f>
        <v>0</v>
      </c>
      <c r="AE551" s="455"/>
      <c r="AG551" s="366"/>
      <c r="AH551" s="366"/>
      <c r="AJ551" s="109">
        <f t="shared" si="1595"/>
        <v>0</v>
      </c>
      <c r="AK551" s="252">
        <f t="shared" si="1596"/>
        <v>0</v>
      </c>
      <c r="AL551" s="419">
        <f t="shared" si="1597"/>
        <v>0</v>
      </c>
      <c r="AN551" s="453"/>
      <c r="AO551" s="453"/>
      <c r="AP551" s="453"/>
      <c r="AQ551" s="453"/>
      <c r="AR551" s="365">
        <f t="shared" ref="AR551:AR553" si="1630">AP551*AQ551</f>
        <v>0</v>
      </c>
      <c r="AS551" s="455"/>
      <c r="AT551" s="456">
        <f>SUMIF(gdlivretrie21!$G$2:$G$386,A551,gdlivretrie21!$H$2:$H$386)</f>
        <v>0</v>
      </c>
      <c r="AU551" s="456">
        <f>SUMIF(gdlivretrie2022!$G$2:$G$386,A551,gdlivretrie2022!$H$2:$H$386)</f>
        <v>0</v>
      </c>
      <c r="AV551" s="365">
        <f>SUM(AT551:AU551)</f>
        <v>0</v>
      </c>
      <c r="AW551" s="404">
        <f>IF(AR551=H551,IF(H551-AV551&gt;0,H551-AV551,0),IF(AR551-AV551&gt;=0,AR551-AV551,0))</f>
        <v>0</v>
      </c>
      <c r="AX551" s="365">
        <f>SUM(AV551:AW551)</f>
        <v>0</v>
      </c>
      <c r="AY551" s="365"/>
      <c r="AZ551" s="10"/>
      <c r="BA551" s="365">
        <f>SUM(AX551:AY551)</f>
        <v>0</v>
      </c>
      <c r="BB551" s="420"/>
      <c r="BD551" s="365"/>
      <c r="BF551" s="365"/>
      <c r="BH551" s="365">
        <f>AX551-SUM(BD551:BG551)</f>
        <v>0</v>
      </c>
      <c r="BI551" s="365">
        <f t="shared" ref="BI551:BI553" si="1631">SUM(BD551:BH551)</f>
        <v>0</v>
      </c>
      <c r="BL551" s="365"/>
    </row>
    <row r="552" spans="1:214" ht="15.95" hidden="1" customHeight="1" outlineLevel="2">
      <c r="A552" s="519">
        <v>322111</v>
      </c>
      <c r="B552" s="520"/>
      <c r="C552" s="521" t="s">
        <v>691</v>
      </c>
      <c r="D552" s="453"/>
      <c r="E552" s="522"/>
      <c r="F552" s="450"/>
      <c r="H552" s="451">
        <f>G552*F552</f>
        <v>0</v>
      </c>
      <c r="I552" s="450">
        <f>X552</f>
        <v>0</v>
      </c>
      <c r="J552" s="405">
        <f>Y552*$K$24</f>
        <v>0</v>
      </c>
      <c r="K552" s="451">
        <f>J552*I552</f>
        <v>0</v>
      </c>
      <c r="L552" s="450"/>
      <c r="N552" s="451">
        <f t="shared" si="1628"/>
        <v>0</v>
      </c>
      <c r="O552" s="365">
        <f t="shared" si="1629"/>
        <v>0</v>
      </c>
      <c r="P552" s="365">
        <f>SUM(H552-AX552)</f>
        <v>0</v>
      </c>
      <c r="Q552" s="10"/>
      <c r="R552" s="452" t="s">
        <v>692</v>
      </c>
      <c r="S552" s="453"/>
      <c r="U552" s="423">
        <f>F552</f>
        <v>0</v>
      </c>
      <c r="V552" s="405">
        <f>G552*$Z$24</f>
        <v>0</v>
      </c>
      <c r="W552" s="366">
        <f>V552*U552</f>
        <v>0</v>
      </c>
      <c r="X552" s="463"/>
      <c r="Y552" s="544"/>
      <c r="Z552" s="366">
        <f>Y552*X552</f>
        <v>0</v>
      </c>
      <c r="AA552" s="463">
        <f>L552</f>
        <v>0</v>
      </c>
      <c r="AB552" s="405">
        <f>M552*$Z$24</f>
        <v>0</v>
      </c>
      <c r="AC552" s="366">
        <f>AB552*AA552</f>
        <v>0</v>
      </c>
      <c r="AD552" s="366">
        <f>W552+Z552+AC552</f>
        <v>0</v>
      </c>
      <c r="AE552" s="455"/>
      <c r="AG552" s="366"/>
      <c r="AH552" s="366"/>
      <c r="AJ552" s="109">
        <f t="shared" si="1595"/>
        <v>0</v>
      </c>
      <c r="AK552" s="252">
        <f t="shared" si="1596"/>
        <v>0</v>
      </c>
      <c r="AL552" s="419">
        <f t="shared" si="1597"/>
        <v>0</v>
      </c>
      <c r="AM552" s="17"/>
      <c r="AN552" s="453"/>
      <c r="AO552" s="453"/>
      <c r="AP552" s="453"/>
      <c r="AQ552" s="453"/>
      <c r="AR552" s="365">
        <f t="shared" si="1630"/>
        <v>0</v>
      </c>
      <c r="AS552" s="455"/>
      <c r="AT552" s="456">
        <f>SUMIF(gdlivretrie21!$G$2:$G$386,A552,gdlivretrie21!$H$2:$H$386)</f>
        <v>0</v>
      </c>
      <c r="AU552" s="456">
        <f>SUMIF(gdlivretrie2022!$G$2:$G$386,A552,gdlivretrie2022!$H$2:$H$386)</f>
        <v>0</v>
      </c>
      <c r="AV552" s="365">
        <f>SUM(AT552:AU552)</f>
        <v>0</v>
      </c>
      <c r="AW552" s="404">
        <f>IF(AR552=H552,IF(H552-AV552&gt;0,H552-AV552,0),IF(AR552-AV552&gt;=0,AR552-AV552,0))</f>
        <v>0</v>
      </c>
      <c r="AX552" s="365">
        <f>SUM(AV552:AW552)</f>
        <v>0</v>
      </c>
      <c r="AY552" s="365"/>
      <c r="AZ552" s="10"/>
      <c r="BA552" s="365">
        <f>SUM(AX552:AY552)</f>
        <v>0</v>
      </c>
      <c r="BB552" s="420"/>
      <c r="BD552" s="365"/>
      <c r="BF552" s="365"/>
      <c r="BH552" s="365">
        <f>AX552-SUM(BD552:BG552)</f>
        <v>0</v>
      </c>
      <c r="BI552" s="365">
        <f t="shared" si="1631"/>
        <v>0</v>
      </c>
      <c r="BL552" s="365"/>
    </row>
    <row r="553" spans="1:214" ht="15.95" hidden="1" customHeight="1" outlineLevel="2">
      <c r="A553" s="519">
        <v>323111</v>
      </c>
      <c r="B553" s="520"/>
      <c r="C553" s="521" t="s">
        <v>693</v>
      </c>
      <c r="D553" s="453"/>
      <c r="E553" s="522"/>
      <c r="F553" s="450"/>
      <c r="H553" s="451">
        <f>G553*F553</f>
        <v>0</v>
      </c>
      <c r="I553" s="450">
        <f>X553</f>
        <v>0</v>
      </c>
      <c r="J553" s="405">
        <f>Y553*$K$24</f>
        <v>0</v>
      </c>
      <c r="K553" s="451">
        <f>J553*I553</f>
        <v>0</v>
      </c>
      <c r="L553" s="450"/>
      <c r="N553" s="451">
        <f t="shared" si="1628"/>
        <v>0</v>
      </c>
      <c r="O553" s="365">
        <f t="shared" si="1629"/>
        <v>0</v>
      </c>
      <c r="P553" s="365">
        <f>SUM(H553-AX553)</f>
        <v>0</v>
      </c>
      <c r="Q553" s="10"/>
      <c r="R553" s="452" t="s">
        <v>694</v>
      </c>
      <c r="S553" s="453"/>
      <c r="U553" s="423">
        <f>F553</f>
        <v>0</v>
      </c>
      <c r="V553" s="405">
        <f>G553*$Z$24</f>
        <v>0</v>
      </c>
      <c r="W553" s="366">
        <f>V553*U553</f>
        <v>0</v>
      </c>
      <c r="X553" s="463"/>
      <c r="Y553" s="544"/>
      <c r="Z553" s="366">
        <f>Y553*X553</f>
        <v>0</v>
      </c>
      <c r="AA553" s="463">
        <f>L553</f>
        <v>0</v>
      </c>
      <c r="AB553" s="405">
        <f>M553*$Z$24</f>
        <v>0</v>
      </c>
      <c r="AC553" s="366">
        <f>AB553*AA553</f>
        <v>0</v>
      </c>
      <c r="AD553" s="366">
        <f>W553+Z553+AC553</f>
        <v>0</v>
      </c>
      <c r="AE553" s="455"/>
      <c r="AG553" s="366"/>
      <c r="AH553" s="366"/>
      <c r="AJ553" s="109">
        <f t="shared" si="1595"/>
        <v>0</v>
      </c>
      <c r="AK553" s="252">
        <f t="shared" si="1596"/>
        <v>0</v>
      </c>
      <c r="AL553" s="419">
        <f t="shared" si="1597"/>
        <v>0</v>
      </c>
      <c r="AN553" s="453"/>
      <c r="AO553" s="453"/>
      <c r="AP553" s="453"/>
      <c r="AQ553" s="453"/>
      <c r="AR553" s="365">
        <f t="shared" si="1630"/>
        <v>0</v>
      </c>
      <c r="AS553" s="455"/>
      <c r="AT553" s="456">
        <f>SUMIF(gdlivretrie21!$G$2:$G$386,A553,gdlivretrie21!$H$2:$H$386)</f>
        <v>0</v>
      </c>
      <c r="AU553" s="456">
        <f>SUMIF(gdlivretrie2022!$G$2:$G$386,A553,gdlivretrie2022!$H$2:$H$386)</f>
        <v>0</v>
      </c>
      <c r="AV553" s="365">
        <f>SUM(AT553:AU553)</f>
        <v>0</v>
      </c>
      <c r="AW553" s="404">
        <f>IF(AR553=H553,IF(H553-AV553&gt;0,H553-AV553,0),IF(AR553-AV553&gt;=0,AR553-AV553,0))</f>
        <v>0</v>
      </c>
      <c r="AX553" s="365">
        <f>SUM(AV553:AW553)</f>
        <v>0</v>
      </c>
      <c r="AY553" s="365"/>
      <c r="AZ553" s="10"/>
      <c r="BA553" s="365">
        <f>SUM(AX553:AY553)</f>
        <v>0</v>
      </c>
      <c r="BB553" s="420"/>
      <c r="BD553" s="365"/>
      <c r="BF553" s="365"/>
      <c r="BH553" s="365">
        <f>AX553-SUM(BD553:BG553)</f>
        <v>0</v>
      </c>
      <c r="BI553" s="365">
        <f t="shared" si="1631"/>
        <v>0</v>
      </c>
      <c r="BL553" s="365"/>
    </row>
    <row r="554" spans="1:214" ht="15.95" hidden="1" customHeight="1" outlineLevel="2">
      <c r="A554" s="519"/>
      <c r="B554" s="520"/>
      <c r="D554" s="453"/>
      <c r="E554" s="522"/>
      <c r="F554" s="450"/>
      <c r="H554" s="451"/>
      <c r="K554" s="451"/>
      <c r="L554" s="450"/>
      <c r="N554" s="451"/>
      <c r="O554" s="451"/>
      <c r="P554" s="365"/>
      <c r="Q554" s="10"/>
      <c r="R554" s="452"/>
      <c r="S554" s="453"/>
      <c r="X554" s="463"/>
      <c r="Y554" s="544"/>
      <c r="AA554" s="463"/>
      <c r="AD554" s="366"/>
      <c r="AE554" s="455"/>
      <c r="AG554" s="366"/>
      <c r="AH554" s="366"/>
      <c r="AJ554" s="109">
        <f t="shared" si="1595"/>
        <v>0</v>
      </c>
      <c r="AK554" s="252">
        <f t="shared" si="1596"/>
        <v>0</v>
      </c>
      <c r="AL554" s="419">
        <f t="shared" si="1597"/>
        <v>0</v>
      </c>
      <c r="AM554" s="17"/>
      <c r="AN554" s="453"/>
      <c r="AO554" s="453"/>
      <c r="AP554" s="453"/>
      <c r="AQ554" s="453"/>
      <c r="AR554" s="365"/>
      <c r="AS554" s="455"/>
      <c r="AT554" s="365"/>
      <c r="AU554" s="378"/>
      <c r="AV554" s="365"/>
      <c r="AW554" s="378"/>
      <c r="AX554" s="365"/>
      <c r="AY554" s="365"/>
      <c r="AZ554" s="10"/>
      <c r="BA554" s="365"/>
      <c r="BB554" s="420"/>
      <c r="BD554" s="365"/>
      <c r="BF554" s="365"/>
      <c r="BH554" s="365"/>
      <c r="BI554" s="365"/>
      <c r="BL554" s="365"/>
    </row>
    <row r="555" spans="1:214" s="528" customFormat="1" ht="15.95" customHeight="1" outlineLevel="1" collapsed="1">
      <c r="A555" s="44">
        <v>33</v>
      </c>
      <c r="B555" s="42"/>
      <c r="C555" s="43" t="s">
        <v>697</v>
      </c>
      <c r="D555" s="565"/>
      <c r="E555" s="566"/>
      <c r="F555" s="515"/>
      <c r="G555" s="516"/>
      <c r="H555" s="94">
        <f>SUM(H556:H560)</f>
        <v>0</v>
      </c>
      <c r="I555" s="515"/>
      <c r="J555" s="516"/>
      <c r="K555" s="94">
        <f>SUM(K556:K560)</f>
        <v>0</v>
      </c>
      <c r="L555" s="515"/>
      <c r="M555" s="516"/>
      <c r="N555" s="94">
        <f>SUM(N556:N560)</f>
        <v>0</v>
      </c>
      <c r="O555" s="94">
        <f>SUM(O556:O560)</f>
        <v>0</v>
      </c>
      <c r="P555" s="8">
        <f>SUM(P556:P560)</f>
        <v>0</v>
      </c>
      <c r="Q555" s="10"/>
      <c r="R555" s="95" t="s">
        <v>698</v>
      </c>
      <c r="S555" s="96"/>
      <c r="T555" s="97"/>
      <c r="U555" s="98"/>
      <c r="V555" s="99"/>
      <c r="W555" s="100">
        <f>SUM(W556:W560)</f>
        <v>0</v>
      </c>
      <c r="X555" s="102"/>
      <c r="Y555" s="130"/>
      <c r="Z555" s="100">
        <f>SUM(Z556:Z560)</f>
        <v>0</v>
      </c>
      <c r="AA555" s="102"/>
      <c r="AB555" s="99"/>
      <c r="AC555" s="100">
        <f>SUM(AC556:AC560)</f>
        <v>0</v>
      </c>
      <c r="AD555" s="100">
        <f>SUM(AD556:AD560)</f>
        <v>0</v>
      </c>
      <c r="AE555" s="15"/>
      <c r="AF555" s="112">
        <f>SUM(AF556:AF560)</f>
        <v>0</v>
      </c>
      <c r="AG555" s="112">
        <f t="shared" ref="AG555:AH555" si="1632">SUM(AG556:AG560)</f>
        <v>0</v>
      </c>
      <c r="AH555" s="112">
        <f t="shared" si="1632"/>
        <v>0</v>
      </c>
      <c r="AI555" s="10"/>
      <c r="AJ555" s="109">
        <f t="shared" si="1595"/>
        <v>0</v>
      </c>
      <c r="AK555" s="252">
        <f t="shared" si="1596"/>
        <v>0</v>
      </c>
      <c r="AL555" s="419">
        <f t="shared" si="1597"/>
        <v>0</v>
      </c>
      <c r="AM555" s="375"/>
      <c r="AN555" s="108"/>
      <c r="AO555" s="108"/>
      <c r="AP555" s="108"/>
      <c r="AQ555" s="108"/>
      <c r="AR555" s="8">
        <f>SUM(AR556:AR560)</f>
        <v>0</v>
      </c>
      <c r="AS555" s="15"/>
      <c r="AT555" s="8">
        <f>SUM(AT556:AT560)</f>
        <v>0</v>
      </c>
      <c r="AU555" s="8">
        <f t="shared" ref="AU555:AX555" si="1633">SUM(AU556:AU560)</f>
        <v>0</v>
      </c>
      <c r="AV555" s="8">
        <f t="shared" si="1633"/>
        <v>0</v>
      </c>
      <c r="AW555" s="8">
        <f t="shared" si="1633"/>
        <v>0</v>
      </c>
      <c r="AX555" s="8">
        <f t="shared" si="1633"/>
        <v>0</v>
      </c>
      <c r="AY555" s="8">
        <f t="shared" ref="AY555:BA555" si="1634">SUM(AY556:AY560)</f>
        <v>0</v>
      </c>
      <c r="AZ555" s="10"/>
      <c r="BA555" s="8">
        <f t="shared" si="1634"/>
        <v>0</v>
      </c>
      <c r="BB555" s="420"/>
      <c r="BC555" s="375"/>
      <c r="BD555" s="8">
        <f t="shared" ref="BD555:BI555" si="1635">SUM(BD556:BD560)</f>
        <v>0</v>
      </c>
      <c r="BE555" s="57">
        <f t="shared" si="1635"/>
        <v>0</v>
      </c>
      <c r="BF555" s="8">
        <f t="shared" si="1635"/>
        <v>0</v>
      </c>
      <c r="BG555" s="57">
        <f t="shared" si="1635"/>
        <v>0</v>
      </c>
      <c r="BH555" s="8">
        <f t="shared" si="1635"/>
        <v>0</v>
      </c>
      <c r="BI555" s="8">
        <f t="shared" si="1635"/>
        <v>0</v>
      </c>
      <c r="BJ555" s="375"/>
      <c r="BK555" s="375"/>
      <c r="BL555" s="8">
        <f>SUM(BL556:BL560)</f>
        <v>0</v>
      </c>
      <c r="BM555" s="375"/>
      <c r="BN555" s="375"/>
      <c r="BO555" s="375"/>
      <c r="BP555" s="375"/>
      <c r="BQ555" s="375"/>
      <c r="BR555" s="375"/>
      <c r="BS555" s="375"/>
      <c r="BT555" s="375"/>
      <c r="BU555" s="375"/>
      <c r="BV555" s="375"/>
      <c r="BW555" s="375"/>
      <c r="BX555" s="375"/>
      <c r="BY555" s="375"/>
      <c r="BZ555" s="375"/>
      <c r="CA555" s="375"/>
      <c r="CB555" s="375"/>
      <c r="CC555" s="375"/>
      <c r="CD555" s="375"/>
      <c r="CE555" s="375"/>
      <c r="CF555" s="375"/>
      <c r="CG555" s="375"/>
      <c r="CH555" s="375"/>
      <c r="CI555" s="375"/>
      <c r="CJ555" s="375"/>
      <c r="CK555" s="375"/>
      <c r="CL555" s="375"/>
      <c r="CM555" s="375"/>
      <c r="CN555" s="375"/>
      <c r="CO555" s="375"/>
      <c r="CP555" s="375"/>
      <c r="CQ555" s="375"/>
      <c r="CR555" s="375"/>
      <c r="CS555" s="375"/>
      <c r="CT555" s="375"/>
      <c r="CU555" s="375"/>
      <c r="CV555" s="375"/>
      <c r="CW555" s="375"/>
      <c r="CX555" s="375"/>
      <c r="CY555" s="375"/>
      <c r="CZ555" s="375"/>
      <c r="DA555" s="375"/>
      <c r="DB555" s="375"/>
      <c r="DC555" s="375"/>
      <c r="DD555" s="375"/>
      <c r="DE555" s="375"/>
      <c r="DF555" s="375"/>
      <c r="DG555" s="375"/>
      <c r="DH555" s="375"/>
      <c r="DI555" s="375"/>
      <c r="DJ555" s="375"/>
      <c r="DK555" s="375"/>
      <c r="DL555" s="375"/>
      <c r="DM555" s="375"/>
      <c r="DN555" s="375"/>
      <c r="DO555" s="375"/>
      <c r="DP555" s="375"/>
      <c r="DQ555" s="375"/>
      <c r="DR555" s="375"/>
      <c r="DS555" s="375"/>
      <c r="DT555" s="375"/>
      <c r="DU555" s="375"/>
      <c r="DV555" s="375"/>
      <c r="DW555" s="375"/>
      <c r="DX555" s="375"/>
      <c r="DY555" s="375"/>
      <c r="DZ555" s="375"/>
      <c r="EA555" s="375"/>
      <c r="EB555" s="375"/>
      <c r="EC555" s="375"/>
      <c r="ED555" s="375"/>
      <c r="EE555" s="375"/>
      <c r="EF555" s="375"/>
      <c r="EG555" s="375"/>
      <c r="EH555" s="375"/>
      <c r="EI555" s="375"/>
      <c r="EJ555" s="375"/>
      <c r="EK555" s="375"/>
      <c r="EL555" s="375"/>
      <c r="EM555" s="375"/>
      <c r="EN555" s="375"/>
      <c r="EO555" s="375"/>
      <c r="EP555" s="375"/>
      <c r="EQ555" s="375"/>
      <c r="ER555" s="375"/>
      <c r="ES555" s="375"/>
      <c r="ET555" s="375"/>
      <c r="EU555" s="375"/>
      <c r="EV555" s="375"/>
      <c r="EW555" s="375"/>
      <c r="EX555" s="375"/>
      <c r="EY555" s="375"/>
      <c r="EZ555" s="375"/>
      <c r="FA555" s="375"/>
      <c r="FB555" s="375"/>
      <c r="FC555" s="375"/>
      <c r="FD555" s="375"/>
      <c r="FE555" s="375"/>
      <c r="FF555" s="375"/>
      <c r="FG555" s="375"/>
      <c r="FH555" s="375"/>
      <c r="FI555" s="375"/>
      <c r="FJ555" s="375"/>
      <c r="FK555" s="375"/>
      <c r="FL555" s="375"/>
      <c r="FM555" s="375"/>
      <c r="FN555" s="375"/>
      <c r="FO555" s="375"/>
      <c r="FP555" s="375"/>
      <c r="FQ555" s="375"/>
      <c r="FR555" s="375"/>
      <c r="FS555" s="375"/>
      <c r="FT555" s="375"/>
      <c r="FU555" s="375"/>
      <c r="FV555" s="375"/>
      <c r="FW555" s="375"/>
      <c r="FX555" s="375"/>
      <c r="FY555" s="375"/>
      <c r="FZ555" s="375"/>
      <c r="GA555" s="375"/>
      <c r="GB555" s="375"/>
      <c r="GC555" s="375"/>
      <c r="GD555" s="375"/>
      <c r="GE555" s="375"/>
      <c r="GF555" s="375"/>
      <c r="GG555" s="375"/>
      <c r="GH555" s="375"/>
      <c r="GI555" s="375"/>
      <c r="GJ555" s="375"/>
      <c r="GK555" s="375"/>
      <c r="GL555" s="375"/>
      <c r="GM555" s="375"/>
      <c r="GN555" s="375"/>
      <c r="GO555" s="375"/>
      <c r="GP555" s="375"/>
      <c r="GQ555" s="375"/>
      <c r="GR555" s="375"/>
      <c r="GS555" s="375"/>
      <c r="GT555" s="375"/>
      <c r="GU555" s="375"/>
      <c r="GV555" s="375"/>
      <c r="GW555" s="375"/>
      <c r="GX555" s="375"/>
      <c r="GY555" s="375"/>
      <c r="GZ555" s="375"/>
      <c r="HA555" s="375"/>
      <c r="HB555" s="375"/>
      <c r="HC555" s="375"/>
      <c r="HD555" s="375"/>
      <c r="HE555" s="375"/>
      <c r="HF555" s="375"/>
    </row>
    <row r="556" spans="1:214" ht="15.95" hidden="1" customHeight="1" outlineLevel="2">
      <c r="A556" s="261"/>
      <c r="B556" s="29"/>
      <c r="C556" s="41"/>
      <c r="D556" s="453"/>
      <c r="E556" s="522"/>
      <c r="F556" s="450"/>
      <c r="H556" s="65"/>
      <c r="K556" s="65"/>
      <c r="L556" s="450"/>
      <c r="N556" s="65"/>
      <c r="O556" s="65"/>
      <c r="P556" s="14"/>
      <c r="Q556" s="10"/>
      <c r="R556" s="71"/>
      <c r="S556" s="72"/>
      <c r="T556" s="73"/>
      <c r="U556" s="74"/>
      <c r="V556" s="64"/>
      <c r="W556" s="58"/>
      <c r="X556" s="75"/>
      <c r="Y556" s="127"/>
      <c r="Z556" s="58"/>
      <c r="AA556" s="75"/>
      <c r="AB556" s="64"/>
      <c r="AC556" s="58"/>
      <c r="AD556" s="58"/>
      <c r="AE556" s="15"/>
      <c r="AF556" s="58"/>
      <c r="AG556" s="58"/>
      <c r="AH556" s="58"/>
      <c r="AI556" s="10"/>
      <c r="AJ556" s="109">
        <f t="shared" si="1595"/>
        <v>0</v>
      </c>
      <c r="AK556" s="252">
        <f t="shared" si="1596"/>
        <v>0</v>
      </c>
      <c r="AL556" s="419">
        <f t="shared" si="1597"/>
        <v>0</v>
      </c>
      <c r="AM556" s="17"/>
      <c r="AN556" s="72"/>
      <c r="AO556" s="72"/>
      <c r="AP556" s="72"/>
      <c r="AQ556" s="72"/>
      <c r="AR556" s="14"/>
      <c r="AS556" s="15"/>
      <c r="AT556" s="14"/>
      <c r="AU556" s="76"/>
      <c r="AV556" s="14"/>
      <c r="AW556" s="76"/>
      <c r="AX556" s="14"/>
      <c r="AY556" s="14"/>
      <c r="AZ556" s="10"/>
      <c r="BA556" s="14"/>
      <c r="BB556" s="420"/>
      <c r="BD556" s="14"/>
      <c r="BE556" s="58"/>
      <c r="BF556" s="14"/>
      <c r="BG556" s="58"/>
      <c r="BH556" s="14"/>
      <c r="BI556" s="14"/>
      <c r="BL556" s="14"/>
    </row>
    <row r="557" spans="1:214" ht="15.95" hidden="1" customHeight="1" outlineLevel="2">
      <c r="A557" s="519">
        <v>331111</v>
      </c>
      <c r="B557" s="520"/>
      <c r="C557" s="521" t="s">
        <v>689</v>
      </c>
      <c r="D557" s="453"/>
      <c r="E557" s="522"/>
      <c r="F557" s="450"/>
      <c r="H557" s="451">
        <f>G557*F557</f>
        <v>0</v>
      </c>
      <c r="I557" s="450">
        <f>X557</f>
        <v>0</v>
      </c>
      <c r="J557" s="405">
        <f>Y557*$K$24</f>
        <v>0</v>
      </c>
      <c r="K557" s="451">
        <f>J557*I557</f>
        <v>0</v>
      </c>
      <c r="L557" s="450"/>
      <c r="N557" s="451">
        <f t="shared" ref="N557:N559" si="1636">M557*L557</f>
        <v>0</v>
      </c>
      <c r="O557" s="365">
        <f t="shared" ref="O557:O559" si="1637">H557+K557+N557</f>
        <v>0</v>
      </c>
      <c r="P557" s="365">
        <f>SUM(H557-AX557)</f>
        <v>0</v>
      </c>
      <c r="Q557" s="10"/>
      <c r="R557" s="452" t="s">
        <v>690</v>
      </c>
      <c r="S557" s="453"/>
      <c r="U557" s="423">
        <f>F557</f>
        <v>0</v>
      </c>
      <c r="V557" s="405">
        <f>G557*$Z$24</f>
        <v>0</v>
      </c>
      <c r="W557" s="366">
        <f>V557*U557</f>
        <v>0</v>
      </c>
      <c r="X557" s="463"/>
      <c r="Y557" s="544"/>
      <c r="Z557" s="366">
        <f>Y557*X557</f>
        <v>0</v>
      </c>
      <c r="AA557" s="463">
        <f>L557</f>
        <v>0</v>
      </c>
      <c r="AB557" s="405">
        <f>M557*$Z$24</f>
        <v>0</v>
      </c>
      <c r="AC557" s="366">
        <f>AB557*AA557</f>
        <v>0</v>
      </c>
      <c r="AD557" s="366">
        <f>W557+Z557+AC557</f>
        <v>0</v>
      </c>
      <c r="AE557" s="455"/>
      <c r="AG557" s="366"/>
      <c r="AH557" s="366"/>
      <c r="AJ557" s="109">
        <f t="shared" si="1595"/>
        <v>0</v>
      </c>
      <c r="AK557" s="252">
        <f t="shared" si="1596"/>
        <v>0</v>
      </c>
      <c r="AL557" s="419">
        <f t="shared" si="1597"/>
        <v>0</v>
      </c>
      <c r="AN557" s="453"/>
      <c r="AO557" s="453"/>
      <c r="AP557" s="453"/>
      <c r="AQ557" s="453"/>
      <c r="AR557" s="365">
        <f t="shared" ref="AR557:AR559" si="1638">AP557*AQ557</f>
        <v>0</v>
      </c>
      <c r="AS557" s="455"/>
      <c r="AT557" s="456">
        <f>SUMIF(gdlivretrie21!$G$2:$G$386,A557,gdlivretrie21!$H$2:$H$386)</f>
        <v>0</v>
      </c>
      <c r="AU557" s="456">
        <f>SUMIF(gdlivretrie2022!$G$2:$G$386,A557,gdlivretrie2022!$H$2:$H$386)</f>
        <v>0</v>
      </c>
      <c r="AV557" s="365">
        <f>SUM(AT557:AU557)</f>
        <v>0</v>
      </c>
      <c r="AW557" s="404">
        <f>IF(AR557=H557,IF(H557-AV557&gt;0,H557-AV557,0),IF(AR557-AV557&gt;=0,AR557-AV557,0))</f>
        <v>0</v>
      </c>
      <c r="AX557" s="365">
        <f>SUM(AV557:AW557)</f>
        <v>0</v>
      </c>
      <c r="AY557" s="365"/>
      <c r="AZ557" s="10"/>
      <c r="BA557" s="365">
        <f>SUM(AX557:AY557)</f>
        <v>0</v>
      </c>
      <c r="BB557" s="420"/>
      <c r="BD557" s="365"/>
      <c r="BF557" s="365"/>
      <c r="BH557" s="365">
        <f>AX557-SUM(BD557:BG557)</f>
        <v>0</v>
      </c>
      <c r="BI557" s="365">
        <f t="shared" ref="BI557:BI559" si="1639">SUM(BD557:BH557)</f>
        <v>0</v>
      </c>
      <c r="BL557" s="365"/>
    </row>
    <row r="558" spans="1:214" ht="15.95" hidden="1" customHeight="1" outlineLevel="2">
      <c r="A558" s="519">
        <v>332111</v>
      </c>
      <c r="B558" s="520"/>
      <c r="C558" s="521" t="s">
        <v>691</v>
      </c>
      <c r="D558" s="453"/>
      <c r="E558" s="522"/>
      <c r="F558" s="450"/>
      <c r="H558" s="451">
        <f>G558*F558</f>
        <v>0</v>
      </c>
      <c r="I558" s="450">
        <f>X558</f>
        <v>0</v>
      </c>
      <c r="J558" s="405">
        <f>Y558*$K$24</f>
        <v>0</v>
      </c>
      <c r="K558" s="451">
        <f>J558*I558</f>
        <v>0</v>
      </c>
      <c r="L558" s="450"/>
      <c r="N558" s="451">
        <f t="shared" si="1636"/>
        <v>0</v>
      </c>
      <c r="O558" s="365">
        <f t="shared" si="1637"/>
        <v>0</v>
      </c>
      <c r="P558" s="365">
        <f>SUM(H558-AX558)</f>
        <v>0</v>
      </c>
      <c r="Q558" s="10"/>
      <c r="R558" s="452" t="s">
        <v>692</v>
      </c>
      <c r="S558" s="453"/>
      <c r="U558" s="423">
        <f>F558</f>
        <v>0</v>
      </c>
      <c r="V558" s="405">
        <f>G558*$Z$24</f>
        <v>0</v>
      </c>
      <c r="W558" s="366">
        <f>V558*U558</f>
        <v>0</v>
      </c>
      <c r="X558" s="463"/>
      <c r="Y558" s="544"/>
      <c r="Z558" s="366">
        <f>Y558*X558</f>
        <v>0</v>
      </c>
      <c r="AA558" s="463">
        <f>L558</f>
        <v>0</v>
      </c>
      <c r="AB558" s="405">
        <f>M558*$Z$24</f>
        <v>0</v>
      </c>
      <c r="AC558" s="366">
        <f>AB558*AA558</f>
        <v>0</v>
      </c>
      <c r="AD558" s="366">
        <f>W558+Z558+AC558</f>
        <v>0</v>
      </c>
      <c r="AE558" s="455"/>
      <c r="AG558" s="366"/>
      <c r="AH558" s="366"/>
      <c r="AJ558" s="109">
        <f t="shared" si="1595"/>
        <v>0</v>
      </c>
      <c r="AK558" s="252">
        <f t="shared" si="1596"/>
        <v>0</v>
      </c>
      <c r="AL558" s="419">
        <f t="shared" si="1597"/>
        <v>0</v>
      </c>
      <c r="AM558" s="17"/>
      <c r="AN558" s="453"/>
      <c r="AO558" s="453"/>
      <c r="AP558" s="453"/>
      <c r="AQ558" s="453"/>
      <c r="AR558" s="365">
        <f t="shared" si="1638"/>
        <v>0</v>
      </c>
      <c r="AS558" s="455"/>
      <c r="AT558" s="456">
        <f>SUMIF(gdlivretrie21!$G$2:$G$386,A558,gdlivretrie21!$H$2:$H$386)</f>
        <v>0</v>
      </c>
      <c r="AU558" s="456">
        <f>SUMIF(gdlivretrie2022!$G$2:$G$386,A558,gdlivretrie2022!$H$2:$H$386)</f>
        <v>0</v>
      </c>
      <c r="AV558" s="365">
        <f>SUM(AT558:AU558)</f>
        <v>0</v>
      </c>
      <c r="AW558" s="404">
        <f>IF(AR558=H558,IF(H558-AV558&gt;0,H558-AV558,0),IF(AR558-AV558&gt;=0,AR558-AV558,0))</f>
        <v>0</v>
      </c>
      <c r="AX558" s="365">
        <f>SUM(AV558:AW558)</f>
        <v>0</v>
      </c>
      <c r="AY558" s="365"/>
      <c r="AZ558" s="10"/>
      <c r="BA558" s="365">
        <f>SUM(AX558:AY558)</f>
        <v>0</v>
      </c>
      <c r="BB558" s="420"/>
      <c r="BD558" s="365"/>
      <c r="BF558" s="365"/>
      <c r="BH558" s="365">
        <f>AX558-SUM(BD558:BG558)</f>
        <v>0</v>
      </c>
      <c r="BI558" s="365">
        <f t="shared" si="1639"/>
        <v>0</v>
      </c>
      <c r="BL558" s="365"/>
    </row>
    <row r="559" spans="1:214" ht="15.95" hidden="1" customHeight="1" outlineLevel="2">
      <c r="A559" s="519">
        <v>333111</v>
      </c>
      <c r="B559" s="520"/>
      <c r="C559" s="521" t="s">
        <v>693</v>
      </c>
      <c r="D559" s="453"/>
      <c r="E559" s="522"/>
      <c r="F559" s="450"/>
      <c r="H559" s="451">
        <f>G559*F559</f>
        <v>0</v>
      </c>
      <c r="I559" s="450">
        <f>X559</f>
        <v>0</v>
      </c>
      <c r="J559" s="405">
        <f>Y559*$K$24</f>
        <v>0</v>
      </c>
      <c r="K559" s="451">
        <f>J559*I559</f>
        <v>0</v>
      </c>
      <c r="L559" s="450"/>
      <c r="N559" s="451">
        <f t="shared" si="1636"/>
        <v>0</v>
      </c>
      <c r="O559" s="365">
        <f t="shared" si="1637"/>
        <v>0</v>
      </c>
      <c r="P559" s="365">
        <f>SUM(H559-AX559)</f>
        <v>0</v>
      </c>
      <c r="Q559" s="10"/>
      <c r="R559" s="452" t="s">
        <v>694</v>
      </c>
      <c r="S559" s="453"/>
      <c r="U559" s="423">
        <f>F559</f>
        <v>0</v>
      </c>
      <c r="V559" s="405">
        <f>G559*$Z$24</f>
        <v>0</v>
      </c>
      <c r="W559" s="366">
        <f>V559*U559</f>
        <v>0</v>
      </c>
      <c r="X559" s="463"/>
      <c r="Y559" s="544"/>
      <c r="Z559" s="366">
        <f>Y559*X559</f>
        <v>0</v>
      </c>
      <c r="AA559" s="463">
        <f>L559</f>
        <v>0</v>
      </c>
      <c r="AB559" s="405">
        <f>M559*$Z$24</f>
        <v>0</v>
      </c>
      <c r="AC559" s="366">
        <f>AB559*AA559</f>
        <v>0</v>
      </c>
      <c r="AD559" s="366">
        <f>W559+Z559+AC559</f>
        <v>0</v>
      </c>
      <c r="AE559" s="455"/>
      <c r="AG559" s="366"/>
      <c r="AH559" s="366"/>
      <c r="AJ559" s="109">
        <f t="shared" si="1595"/>
        <v>0</v>
      </c>
      <c r="AK559" s="252">
        <f t="shared" si="1596"/>
        <v>0</v>
      </c>
      <c r="AL559" s="419">
        <f t="shared" si="1597"/>
        <v>0</v>
      </c>
      <c r="AN559" s="453"/>
      <c r="AO559" s="453"/>
      <c r="AP559" s="453"/>
      <c r="AQ559" s="453"/>
      <c r="AR559" s="365">
        <f t="shared" si="1638"/>
        <v>0</v>
      </c>
      <c r="AS559" s="455"/>
      <c r="AT559" s="456">
        <f>SUMIF(gdlivretrie21!$G$2:$G$386,A559,gdlivretrie21!$H$2:$H$386)</f>
        <v>0</v>
      </c>
      <c r="AU559" s="456">
        <f>SUMIF(gdlivretrie2022!$G$2:$G$386,A559,gdlivretrie2022!$H$2:$H$386)</f>
        <v>0</v>
      </c>
      <c r="AV559" s="365">
        <f>SUM(AT559:AU559)</f>
        <v>0</v>
      </c>
      <c r="AW559" s="404">
        <f>IF(AR559=H559,IF(H559-AV559&gt;0,H559-AV559,0),IF(AR559-AV559&gt;=0,AR559-AV559,0))</f>
        <v>0</v>
      </c>
      <c r="AX559" s="365">
        <f>SUM(AV559:AW559)</f>
        <v>0</v>
      </c>
      <c r="AY559" s="365"/>
      <c r="AZ559" s="10"/>
      <c r="BA559" s="365">
        <f>SUM(AX559:AY559)</f>
        <v>0</v>
      </c>
      <c r="BB559" s="420"/>
      <c r="BD559" s="365"/>
      <c r="BF559" s="365"/>
      <c r="BH559" s="365">
        <f>AX559-SUM(BD559:BG559)</f>
        <v>0</v>
      </c>
      <c r="BI559" s="365">
        <f t="shared" si="1639"/>
        <v>0</v>
      </c>
      <c r="BL559" s="365"/>
    </row>
    <row r="560" spans="1:214" ht="15.95" hidden="1" customHeight="1" outlineLevel="2">
      <c r="A560" s="519"/>
      <c r="B560" s="520"/>
      <c r="D560" s="453"/>
      <c r="E560" s="522"/>
      <c r="F560" s="450"/>
      <c r="H560" s="451"/>
      <c r="K560" s="451"/>
      <c r="L560" s="450"/>
      <c r="N560" s="451"/>
      <c r="O560" s="451"/>
      <c r="P560" s="365"/>
      <c r="Q560" s="10"/>
      <c r="R560" s="452"/>
      <c r="S560" s="453"/>
      <c r="X560" s="463"/>
      <c r="Y560" s="544"/>
      <c r="AA560" s="463"/>
      <c r="AD560" s="366"/>
      <c r="AE560" s="455"/>
      <c r="AG560" s="366"/>
      <c r="AH560" s="366"/>
      <c r="AJ560" s="109">
        <f t="shared" si="1595"/>
        <v>0</v>
      </c>
      <c r="AK560" s="252">
        <f t="shared" si="1596"/>
        <v>0</v>
      </c>
      <c r="AL560" s="419">
        <f t="shared" si="1597"/>
        <v>0</v>
      </c>
      <c r="AM560" s="17"/>
      <c r="AN560" s="453"/>
      <c r="AO560" s="453"/>
      <c r="AP560" s="453"/>
      <c r="AQ560" s="453"/>
      <c r="AR560" s="365"/>
      <c r="AS560" s="455"/>
      <c r="AT560" s="365"/>
      <c r="AU560" s="378"/>
      <c r="AV560" s="365"/>
      <c r="AW560" s="378"/>
      <c r="AX560" s="365"/>
      <c r="AY560" s="365"/>
      <c r="AZ560" s="10"/>
      <c r="BA560" s="365"/>
      <c r="BB560" s="420"/>
      <c r="BD560" s="365"/>
      <c r="BF560" s="365"/>
      <c r="BH560" s="365"/>
      <c r="BI560" s="365"/>
      <c r="BL560" s="365"/>
    </row>
    <row r="561" spans="1:214" s="528" customFormat="1" ht="15.95" customHeight="1" outlineLevel="1" collapsed="1">
      <c r="A561" s="44">
        <v>34</v>
      </c>
      <c r="B561" s="42"/>
      <c r="C561" s="43" t="s">
        <v>699</v>
      </c>
      <c r="D561" s="565"/>
      <c r="E561" s="566"/>
      <c r="F561" s="515"/>
      <c r="G561" s="516"/>
      <c r="H561" s="94">
        <f>SUM(H562:H569)</f>
        <v>0</v>
      </c>
      <c r="I561" s="515"/>
      <c r="J561" s="516"/>
      <c r="K561" s="94">
        <f>SUM(K562:K569)</f>
        <v>0</v>
      </c>
      <c r="L561" s="515"/>
      <c r="M561" s="516"/>
      <c r="N561" s="94">
        <f>SUM(N562:N569)</f>
        <v>0</v>
      </c>
      <c r="O561" s="94">
        <f>SUM(O562:O569)</f>
        <v>0</v>
      </c>
      <c r="P561" s="8">
        <f>SUM(P562:P569)</f>
        <v>0</v>
      </c>
      <c r="Q561" s="10"/>
      <c r="R561" s="95" t="s">
        <v>700</v>
      </c>
      <c r="S561" s="96"/>
      <c r="T561" s="97"/>
      <c r="U561" s="98"/>
      <c r="V561" s="99"/>
      <c r="W561" s="100">
        <f>SUM(W562:W569)</f>
        <v>0</v>
      </c>
      <c r="X561" s="102"/>
      <c r="Y561" s="130"/>
      <c r="Z561" s="100">
        <f>SUM(Z562:Z569)</f>
        <v>0</v>
      </c>
      <c r="AA561" s="102"/>
      <c r="AB561" s="99"/>
      <c r="AC561" s="100">
        <f>SUM(AC562:AC569)</f>
        <v>0</v>
      </c>
      <c r="AD561" s="100">
        <f>SUM(AD562:AD569)</f>
        <v>0</v>
      </c>
      <c r="AE561" s="15"/>
      <c r="AF561" s="112">
        <f>SUM(AF562:AF569)</f>
        <v>0</v>
      </c>
      <c r="AG561" s="112">
        <f t="shared" ref="AG561:AH561" si="1640">SUM(AG562:AG569)</f>
        <v>0</v>
      </c>
      <c r="AH561" s="112">
        <f t="shared" si="1640"/>
        <v>0</v>
      </c>
      <c r="AI561" s="10"/>
      <c r="AJ561" s="109">
        <f t="shared" si="1595"/>
        <v>0</v>
      </c>
      <c r="AK561" s="252">
        <f t="shared" si="1596"/>
        <v>0</v>
      </c>
      <c r="AL561" s="419">
        <f t="shared" si="1597"/>
        <v>0</v>
      </c>
      <c r="AM561" s="375"/>
      <c r="AN561" s="108"/>
      <c r="AO561" s="108"/>
      <c r="AP561" s="108"/>
      <c r="AQ561" s="108"/>
      <c r="AR561" s="8">
        <f>SUM(AR562:AR569)</f>
        <v>0</v>
      </c>
      <c r="AS561" s="15"/>
      <c r="AT561" s="8">
        <f>SUM(AT562:AT569)</f>
        <v>0</v>
      </c>
      <c r="AU561" s="8">
        <f t="shared" ref="AU561:AX561" si="1641">SUM(AU562:AU569)</f>
        <v>0</v>
      </c>
      <c r="AV561" s="8">
        <f t="shared" si="1641"/>
        <v>0</v>
      </c>
      <c r="AW561" s="8">
        <f t="shared" si="1641"/>
        <v>0</v>
      </c>
      <c r="AX561" s="8">
        <f t="shared" si="1641"/>
        <v>0</v>
      </c>
      <c r="AY561" s="8">
        <f t="shared" ref="AY561:BA561" si="1642">SUM(AY562:AY569)</f>
        <v>0</v>
      </c>
      <c r="AZ561" s="10"/>
      <c r="BA561" s="8">
        <f t="shared" si="1642"/>
        <v>0</v>
      </c>
      <c r="BB561" s="420"/>
      <c r="BC561" s="375"/>
      <c r="BD561" s="8">
        <f t="shared" ref="BD561:BI561" si="1643">SUM(BD562:BD569)</f>
        <v>0</v>
      </c>
      <c r="BE561" s="57">
        <f t="shared" si="1643"/>
        <v>0</v>
      </c>
      <c r="BF561" s="8">
        <f t="shared" si="1643"/>
        <v>0</v>
      </c>
      <c r="BG561" s="57">
        <f t="shared" si="1643"/>
        <v>0</v>
      </c>
      <c r="BH561" s="8">
        <f t="shared" si="1643"/>
        <v>0</v>
      </c>
      <c r="BI561" s="8">
        <f t="shared" si="1643"/>
        <v>0</v>
      </c>
      <c r="BJ561" s="375"/>
      <c r="BK561" s="375"/>
      <c r="BL561" s="8">
        <f>SUM(BL562:BL569)</f>
        <v>0</v>
      </c>
      <c r="BM561" s="375"/>
      <c r="BN561" s="375"/>
      <c r="BO561" s="375"/>
      <c r="BP561" s="375"/>
      <c r="BQ561" s="375"/>
      <c r="BR561" s="375"/>
      <c r="BS561" s="375"/>
      <c r="BT561" s="375"/>
      <c r="BU561" s="375"/>
      <c r="BV561" s="375"/>
      <c r="BW561" s="375"/>
      <c r="BX561" s="375"/>
      <c r="BY561" s="375"/>
      <c r="BZ561" s="375"/>
      <c r="CA561" s="375"/>
      <c r="CB561" s="375"/>
      <c r="CC561" s="375"/>
      <c r="CD561" s="375"/>
      <c r="CE561" s="375"/>
      <c r="CF561" s="375"/>
      <c r="CG561" s="375"/>
      <c r="CH561" s="375"/>
      <c r="CI561" s="375"/>
      <c r="CJ561" s="375"/>
      <c r="CK561" s="375"/>
      <c r="CL561" s="375"/>
      <c r="CM561" s="375"/>
      <c r="CN561" s="375"/>
      <c r="CO561" s="375"/>
      <c r="CP561" s="375"/>
      <c r="CQ561" s="375"/>
      <c r="CR561" s="375"/>
      <c r="CS561" s="375"/>
      <c r="CT561" s="375"/>
      <c r="CU561" s="375"/>
      <c r="CV561" s="375"/>
      <c r="CW561" s="375"/>
      <c r="CX561" s="375"/>
      <c r="CY561" s="375"/>
      <c r="CZ561" s="375"/>
      <c r="DA561" s="375"/>
      <c r="DB561" s="375"/>
      <c r="DC561" s="375"/>
      <c r="DD561" s="375"/>
      <c r="DE561" s="375"/>
      <c r="DF561" s="375"/>
      <c r="DG561" s="375"/>
      <c r="DH561" s="375"/>
      <c r="DI561" s="375"/>
      <c r="DJ561" s="375"/>
      <c r="DK561" s="375"/>
      <c r="DL561" s="375"/>
      <c r="DM561" s="375"/>
      <c r="DN561" s="375"/>
      <c r="DO561" s="375"/>
      <c r="DP561" s="375"/>
      <c r="DQ561" s="375"/>
      <c r="DR561" s="375"/>
      <c r="DS561" s="375"/>
      <c r="DT561" s="375"/>
      <c r="DU561" s="375"/>
      <c r="DV561" s="375"/>
      <c r="DW561" s="375"/>
      <c r="DX561" s="375"/>
      <c r="DY561" s="375"/>
      <c r="DZ561" s="375"/>
      <c r="EA561" s="375"/>
      <c r="EB561" s="375"/>
      <c r="EC561" s="375"/>
      <c r="ED561" s="375"/>
      <c r="EE561" s="375"/>
      <c r="EF561" s="375"/>
      <c r="EG561" s="375"/>
      <c r="EH561" s="375"/>
      <c r="EI561" s="375"/>
      <c r="EJ561" s="375"/>
      <c r="EK561" s="375"/>
      <c r="EL561" s="375"/>
      <c r="EM561" s="375"/>
      <c r="EN561" s="375"/>
      <c r="EO561" s="375"/>
      <c r="EP561" s="375"/>
      <c r="EQ561" s="375"/>
      <c r="ER561" s="375"/>
      <c r="ES561" s="375"/>
      <c r="ET561" s="375"/>
      <c r="EU561" s="375"/>
      <c r="EV561" s="375"/>
      <c r="EW561" s="375"/>
      <c r="EX561" s="375"/>
      <c r="EY561" s="375"/>
      <c r="EZ561" s="375"/>
      <c r="FA561" s="375"/>
      <c r="FB561" s="375"/>
      <c r="FC561" s="375"/>
      <c r="FD561" s="375"/>
      <c r="FE561" s="375"/>
      <c r="FF561" s="375"/>
      <c r="FG561" s="375"/>
      <c r="FH561" s="375"/>
      <c r="FI561" s="375"/>
      <c r="FJ561" s="375"/>
      <c r="FK561" s="375"/>
      <c r="FL561" s="375"/>
      <c r="FM561" s="375"/>
      <c r="FN561" s="375"/>
      <c r="FO561" s="375"/>
      <c r="FP561" s="375"/>
      <c r="FQ561" s="375"/>
      <c r="FR561" s="375"/>
      <c r="FS561" s="375"/>
      <c r="FT561" s="375"/>
      <c r="FU561" s="375"/>
      <c r="FV561" s="375"/>
      <c r="FW561" s="375"/>
      <c r="FX561" s="375"/>
      <c r="FY561" s="375"/>
      <c r="FZ561" s="375"/>
      <c r="GA561" s="375"/>
      <c r="GB561" s="375"/>
      <c r="GC561" s="375"/>
      <c r="GD561" s="375"/>
      <c r="GE561" s="375"/>
      <c r="GF561" s="375"/>
      <c r="GG561" s="375"/>
      <c r="GH561" s="375"/>
      <c r="GI561" s="375"/>
      <c r="GJ561" s="375"/>
      <c r="GK561" s="375"/>
      <c r="GL561" s="375"/>
      <c r="GM561" s="375"/>
      <c r="GN561" s="375"/>
      <c r="GO561" s="375"/>
      <c r="GP561" s="375"/>
      <c r="GQ561" s="375"/>
      <c r="GR561" s="375"/>
      <c r="GS561" s="375"/>
      <c r="GT561" s="375"/>
      <c r="GU561" s="375"/>
      <c r="GV561" s="375"/>
      <c r="GW561" s="375"/>
      <c r="GX561" s="375"/>
      <c r="GY561" s="375"/>
      <c r="GZ561" s="375"/>
      <c r="HA561" s="375"/>
      <c r="HB561" s="375"/>
      <c r="HC561" s="375"/>
      <c r="HD561" s="375"/>
      <c r="HE561" s="375"/>
      <c r="HF561" s="375"/>
    </row>
    <row r="562" spans="1:214" ht="15.95" hidden="1" customHeight="1" outlineLevel="2">
      <c r="A562" s="261"/>
      <c r="B562" s="29"/>
      <c r="C562" s="41"/>
      <c r="D562" s="453"/>
      <c r="E562" s="522"/>
      <c r="F562" s="450"/>
      <c r="H562" s="65"/>
      <c r="K562" s="65"/>
      <c r="L562" s="450"/>
      <c r="N562" s="65"/>
      <c r="O562" s="65"/>
      <c r="P562" s="14"/>
      <c r="Q562" s="10"/>
      <c r="R562" s="71"/>
      <c r="S562" s="72"/>
      <c r="T562" s="73"/>
      <c r="U562" s="74"/>
      <c r="V562" s="64"/>
      <c r="W562" s="58"/>
      <c r="X562" s="75"/>
      <c r="Y562" s="127"/>
      <c r="Z562" s="58"/>
      <c r="AA562" s="75"/>
      <c r="AB562" s="64"/>
      <c r="AC562" s="58"/>
      <c r="AD562" s="58"/>
      <c r="AE562" s="15"/>
      <c r="AF562" s="58"/>
      <c r="AG562" s="58"/>
      <c r="AH562" s="58"/>
      <c r="AI562" s="10"/>
      <c r="AJ562" s="109">
        <f t="shared" si="1595"/>
        <v>0</v>
      </c>
      <c r="AK562" s="252">
        <f t="shared" si="1596"/>
        <v>0</v>
      </c>
      <c r="AL562" s="419">
        <f t="shared" si="1597"/>
        <v>0</v>
      </c>
      <c r="AM562" s="17"/>
      <c r="AN562" s="72"/>
      <c r="AO562" s="72"/>
      <c r="AP562" s="72"/>
      <c r="AQ562" s="72"/>
      <c r="AR562" s="14"/>
      <c r="AS562" s="15"/>
      <c r="AT562" s="14"/>
      <c r="AU562" s="76"/>
      <c r="AV562" s="14"/>
      <c r="AW562" s="76"/>
      <c r="AX562" s="14"/>
      <c r="AY562" s="14"/>
      <c r="AZ562" s="10"/>
      <c r="BA562" s="14"/>
      <c r="BB562" s="420"/>
      <c r="BD562" s="14"/>
      <c r="BE562" s="58"/>
      <c r="BF562" s="14"/>
      <c r="BG562" s="58"/>
      <c r="BH562" s="14"/>
      <c r="BI562" s="14"/>
      <c r="BL562" s="14"/>
    </row>
    <row r="563" spans="1:214" ht="15.95" hidden="1" customHeight="1" outlineLevel="2">
      <c r="A563" s="519">
        <v>341111</v>
      </c>
      <c r="B563" s="520"/>
      <c r="C563" s="521" t="s">
        <v>701</v>
      </c>
      <c r="D563" s="453"/>
      <c r="E563" s="522"/>
      <c r="F563" s="450"/>
      <c r="H563" s="451">
        <f t="shared" ref="H563:H568" si="1644">G563*F563</f>
        <v>0</v>
      </c>
      <c r="I563" s="450">
        <f t="shared" ref="I563:I568" si="1645">X563</f>
        <v>0</v>
      </c>
      <c r="J563" s="405">
        <f t="shared" ref="J563:J568" si="1646">Y563*$K$24</f>
        <v>0</v>
      </c>
      <c r="K563" s="451">
        <f t="shared" ref="K563:K568" si="1647">J563*I563</f>
        <v>0</v>
      </c>
      <c r="L563" s="450"/>
      <c r="N563" s="451">
        <f t="shared" ref="N563:N568" si="1648">M563*L563</f>
        <v>0</v>
      </c>
      <c r="O563" s="365">
        <f t="shared" ref="O563:O568" si="1649">H563+K563+N563</f>
        <v>0</v>
      </c>
      <c r="P563" s="365">
        <f t="shared" ref="P563:P568" si="1650">SUM(H563-AX563)</f>
        <v>0</v>
      </c>
      <c r="Q563" s="10"/>
      <c r="R563" s="452" t="s">
        <v>702</v>
      </c>
      <c r="S563" s="453"/>
      <c r="U563" s="423">
        <f t="shared" ref="U563:U568" si="1651">F563</f>
        <v>0</v>
      </c>
      <c r="V563" s="405">
        <f t="shared" ref="V563:V568" si="1652">G563*$Z$24</f>
        <v>0</v>
      </c>
      <c r="W563" s="366">
        <f t="shared" ref="W563:W568" si="1653">V563*U563</f>
        <v>0</v>
      </c>
      <c r="X563" s="463"/>
      <c r="Y563" s="544"/>
      <c r="Z563" s="366">
        <f t="shared" ref="Z563:Z568" si="1654">Y563*X563</f>
        <v>0</v>
      </c>
      <c r="AA563" s="463">
        <f t="shared" ref="AA563:AA568" si="1655">L563</f>
        <v>0</v>
      </c>
      <c r="AB563" s="405">
        <f t="shared" ref="AB563:AB568" si="1656">M563*$Z$24</f>
        <v>0</v>
      </c>
      <c r="AC563" s="366">
        <f t="shared" ref="AC563:AC568" si="1657">AB563*AA563</f>
        <v>0</v>
      </c>
      <c r="AD563" s="366">
        <f t="shared" ref="AD563:AD568" si="1658">W563+Z563+AC563</f>
        <v>0</v>
      </c>
      <c r="AE563" s="455"/>
      <c r="AG563" s="366"/>
      <c r="AH563" s="366"/>
      <c r="AJ563" s="109">
        <f t="shared" si="1595"/>
        <v>0</v>
      </c>
      <c r="AK563" s="252">
        <f t="shared" si="1596"/>
        <v>0</v>
      </c>
      <c r="AL563" s="419">
        <f t="shared" si="1597"/>
        <v>0</v>
      </c>
      <c r="AN563" s="453"/>
      <c r="AO563" s="453"/>
      <c r="AP563" s="453"/>
      <c r="AQ563" s="453"/>
      <c r="AR563" s="365">
        <f t="shared" ref="AR563:AR568" si="1659">AP563*AQ563</f>
        <v>0</v>
      </c>
      <c r="AS563" s="455"/>
      <c r="AT563" s="456">
        <f>SUMIF(gdlivretrie21!$G$2:$G$386,A563,gdlivretrie21!$H$2:$H$386)</f>
        <v>0</v>
      </c>
      <c r="AU563" s="456">
        <f>SUMIF(gdlivretrie2022!$G$2:$G$386,A563,gdlivretrie2022!$H$2:$H$386)</f>
        <v>0</v>
      </c>
      <c r="AV563" s="365">
        <f t="shared" ref="AV563:AV568" si="1660">SUM(AT563:AU563)</f>
        <v>0</v>
      </c>
      <c r="AW563" s="404">
        <f t="shared" ref="AW563:AW568" si="1661">IF(AR563=H563,IF(H563-AV563&gt;0,H563-AV563,0),IF(AR563-AV563&gt;=0,AR563-AV563,0))</f>
        <v>0</v>
      </c>
      <c r="AX563" s="365">
        <f t="shared" ref="AX563:AX568" si="1662">SUM(AV563:AW563)</f>
        <v>0</v>
      </c>
      <c r="AY563" s="365"/>
      <c r="AZ563" s="10"/>
      <c r="BA563" s="365">
        <f t="shared" ref="BA563:BA568" si="1663">SUM(AX563:AY563)</f>
        <v>0</v>
      </c>
      <c r="BB563" s="420"/>
      <c r="BD563" s="365"/>
      <c r="BF563" s="365"/>
      <c r="BH563" s="365">
        <f t="shared" ref="BH563:BH568" si="1664">AX563-SUM(BD563:BG563)</f>
        <v>0</v>
      </c>
      <c r="BI563" s="365">
        <f t="shared" ref="BI563:BI568" si="1665">SUM(BD563:BH563)</f>
        <v>0</v>
      </c>
      <c r="BL563" s="365"/>
    </row>
    <row r="564" spans="1:214" ht="15.95" hidden="1" customHeight="1" outlineLevel="2">
      <c r="A564" s="519">
        <v>342111</v>
      </c>
      <c r="B564" s="520"/>
      <c r="C564" s="521" t="s">
        <v>703</v>
      </c>
      <c r="D564" s="453"/>
      <c r="E564" s="522"/>
      <c r="F564" s="450"/>
      <c r="H564" s="451">
        <f t="shared" si="1644"/>
        <v>0</v>
      </c>
      <c r="I564" s="450">
        <f t="shared" si="1645"/>
        <v>0</v>
      </c>
      <c r="J564" s="405">
        <f t="shared" si="1646"/>
        <v>0</v>
      </c>
      <c r="K564" s="451">
        <f t="shared" si="1647"/>
        <v>0</v>
      </c>
      <c r="L564" s="450"/>
      <c r="N564" s="451">
        <f t="shared" si="1648"/>
        <v>0</v>
      </c>
      <c r="O564" s="365">
        <f t="shared" si="1649"/>
        <v>0</v>
      </c>
      <c r="P564" s="365">
        <f t="shared" si="1650"/>
        <v>0</v>
      </c>
      <c r="Q564" s="10"/>
      <c r="R564" s="452" t="s">
        <v>704</v>
      </c>
      <c r="S564" s="453"/>
      <c r="U564" s="423">
        <f t="shared" si="1651"/>
        <v>0</v>
      </c>
      <c r="V564" s="405">
        <f t="shared" si="1652"/>
        <v>0</v>
      </c>
      <c r="W564" s="366">
        <f t="shared" si="1653"/>
        <v>0</v>
      </c>
      <c r="X564" s="463"/>
      <c r="Y564" s="544"/>
      <c r="Z564" s="366">
        <f t="shared" si="1654"/>
        <v>0</v>
      </c>
      <c r="AA564" s="463">
        <f t="shared" si="1655"/>
        <v>0</v>
      </c>
      <c r="AB564" s="405">
        <f t="shared" si="1656"/>
        <v>0</v>
      </c>
      <c r="AC564" s="366">
        <f t="shared" si="1657"/>
        <v>0</v>
      </c>
      <c r="AD564" s="366">
        <f t="shared" si="1658"/>
        <v>0</v>
      </c>
      <c r="AE564" s="455"/>
      <c r="AG564" s="366"/>
      <c r="AH564" s="366"/>
      <c r="AJ564" s="109">
        <f t="shared" si="1595"/>
        <v>0</v>
      </c>
      <c r="AK564" s="252">
        <f t="shared" si="1596"/>
        <v>0</v>
      </c>
      <c r="AL564" s="419">
        <f t="shared" si="1597"/>
        <v>0</v>
      </c>
      <c r="AM564" s="17"/>
      <c r="AN564" s="453"/>
      <c r="AO564" s="453"/>
      <c r="AP564" s="453"/>
      <c r="AQ564" s="453"/>
      <c r="AR564" s="365">
        <f t="shared" si="1659"/>
        <v>0</v>
      </c>
      <c r="AS564" s="455"/>
      <c r="AT564" s="456">
        <f>SUMIF(gdlivretrie21!$G$2:$G$386,A564,gdlivretrie21!$H$2:$H$386)</f>
        <v>0</v>
      </c>
      <c r="AU564" s="456">
        <f>SUMIF(gdlivretrie2022!$G$2:$G$386,A564,gdlivretrie2022!$H$2:$H$386)</f>
        <v>0</v>
      </c>
      <c r="AV564" s="365">
        <f t="shared" si="1660"/>
        <v>0</v>
      </c>
      <c r="AW564" s="404">
        <f t="shared" si="1661"/>
        <v>0</v>
      </c>
      <c r="AX564" s="365">
        <f t="shared" si="1662"/>
        <v>0</v>
      </c>
      <c r="AY564" s="365"/>
      <c r="AZ564" s="10"/>
      <c r="BA564" s="365">
        <f t="shared" si="1663"/>
        <v>0</v>
      </c>
      <c r="BB564" s="420"/>
      <c r="BD564" s="365"/>
      <c r="BF564" s="365"/>
      <c r="BH564" s="365">
        <f t="shared" si="1664"/>
        <v>0</v>
      </c>
      <c r="BI564" s="365">
        <f t="shared" si="1665"/>
        <v>0</v>
      </c>
      <c r="BL564" s="365"/>
    </row>
    <row r="565" spans="1:214" ht="15.95" hidden="1" customHeight="1" outlineLevel="2">
      <c r="A565" s="519">
        <v>343111</v>
      </c>
      <c r="B565" s="520"/>
      <c r="C565" s="521" t="s">
        <v>705</v>
      </c>
      <c r="D565" s="453"/>
      <c r="E565" s="522"/>
      <c r="F565" s="450"/>
      <c r="H565" s="451">
        <f t="shared" si="1644"/>
        <v>0</v>
      </c>
      <c r="I565" s="450">
        <f t="shared" si="1645"/>
        <v>0</v>
      </c>
      <c r="J565" s="405">
        <f t="shared" si="1646"/>
        <v>0</v>
      </c>
      <c r="K565" s="451">
        <f t="shared" si="1647"/>
        <v>0</v>
      </c>
      <c r="L565" s="450"/>
      <c r="N565" s="451">
        <f t="shared" si="1648"/>
        <v>0</v>
      </c>
      <c r="O565" s="365">
        <f t="shared" si="1649"/>
        <v>0</v>
      </c>
      <c r="P565" s="365">
        <f t="shared" si="1650"/>
        <v>0</v>
      </c>
      <c r="Q565" s="10"/>
      <c r="R565" s="452" t="s">
        <v>706</v>
      </c>
      <c r="S565" s="453"/>
      <c r="U565" s="423">
        <f t="shared" si="1651"/>
        <v>0</v>
      </c>
      <c r="V565" s="405">
        <f t="shared" si="1652"/>
        <v>0</v>
      </c>
      <c r="W565" s="366">
        <f t="shared" si="1653"/>
        <v>0</v>
      </c>
      <c r="X565" s="463"/>
      <c r="Y565" s="544"/>
      <c r="Z565" s="366">
        <f t="shared" si="1654"/>
        <v>0</v>
      </c>
      <c r="AA565" s="463">
        <f t="shared" si="1655"/>
        <v>0</v>
      </c>
      <c r="AB565" s="405">
        <f t="shared" si="1656"/>
        <v>0</v>
      </c>
      <c r="AC565" s="366">
        <f t="shared" si="1657"/>
        <v>0</v>
      </c>
      <c r="AD565" s="366">
        <f t="shared" si="1658"/>
        <v>0</v>
      </c>
      <c r="AE565" s="455"/>
      <c r="AG565" s="366"/>
      <c r="AH565" s="366"/>
      <c r="AJ565" s="109">
        <f t="shared" si="1595"/>
        <v>0</v>
      </c>
      <c r="AK565" s="252">
        <f t="shared" si="1596"/>
        <v>0</v>
      </c>
      <c r="AL565" s="419">
        <f t="shared" si="1597"/>
        <v>0</v>
      </c>
      <c r="AN565" s="453"/>
      <c r="AO565" s="453"/>
      <c r="AP565" s="453"/>
      <c r="AQ565" s="453"/>
      <c r="AR565" s="365">
        <f t="shared" si="1659"/>
        <v>0</v>
      </c>
      <c r="AS565" s="455"/>
      <c r="AT565" s="456">
        <f>SUMIF(gdlivretrie21!$G$2:$G$386,A565,gdlivretrie21!$H$2:$H$386)</f>
        <v>0</v>
      </c>
      <c r="AU565" s="456">
        <f>SUMIF(gdlivretrie2022!$G$2:$G$386,A565,gdlivretrie2022!$H$2:$H$386)</f>
        <v>0</v>
      </c>
      <c r="AV565" s="365">
        <f t="shared" si="1660"/>
        <v>0</v>
      </c>
      <c r="AW565" s="404">
        <f t="shared" si="1661"/>
        <v>0</v>
      </c>
      <c r="AX565" s="365">
        <f t="shared" si="1662"/>
        <v>0</v>
      </c>
      <c r="AY565" s="365"/>
      <c r="AZ565" s="10"/>
      <c r="BA565" s="365">
        <f t="shared" si="1663"/>
        <v>0</v>
      </c>
      <c r="BB565" s="420"/>
      <c r="BD565" s="365"/>
      <c r="BF565" s="365"/>
      <c r="BH565" s="365">
        <f t="shared" si="1664"/>
        <v>0</v>
      </c>
      <c r="BI565" s="365">
        <f t="shared" si="1665"/>
        <v>0</v>
      </c>
      <c r="BL565" s="365"/>
    </row>
    <row r="566" spans="1:214" ht="15.95" hidden="1" customHeight="1" outlineLevel="2">
      <c r="A566" s="519">
        <v>344111</v>
      </c>
      <c r="B566" s="520"/>
      <c r="C566" s="521" t="s">
        <v>707</v>
      </c>
      <c r="D566" s="453"/>
      <c r="E566" s="522"/>
      <c r="F566" s="450"/>
      <c r="H566" s="451">
        <f t="shared" si="1644"/>
        <v>0</v>
      </c>
      <c r="I566" s="450">
        <f t="shared" si="1645"/>
        <v>0</v>
      </c>
      <c r="J566" s="405">
        <f t="shared" si="1646"/>
        <v>0</v>
      </c>
      <c r="K566" s="451">
        <f t="shared" si="1647"/>
        <v>0</v>
      </c>
      <c r="L566" s="450"/>
      <c r="N566" s="451">
        <f t="shared" si="1648"/>
        <v>0</v>
      </c>
      <c r="O566" s="365">
        <f t="shared" si="1649"/>
        <v>0</v>
      </c>
      <c r="P566" s="365">
        <f t="shared" si="1650"/>
        <v>0</v>
      </c>
      <c r="Q566" s="10"/>
      <c r="R566" s="452" t="s">
        <v>708</v>
      </c>
      <c r="S566" s="453"/>
      <c r="U566" s="423">
        <f t="shared" si="1651"/>
        <v>0</v>
      </c>
      <c r="V566" s="405">
        <f t="shared" si="1652"/>
        <v>0</v>
      </c>
      <c r="W566" s="366">
        <f t="shared" si="1653"/>
        <v>0</v>
      </c>
      <c r="X566" s="463"/>
      <c r="Y566" s="544"/>
      <c r="Z566" s="366">
        <f t="shared" si="1654"/>
        <v>0</v>
      </c>
      <c r="AA566" s="463">
        <f t="shared" si="1655"/>
        <v>0</v>
      </c>
      <c r="AB566" s="405">
        <f t="shared" si="1656"/>
        <v>0</v>
      </c>
      <c r="AC566" s="366">
        <f t="shared" si="1657"/>
        <v>0</v>
      </c>
      <c r="AD566" s="366">
        <f t="shared" si="1658"/>
        <v>0</v>
      </c>
      <c r="AE566" s="455"/>
      <c r="AG566" s="366"/>
      <c r="AH566" s="366"/>
      <c r="AJ566" s="109">
        <f t="shared" si="1595"/>
        <v>0</v>
      </c>
      <c r="AK566" s="252">
        <f t="shared" si="1596"/>
        <v>0</v>
      </c>
      <c r="AL566" s="419">
        <f t="shared" si="1597"/>
        <v>0</v>
      </c>
      <c r="AM566" s="17"/>
      <c r="AN566" s="453"/>
      <c r="AO566" s="453"/>
      <c r="AP566" s="453"/>
      <c r="AQ566" s="453"/>
      <c r="AR566" s="365">
        <f t="shared" si="1659"/>
        <v>0</v>
      </c>
      <c r="AS566" s="455"/>
      <c r="AT566" s="456">
        <f>SUMIF(gdlivretrie21!$G$2:$G$386,A566,gdlivretrie21!$H$2:$H$386)</f>
        <v>0</v>
      </c>
      <c r="AU566" s="456">
        <f>SUMIF(gdlivretrie2022!$G$2:$G$386,A566,gdlivretrie2022!$H$2:$H$386)</f>
        <v>0</v>
      </c>
      <c r="AV566" s="365">
        <f t="shared" si="1660"/>
        <v>0</v>
      </c>
      <c r="AW566" s="404">
        <f t="shared" si="1661"/>
        <v>0</v>
      </c>
      <c r="AX566" s="365">
        <f t="shared" si="1662"/>
        <v>0</v>
      </c>
      <c r="AY566" s="365"/>
      <c r="AZ566" s="10"/>
      <c r="BA566" s="365">
        <f t="shared" si="1663"/>
        <v>0</v>
      </c>
      <c r="BB566" s="420"/>
      <c r="BD566" s="365"/>
      <c r="BF566" s="365"/>
      <c r="BH566" s="365">
        <f t="shared" si="1664"/>
        <v>0</v>
      </c>
      <c r="BI566" s="365">
        <f t="shared" si="1665"/>
        <v>0</v>
      </c>
      <c r="BL566" s="365"/>
    </row>
    <row r="567" spans="1:214" ht="15.95" hidden="1" customHeight="1" outlineLevel="2">
      <c r="A567" s="519">
        <v>344211</v>
      </c>
      <c r="B567" s="520"/>
      <c r="C567" s="521" t="s">
        <v>709</v>
      </c>
      <c r="D567" s="453"/>
      <c r="E567" s="522"/>
      <c r="F567" s="450"/>
      <c r="H567" s="451">
        <f t="shared" si="1644"/>
        <v>0</v>
      </c>
      <c r="I567" s="450">
        <f t="shared" si="1645"/>
        <v>0</v>
      </c>
      <c r="J567" s="405">
        <f t="shared" si="1646"/>
        <v>0</v>
      </c>
      <c r="K567" s="451">
        <f t="shared" si="1647"/>
        <v>0</v>
      </c>
      <c r="L567" s="450"/>
      <c r="N567" s="451">
        <f t="shared" si="1648"/>
        <v>0</v>
      </c>
      <c r="O567" s="365">
        <f t="shared" si="1649"/>
        <v>0</v>
      </c>
      <c r="P567" s="365">
        <f t="shared" si="1650"/>
        <v>0</v>
      </c>
      <c r="Q567" s="10"/>
      <c r="R567" s="452" t="s">
        <v>710</v>
      </c>
      <c r="S567" s="453"/>
      <c r="U567" s="423">
        <f t="shared" si="1651"/>
        <v>0</v>
      </c>
      <c r="V567" s="405">
        <f t="shared" si="1652"/>
        <v>0</v>
      </c>
      <c r="W567" s="366">
        <f t="shared" si="1653"/>
        <v>0</v>
      </c>
      <c r="X567" s="463"/>
      <c r="Y567" s="544"/>
      <c r="Z567" s="366">
        <f t="shared" si="1654"/>
        <v>0</v>
      </c>
      <c r="AA567" s="463">
        <f t="shared" si="1655"/>
        <v>0</v>
      </c>
      <c r="AB567" s="405">
        <f t="shared" si="1656"/>
        <v>0</v>
      </c>
      <c r="AC567" s="366">
        <f t="shared" si="1657"/>
        <v>0</v>
      </c>
      <c r="AD567" s="366">
        <f t="shared" si="1658"/>
        <v>0</v>
      </c>
      <c r="AE567" s="455"/>
      <c r="AG567" s="366"/>
      <c r="AH567" s="366"/>
      <c r="AJ567" s="109">
        <f t="shared" si="1595"/>
        <v>0</v>
      </c>
      <c r="AK567" s="252">
        <f t="shared" si="1596"/>
        <v>0</v>
      </c>
      <c r="AL567" s="419">
        <f t="shared" si="1597"/>
        <v>0</v>
      </c>
      <c r="AN567" s="453"/>
      <c r="AO567" s="453"/>
      <c r="AP567" s="453"/>
      <c r="AQ567" s="453"/>
      <c r="AR567" s="365">
        <f t="shared" si="1659"/>
        <v>0</v>
      </c>
      <c r="AS567" s="455"/>
      <c r="AT567" s="456">
        <f>SUMIF(gdlivretrie21!$G$2:$G$386,A567,gdlivretrie21!$H$2:$H$386)</f>
        <v>0</v>
      </c>
      <c r="AU567" s="456">
        <f>SUMIF(gdlivretrie2022!$G$2:$G$386,A567,gdlivretrie2022!$H$2:$H$386)</f>
        <v>0</v>
      </c>
      <c r="AV567" s="365">
        <f t="shared" si="1660"/>
        <v>0</v>
      </c>
      <c r="AW567" s="404">
        <f t="shared" si="1661"/>
        <v>0</v>
      </c>
      <c r="AX567" s="365">
        <f t="shared" si="1662"/>
        <v>0</v>
      </c>
      <c r="AY567" s="365"/>
      <c r="AZ567" s="10"/>
      <c r="BA567" s="365">
        <f t="shared" si="1663"/>
        <v>0</v>
      </c>
      <c r="BB567" s="420"/>
      <c r="BD567" s="365"/>
      <c r="BF567" s="365"/>
      <c r="BH567" s="365">
        <f t="shared" si="1664"/>
        <v>0</v>
      </c>
      <c r="BI567" s="365">
        <f t="shared" si="1665"/>
        <v>0</v>
      </c>
      <c r="BL567" s="365"/>
    </row>
    <row r="568" spans="1:214" ht="15.95" hidden="1" customHeight="1" outlineLevel="2">
      <c r="A568" s="519">
        <v>345111</v>
      </c>
      <c r="B568" s="520"/>
      <c r="C568" s="521" t="s">
        <v>711</v>
      </c>
      <c r="D568" s="453"/>
      <c r="E568" s="522"/>
      <c r="F568" s="450"/>
      <c r="H568" s="451">
        <f t="shared" si="1644"/>
        <v>0</v>
      </c>
      <c r="I568" s="450">
        <f t="shared" si="1645"/>
        <v>0</v>
      </c>
      <c r="J568" s="405">
        <f t="shared" si="1646"/>
        <v>0</v>
      </c>
      <c r="K568" s="451">
        <f t="shared" si="1647"/>
        <v>0</v>
      </c>
      <c r="L568" s="450"/>
      <c r="N568" s="451">
        <f t="shared" si="1648"/>
        <v>0</v>
      </c>
      <c r="O568" s="365">
        <f t="shared" si="1649"/>
        <v>0</v>
      </c>
      <c r="P568" s="365">
        <f t="shared" si="1650"/>
        <v>0</v>
      </c>
      <c r="Q568" s="10"/>
      <c r="R568" s="452" t="s">
        <v>712</v>
      </c>
      <c r="S568" s="453"/>
      <c r="U568" s="423">
        <f t="shared" si="1651"/>
        <v>0</v>
      </c>
      <c r="V568" s="405">
        <f t="shared" si="1652"/>
        <v>0</v>
      </c>
      <c r="W568" s="366">
        <f t="shared" si="1653"/>
        <v>0</v>
      </c>
      <c r="X568" s="463"/>
      <c r="Y568" s="544"/>
      <c r="Z568" s="366">
        <f t="shared" si="1654"/>
        <v>0</v>
      </c>
      <c r="AA568" s="463">
        <f t="shared" si="1655"/>
        <v>0</v>
      </c>
      <c r="AB568" s="405">
        <f t="shared" si="1656"/>
        <v>0</v>
      </c>
      <c r="AC568" s="366">
        <f t="shared" si="1657"/>
        <v>0</v>
      </c>
      <c r="AD568" s="366">
        <f t="shared" si="1658"/>
        <v>0</v>
      </c>
      <c r="AE568" s="455"/>
      <c r="AG568" s="366"/>
      <c r="AH568" s="366"/>
      <c r="AJ568" s="109">
        <f t="shared" si="1595"/>
        <v>0</v>
      </c>
      <c r="AK568" s="252">
        <f t="shared" si="1596"/>
        <v>0</v>
      </c>
      <c r="AL568" s="419">
        <f t="shared" si="1597"/>
        <v>0</v>
      </c>
      <c r="AM568" s="17"/>
      <c r="AN568" s="453"/>
      <c r="AO568" s="453"/>
      <c r="AP568" s="453"/>
      <c r="AQ568" s="453"/>
      <c r="AR568" s="365">
        <f t="shared" si="1659"/>
        <v>0</v>
      </c>
      <c r="AS568" s="455"/>
      <c r="AT568" s="456">
        <f>SUMIF(gdlivretrie21!$G$2:$G$386,A568,gdlivretrie21!$H$2:$H$386)</f>
        <v>0</v>
      </c>
      <c r="AU568" s="456">
        <f>SUMIF(gdlivretrie2022!$G$2:$G$386,A568,gdlivretrie2022!$H$2:$H$386)</f>
        <v>0</v>
      </c>
      <c r="AV568" s="365">
        <f t="shared" si="1660"/>
        <v>0</v>
      </c>
      <c r="AW568" s="404">
        <f t="shared" si="1661"/>
        <v>0</v>
      </c>
      <c r="AX568" s="365">
        <f t="shared" si="1662"/>
        <v>0</v>
      </c>
      <c r="AY568" s="365"/>
      <c r="AZ568" s="10"/>
      <c r="BA568" s="365">
        <f t="shared" si="1663"/>
        <v>0</v>
      </c>
      <c r="BB568" s="420"/>
      <c r="BD568" s="365"/>
      <c r="BF568" s="365"/>
      <c r="BH568" s="365">
        <f t="shared" si="1664"/>
        <v>0</v>
      </c>
      <c r="BI568" s="365">
        <f t="shared" si="1665"/>
        <v>0</v>
      </c>
      <c r="BL568" s="365"/>
    </row>
    <row r="569" spans="1:214" ht="15.95" hidden="1" customHeight="1" outlineLevel="2">
      <c r="A569" s="519"/>
      <c r="B569" s="520"/>
      <c r="D569" s="453"/>
      <c r="E569" s="522"/>
      <c r="F569" s="450"/>
      <c r="H569" s="451"/>
      <c r="K569" s="451"/>
      <c r="L569" s="450"/>
      <c r="N569" s="451"/>
      <c r="O569" s="451"/>
      <c r="P569" s="365"/>
      <c r="Q569" s="10"/>
      <c r="R569" s="452"/>
      <c r="S569" s="453"/>
      <c r="X569" s="463"/>
      <c r="Y569" s="544"/>
      <c r="AA569" s="463"/>
      <c r="AD569" s="366"/>
      <c r="AE569" s="455"/>
      <c r="AG569" s="366"/>
      <c r="AH569" s="366"/>
      <c r="AJ569" s="109">
        <f t="shared" si="1595"/>
        <v>0</v>
      </c>
      <c r="AK569" s="252">
        <f t="shared" si="1596"/>
        <v>0</v>
      </c>
      <c r="AL569" s="419">
        <f t="shared" si="1597"/>
        <v>0</v>
      </c>
      <c r="AN569" s="453"/>
      <c r="AO569" s="453"/>
      <c r="AP569" s="453"/>
      <c r="AQ569" s="453"/>
      <c r="AR569" s="365"/>
      <c r="AS569" s="455"/>
      <c r="AT569" s="365"/>
      <c r="AU569" s="378"/>
      <c r="AV569" s="365"/>
      <c r="AW569" s="378"/>
      <c r="AX569" s="365"/>
      <c r="AY569" s="365"/>
      <c r="AZ569" s="10"/>
      <c r="BA569" s="365"/>
      <c r="BB569" s="420"/>
      <c r="BD569" s="365"/>
      <c r="BF569" s="365"/>
      <c r="BH569" s="365"/>
      <c r="BI569" s="365"/>
      <c r="BL569" s="365"/>
    </row>
    <row r="570" spans="1:214" s="528" customFormat="1" ht="15.95" customHeight="1" outlineLevel="1" collapsed="1">
      <c r="A570" s="44">
        <v>35</v>
      </c>
      <c r="B570" s="42"/>
      <c r="C570" s="43" t="s">
        <v>713</v>
      </c>
      <c r="D570" s="565"/>
      <c r="E570" s="566"/>
      <c r="F570" s="515"/>
      <c r="G570" s="516"/>
      <c r="H570" s="94">
        <f>SUM(H571:H577)</f>
        <v>0</v>
      </c>
      <c r="I570" s="515"/>
      <c r="J570" s="516"/>
      <c r="K570" s="94">
        <f>SUM(K571:K577)</f>
        <v>0</v>
      </c>
      <c r="L570" s="515"/>
      <c r="M570" s="516"/>
      <c r="N570" s="94">
        <f>SUM(N571:N577)</f>
        <v>0</v>
      </c>
      <c r="O570" s="94">
        <f>SUM(O571:O577)</f>
        <v>0</v>
      </c>
      <c r="P570" s="8">
        <f>SUM(P571:P577)</f>
        <v>0</v>
      </c>
      <c r="Q570" s="10"/>
      <c r="R570" s="95" t="s">
        <v>714</v>
      </c>
      <c r="S570" s="96"/>
      <c r="T570" s="97"/>
      <c r="U570" s="98"/>
      <c r="V570" s="99"/>
      <c r="W570" s="100">
        <f>SUM(W571:W577)</f>
        <v>0</v>
      </c>
      <c r="X570" s="102"/>
      <c r="Y570" s="130"/>
      <c r="Z570" s="100">
        <f>SUM(Z571:Z577)</f>
        <v>0</v>
      </c>
      <c r="AA570" s="102"/>
      <c r="AB570" s="99"/>
      <c r="AC570" s="100">
        <f>SUM(AC571:AC577)</f>
        <v>0</v>
      </c>
      <c r="AD570" s="100">
        <f>SUM(AD571:AD577)</f>
        <v>0</v>
      </c>
      <c r="AE570" s="15"/>
      <c r="AF570" s="112">
        <f>SUM(AF571:AF577)</f>
        <v>0</v>
      </c>
      <c r="AG570" s="112">
        <f t="shared" ref="AG570:AH570" si="1666">SUM(AG571:AG577)</f>
        <v>0</v>
      </c>
      <c r="AH570" s="112">
        <f t="shared" si="1666"/>
        <v>0</v>
      </c>
      <c r="AI570" s="10"/>
      <c r="AJ570" s="109">
        <f t="shared" si="1595"/>
        <v>0</v>
      </c>
      <c r="AK570" s="252">
        <f t="shared" si="1596"/>
        <v>0</v>
      </c>
      <c r="AL570" s="419">
        <f t="shared" si="1597"/>
        <v>0</v>
      </c>
      <c r="AM570" s="17"/>
      <c r="AN570" s="108"/>
      <c r="AO570" s="108"/>
      <c r="AP570" s="108"/>
      <c r="AQ570" s="108"/>
      <c r="AR570" s="8">
        <f>SUM(AR571:AR577)</f>
        <v>0</v>
      </c>
      <c r="AS570" s="15"/>
      <c r="AT570" s="8">
        <f>SUM(AT571:AT577)</f>
        <v>0</v>
      </c>
      <c r="AU570" s="8">
        <f t="shared" ref="AU570:AX570" si="1667">SUM(AU571:AU577)</f>
        <v>0</v>
      </c>
      <c r="AV570" s="8">
        <f t="shared" si="1667"/>
        <v>0</v>
      </c>
      <c r="AW570" s="8">
        <f t="shared" si="1667"/>
        <v>0</v>
      </c>
      <c r="AX570" s="8">
        <f t="shared" si="1667"/>
        <v>0</v>
      </c>
      <c r="AY570" s="8">
        <f t="shared" ref="AY570:BA570" si="1668">SUM(AY571:AY577)</f>
        <v>0</v>
      </c>
      <c r="AZ570" s="10"/>
      <c r="BA570" s="8">
        <f t="shared" si="1668"/>
        <v>0</v>
      </c>
      <c r="BB570" s="420"/>
      <c r="BC570" s="375"/>
      <c r="BD570" s="8">
        <f t="shared" ref="BD570:BI570" si="1669">SUM(BD571:BD577)</f>
        <v>0</v>
      </c>
      <c r="BE570" s="57">
        <f t="shared" si="1669"/>
        <v>0</v>
      </c>
      <c r="BF570" s="8">
        <f t="shared" si="1669"/>
        <v>0</v>
      </c>
      <c r="BG570" s="57">
        <f t="shared" si="1669"/>
        <v>0</v>
      </c>
      <c r="BH570" s="8">
        <f t="shared" si="1669"/>
        <v>0</v>
      </c>
      <c r="BI570" s="8">
        <f t="shared" si="1669"/>
        <v>0</v>
      </c>
      <c r="BJ570" s="375"/>
      <c r="BK570" s="375"/>
      <c r="BL570" s="8">
        <f>SUM(BL571:BL577)</f>
        <v>0</v>
      </c>
      <c r="BM570" s="375"/>
      <c r="BN570" s="375"/>
      <c r="BO570" s="375"/>
      <c r="BP570" s="375"/>
      <c r="BQ570" s="375"/>
      <c r="BR570" s="375"/>
      <c r="BS570" s="375"/>
      <c r="BT570" s="375"/>
      <c r="BU570" s="375"/>
      <c r="BV570" s="375"/>
      <c r="BW570" s="375"/>
      <c r="BX570" s="375"/>
      <c r="BY570" s="375"/>
      <c r="BZ570" s="375"/>
      <c r="CA570" s="375"/>
      <c r="CB570" s="375"/>
      <c r="CC570" s="375"/>
      <c r="CD570" s="375"/>
      <c r="CE570" s="375"/>
      <c r="CF570" s="375"/>
      <c r="CG570" s="375"/>
      <c r="CH570" s="375"/>
      <c r="CI570" s="375"/>
      <c r="CJ570" s="375"/>
      <c r="CK570" s="375"/>
      <c r="CL570" s="375"/>
      <c r="CM570" s="375"/>
      <c r="CN570" s="375"/>
      <c r="CO570" s="375"/>
      <c r="CP570" s="375"/>
      <c r="CQ570" s="375"/>
      <c r="CR570" s="375"/>
      <c r="CS570" s="375"/>
      <c r="CT570" s="375"/>
      <c r="CU570" s="375"/>
      <c r="CV570" s="375"/>
      <c r="CW570" s="375"/>
      <c r="CX570" s="375"/>
      <c r="CY570" s="375"/>
      <c r="CZ570" s="375"/>
      <c r="DA570" s="375"/>
      <c r="DB570" s="375"/>
      <c r="DC570" s="375"/>
      <c r="DD570" s="375"/>
      <c r="DE570" s="375"/>
      <c r="DF570" s="375"/>
      <c r="DG570" s="375"/>
      <c r="DH570" s="375"/>
      <c r="DI570" s="375"/>
      <c r="DJ570" s="375"/>
      <c r="DK570" s="375"/>
      <c r="DL570" s="375"/>
      <c r="DM570" s="375"/>
      <c r="DN570" s="375"/>
      <c r="DO570" s="375"/>
      <c r="DP570" s="375"/>
      <c r="DQ570" s="375"/>
      <c r="DR570" s="375"/>
      <c r="DS570" s="375"/>
      <c r="DT570" s="375"/>
      <c r="DU570" s="375"/>
      <c r="DV570" s="375"/>
      <c r="DW570" s="375"/>
      <c r="DX570" s="375"/>
      <c r="DY570" s="375"/>
      <c r="DZ570" s="375"/>
      <c r="EA570" s="375"/>
      <c r="EB570" s="375"/>
      <c r="EC570" s="375"/>
      <c r="ED570" s="375"/>
      <c r="EE570" s="375"/>
      <c r="EF570" s="375"/>
      <c r="EG570" s="375"/>
      <c r="EH570" s="375"/>
      <c r="EI570" s="375"/>
      <c r="EJ570" s="375"/>
      <c r="EK570" s="375"/>
      <c r="EL570" s="375"/>
      <c r="EM570" s="375"/>
      <c r="EN570" s="375"/>
      <c r="EO570" s="375"/>
      <c r="EP570" s="375"/>
      <c r="EQ570" s="375"/>
      <c r="ER570" s="375"/>
      <c r="ES570" s="375"/>
      <c r="ET570" s="375"/>
      <c r="EU570" s="375"/>
      <c r="EV570" s="375"/>
      <c r="EW570" s="375"/>
      <c r="EX570" s="375"/>
      <c r="EY570" s="375"/>
      <c r="EZ570" s="375"/>
      <c r="FA570" s="375"/>
      <c r="FB570" s="375"/>
      <c r="FC570" s="375"/>
      <c r="FD570" s="375"/>
      <c r="FE570" s="375"/>
      <c r="FF570" s="375"/>
      <c r="FG570" s="375"/>
      <c r="FH570" s="375"/>
      <c r="FI570" s="375"/>
      <c r="FJ570" s="375"/>
      <c r="FK570" s="375"/>
      <c r="FL570" s="375"/>
      <c r="FM570" s="375"/>
      <c r="FN570" s="375"/>
      <c r="FO570" s="375"/>
      <c r="FP570" s="375"/>
      <c r="FQ570" s="375"/>
      <c r="FR570" s="375"/>
      <c r="FS570" s="375"/>
      <c r="FT570" s="375"/>
      <c r="FU570" s="375"/>
      <c r="FV570" s="375"/>
      <c r="FW570" s="375"/>
      <c r="FX570" s="375"/>
      <c r="FY570" s="375"/>
      <c r="FZ570" s="375"/>
      <c r="GA570" s="375"/>
      <c r="GB570" s="375"/>
      <c r="GC570" s="375"/>
      <c r="GD570" s="375"/>
      <c r="GE570" s="375"/>
      <c r="GF570" s="375"/>
      <c r="GG570" s="375"/>
      <c r="GH570" s="375"/>
      <c r="GI570" s="375"/>
      <c r="GJ570" s="375"/>
      <c r="GK570" s="375"/>
      <c r="GL570" s="375"/>
      <c r="GM570" s="375"/>
      <c r="GN570" s="375"/>
      <c r="GO570" s="375"/>
      <c r="GP570" s="375"/>
      <c r="GQ570" s="375"/>
      <c r="GR570" s="375"/>
      <c r="GS570" s="375"/>
      <c r="GT570" s="375"/>
      <c r="GU570" s="375"/>
      <c r="GV570" s="375"/>
      <c r="GW570" s="375"/>
      <c r="GX570" s="375"/>
      <c r="GY570" s="375"/>
      <c r="GZ570" s="375"/>
      <c r="HA570" s="375"/>
      <c r="HB570" s="375"/>
      <c r="HC570" s="375"/>
      <c r="HD570" s="375"/>
      <c r="HE570" s="375"/>
      <c r="HF570" s="375"/>
    </row>
    <row r="571" spans="1:214" ht="15.95" hidden="1" customHeight="1" outlineLevel="2">
      <c r="A571" s="261"/>
      <c r="B571" s="29"/>
      <c r="C571" s="41"/>
      <c r="D571" s="453"/>
      <c r="E571" s="522"/>
      <c r="F571" s="450"/>
      <c r="H571" s="65"/>
      <c r="K571" s="65"/>
      <c r="L571" s="450"/>
      <c r="N571" s="65"/>
      <c r="O571" s="65"/>
      <c r="P571" s="14"/>
      <c r="Q571" s="10"/>
      <c r="R571" s="71"/>
      <c r="S571" s="72"/>
      <c r="T571" s="73"/>
      <c r="U571" s="74"/>
      <c r="V571" s="64"/>
      <c r="W571" s="58"/>
      <c r="X571" s="75"/>
      <c r="Y571" s="127"/>
      <c r="Z571" s="58"/>
      <c r="AA571" s="75"/>
      <c r="AB571" s="64"/>
      <c r="AC571" s="58"/>
      <c r="AD571" s="58"/>
      <c r="AE571" s="15"/>
      <c r="AF571" s="58"/>
      <c r="AG571" s="58"/>
      <c r="AH571" s="58"/>
      <c r="AI571" s="10"/>
      <c r="AJ571" s="109">
        <f t="shared" si="1595"/>
        <v>0</v>
      </c>
      <c r="AK571" s="252">
        <f t="shared" si="1596"/>
        <v>0</v>
      </c>
      <c r="AL571" s="419">
        <f t="shared" si="1597"/>
        <v>0</v>
      </c>
      <c r="AN571" s="72"/>
      <c r="AO571" s="72"/>
      <c r="AP571" s="72"/>
      <c r="AQ571" s="72"/>
      <c r="AR571" s="14"/>
      <c r="AS571" s="15"/>
      <c r="AT571" s="14"/>
      <c r="AU571" s="76"/>
      <c r="AV571" s="14"/>
      <c r="AW571" s="76"/>
      <c r="AX571" s="14"/>
      <c r="AY571" s="14"/>
      <c r="AZ571" s="10"/>
      <c r="BA571" s="14"/>
      <c r="BB571" s="420"/>
      <c r="BD571" s="14"/>
      <c r="BE571" s="58"/>
      <c r="BF571" s="14"/>
      <c r="BG571" s="58"/>
      <c r="BH571" s="14"/>
      <c r="BI571" s="14"/>
      <c r="BL571" s="14"/>
    </row>
    <row r="572" spans="1:214" ht="15.95" hidden="1" customHeight="1" outlineLevel="2">
      <c r="A572" s="545">
        <v>351111</v>
      </c>
      <c r="C572" s="371" t="s">
        <v>715</v>
      </c>
      <c r="D572" s="453"/>
      <c r="E572" s="522"/>
      <c r="F572" s="450"/>
      <c r="H572" s="451">
        <f>G572*F572</f>
        <v>0</v>
      </c>
      <c r="I572" s="450">
        <f>X572</f>
        <v>0</v>
      </c>
      <c r="J572" s="405">
        <f>Y572*$K$24</f>
        <v>0</v>
      </c>
      <c r="K572" s="451">
        <f>J572*I572</f>
        <v>0</v>
      </c>
      <c r="L572" s="450"/>
      <c r="N572" s="451">
        <f t="shared" ref="N572:N576" si="1670">M572*L572</f>
        <v>0</v>
      </c>
      <c r="O572" s="365">
        <f t="shared" ref="O572:O576" si="1671">H572+K572+N572</f>
        <v>0</v>
      </c>
      <c r="P572" s="365">
        <f>SUM(H572-AX572)</f>
        <v>0</v>
      </c>
      <c r="Q572" s="10"/>
      <c r="R572" s="452" t="s">
        <v>716</v>
      </c>
      <c r="S572" s="453"/>
      <c r="U572" s="423">
        <f>F572</f>
        <v>0</v>
      </c>
      <c r="V572" s="405">
        <f>G572*$Z$24</f>
        <v>0</v>
      </c>
      <c r="W572" s="366">
        <f>V572*U572</f>
        <v>0</v>
      </c>
      <c r="X572" s="463"/>
      <c r="Y572" s="544"/>
      <c r="Z572" s="366">
        <f>Y572*X572</f>
        <v>0</v>
      </c>
      <c r="AA572" s="463">
        <f>L572</f>
        <v>0</v>
      </c>
      <c r="AB572" s="405">
        <f>M572*$Z$24</f>
        <v>0</v>
      </c>
      <c r="AC572" s="366">
        <f>AB572*AA572</f>
        <v>0</v>
      </c>
      <c r="AD572" s="366">
        <f>W572+Z572+AC572</f>
        <v>0</v>
      </c>
      <c r="AE572" s="455"/>
      <c r="AG572" s="366"/>
      <c r="AH572" s="366"/>
      <c r="AJ572" s="109">
        <f t="shared" si="1595"/>
        <v>0</v>
      </c>
      <c r="AK572" s="252">
        <f t="shared" si="1596"/>
        <v>0</v>
      </c>
      <c r="AL572" s="419">
        <f t="shared" si="1597"/>
        <v>0</v>
      </c>
      <c r="AM572" s="17"/>
      <c r="AN572" s="453"/>
      <c r="AO572" s="453"/>
      <c r="AP572" s="453"/>
      <c r="AQ572" s="453"/>
      <c r="AR572" s="365">
        <f t="shared" ref="AR572:AR576" si="1672">AP572*AQ572</f>
        <v>0</v>
      </c>
      <c r="AS572" s="455"/>
      <c r="AT572" s="456">
        <f>SUMIF(gdlivretrie21!$G$2:$G$386,A572,gdlivretrie21!$H$2:$H$386)</f>
        <v>0</v>
      </c>
      <c r="AU572" s="456">
        <f>SUMIF(gdlivretrie2022!$G$2:$G$386,A572,gdlivretrie2022!$H$2:$H$386)</f>
        <v>0</v>
      </c>
      <c r="AV572" s="365">
        <f>SUM(AT572:AU572)</f>
        <v>0</v>
      </c>
      <c r="AW572" s="404">
        <f>IF(AR572=H572,IF(H572-AV572&gt;0,H572-AV572,0),IF(AR572-AV572&gt;=0,AR572-AV572,0))</f>
        <v>0</v>
      </c>
      <c r="AX572" s="365">
        <f>SUM(AV572:AW572)</f>
        <v>0</v>
      </c>
      <c r="AY572" s="365"/>
      <c r="AZ572" s="10"/>
      <c r="BA572" s="365">
        <f>SUM(AX572:AY572)</f>
        <v>0</v>
      </c>
      <c r="BB572" s="420"/>
      <c r="BD572" s="365"/>
      <c r="BF572" s="365"/>
      <c r="BH572" s="365">
        <f>AX572-SUM(BD572:BG572)</f>
        <v>0</v>
      </c>
      <c r="BI572" s="365">
        <f t="shared" ref="BI572:BI576" si="1673">SUM(BD572:BH572)</f>
        <v>0</v>
      </c>
      <c r="BL572" s="365"/>
    </row>
    <row r="573" spans="1:214" ht="15.95" hidden="1" customHeight="1" outlineLevel="2">
      <c r="A573" s="545">
        <v>351211</v>
      </c>
      <c r="C573" s="371" t="s">
        <v>717</v>
      </c>
      <c r="D573" s="453"/>
      <c r="E573" s="522"/>
      <c r="F573" s="450"/>
      <c r="H573" s="451">
        <f>G573*F573</f>
        <v>0</v>
      </c>
      <c r="I573" s="450">
        <f>X573</f>
        <v>0</v>
      </c>
      <c r="J573" s="405">
        <f>Y573*$K$24</f>
        <v>0</v>
      </c>
      <c r="K573" s="451">
        <f>J573*I573</f>
        <v>0</v>
      </c>
      <c r="L573" s="450"/>
      <c r="N573" s="451">
        <f t="shared" si="1670"/>
        <v>0</v>
      </c>
      <c r="O573" s="365">
        <f t="shared" si="1671"/>
        <v>0</v>
      </c>
      <c r="P573" s="365">
        <f>SUM(H573-AX573)</f>
        <v>0</v>
      </c>
      <c r="Q573" s="10"/>
      <c r="R573" s="452" t="s">
        <v>718</v>
      </c>
      <c r="S573" s="453"/>
      <c r="U573" s="423">
        <f>F573</f>
        <v>0</v>
      </c>
      <c r="V573" s="405">
        <f>G573*$Z$24</f>
        <v>0</v>
      </c>
      <c r="W573" s="366">
        <f>V573*U573</f>
        <v>0</v>
      </c>
      <c r="X573" s="463"/>
      <c r="Y573" s="544"/>
      <c r="Z573" s="366">
        <f>Y573*X573</f>
        <v>0</v>
      </c>
      <c r="AA573" s="463">
        <f>L573</f>
        <v>0</v>
      </c>
      <c r="AB573" s="405">
        <f>M573*$Z$24</f>
        <v>0</v>
      </c>
      <c r="AC573" s="366">
        <f>AB573*AA573</f>
        <v>0</v>
      </c>
      <c r="AD573" s="366">
        <f>W573+Z573+AC573</f>
        <v>0</v>
      </c>
      <c r="AE573" s="455"/>
      <c r="AG573" s="366"/>
      <c r="AH573" s="366"/>
      <c r="AJ573" s="109">
        <f t="shared" si="1595"/>
        <v>0</v>
      </c>
      <c r="AK573" s="252">
        <f t="shared" si="1596"/>
        <v>0</v>
      </c>
      <c r="AL573" s="419">
        <f t="shared" si="1597"/>
        <v>0</v>
      </c>
      <c r="AN573" s="453"/>
      <c r="AO573" s="453"/>
      <c r="AP573" s="453"/>
      <c r="AQ573" s="453"/>
      <c r="AR573" s="365">
        <f t="shared" si="1672"/>
        <v>0</v>
      </c>
      <c r="AS573" s="455"/>
      <c r="AT573" s="456">
        <f>SUMIF(gdlivretrie21!$G$2:$G$386,A573,gdlivretrie21!$H$2:$H$386)</f>
        <v>0</v>
      </c>
      <c r="AU573" s="456">
        <f>SUMIF(gdlivretrie2022!$G$2:$G$386,A573,gdlivretrie2022!$H$2:$H$386)</f>
        <v>0</v>
      </c>
      <c r="AV573" s="365">
        <f>SUM(AT573:AU573)</f>
        <v>0</v>
      </c>
      <c r="AW573" s="404">
        <f>IF(AR573=H573,IF(H573-AV573&gt;0,H573-AV573,0),IF(AR573-AV573&gt;=0,AR573-AV573,0))</f>
        <v>0</v>
      </c>
      <c r="AX573" s="365">
        <f>SUM(AV573:AW573)</f>
        <v>0</v>
      </c>
      <c r="AY573" s="365"/>
      <c r="AZ573" s="10"/>
      <c r="BA573" s="365">
        <f>SUM(AX573:AY573)</f>
        <v>0</v>
      </c>
      <c r="BB573" s="420"/>
      <c r="BD573" s="365"/>
      <c r="BF573" s="365"/>
      <c r="BH573" s="365">
        <f>AX573-SUM(BD573:BG573)</f>
        <v>0</v>
      </c>
      <c r="BI573" s="365">
        <f t="shared" si="1673"/>
        <v>0</v>
      </c>
      <c r="BL573" s="365"/>
    </row>
    <row r="574" spans="1:214" ht="15.95" hidden="1" customHeight="1" outlineLevel="2">
      <c r="A574" s="545">
        <v>352111</v>
      </c>
      <c r="C574" s="371" t="s">
        <v>719</v>
      </c>
      <c r="D574" s="453"/>
      <c r="E574" s="522"/>
      <c r="F574" s="450"/>
      <c r="H574" s="451">
        <f>G574*F574</f>
        <v>0</v>
      </c>
      <c r="I574" s="450">
        <f>X574</f>
        <v>0</v>
      </c>
      <c r="J574" s="405">
        <f>Y574*$K$24</f>
        <v>0</v>
      </c>
      <c r="K574" s="451">
        <f>J574*I574</f>
        <v>0</v>
      </c>
      <c r="L574" s="450"/>
      <c r="N574" s="451">
        <f t="shared" si="1670"/>
        <v>0</v>
      </c>
      <c r="O574" s="365">
        <f t="shared" si="1671"/>
        <v>0</v>
      </c>
      <c r="P574" s="365">
        <f>SUM(H574-AX574)</f>
        <v>0</v>
      </c>
      <c r="Q574" s="10"/>
      <c r="R574" s="452" t="s">
        <v>720</v>
      </c>
      <c r="S574" s="453"/>
      <c r="U574" s="423">
        <f>F574</f>
        <v>0</v>
      </c>
      <c r="V574" s="405">
        <f>G574*$Z$24</f>
        <v>0</v>
      </c>
      <c r="W574" s="366">
        <f>V574*U574</f>
        <v>0</v>
      </c>
      <c r="X574" s="463"/>
      <c r="Y574" s="544"/>
      <c r="Z574" s="366">
        <f>Y574*X574</f>
        <v>0</v>
      </c>
      <c r="AA574" s="463">
        <f>L574</f>
        <v>0</v>
      </c>
      <c r="AB574" s="405">
        <f>M574*$Z$24</f>
        <v>0</v>
      </c>
      <c r="AC574" s="366">
        <f>AB574*AA574</f>
        <v>0</v>
      </c>
      <c r="AD574" s="366">
        <f>W574+Z574+AC574</f>
        <v>0</v>
      </c>
      <c r="AE574" s="455"/>
      <c r="AG574" s="366"/>
      <c r="AH574" s="366"/>
      <c r="AJ574" s="109">
        <f t="shared" si="1595"/>
        <v>0</v>
      </c>
      <c r="AK574" s="252">
        <f t="shared" si="1596"/>
        <v>0</v>
      </c>
      <c r="AL574" s="419">
        <f t="shared" si="1597"/>
        <v>0</v>
      </c>
      <c r="AM574" s="17"/>
      <c r="AN574" s="453"/>
      <c r="AO574" s="453"/>
      <c r="AP574" s="453"/>
      <c r="AQ574" s="453"/>
      <c r="AR574" s="365">
        <f t="shared" si="1672"/>
        <v>0</v>
      </c>
      <c r="AS574" s="455"/>
      <c r="AT574" s="456">
        <f>SUMIF(gdlivretrie21!$G$2:$G$386,A574,gdlivretrie21!$H$2:$H$386)</f>
        <v>0</v>
      </c>
      <c r="AU574" s="456">
        <f>SUMIF(gdlivretrie2022!$G$2:$G$386,A574,gdlivretrie2022!$H$2:$H$386)</f>
        <v>0</v>
      </c>
      <c r="AV574" s="365">
        <f>SUM(AT574:AU574)</f>
        <v>0</v>
      </c>
      <c r="AW574" s="404">
        <f>IF(AR574=H574,IF(H574-AV574&gt;0,H574-AV574,0),IF(AR574-AV574&gt;=0,AR574-AV574,0))</f>
        <v>0</v>
      </c>
      <c r="AX574" s="365">
        <f>SUM(AV574:AW574)</f>
        <v>0</v>
      </c>
      <c r="AY574" s="365"/>
      <c r="AZ574" s="10"/>
      <c r="BA574" s="365">
        <f>SUM(AX574:AY574)</f>
        <v>0</v>
      </c>
      <c r="BB574" s="420"/>
      <c r="BD574" s="365"/>
      <c r="BF574" s="365"/>
      <c r="BH574" s="365">
        <f>AX574-SUM(BD574:BG574)</f>
        <v>0</v>
      </c>
      <c r="BI574" s="365">
        <f t="shared" si="1673"/>
        <v>0</v>
      </c>
      <c r="BL574" s="365"/>
    </row>
    <row r="575" spans="1:214" ht="15.95" hidden="1" customHeight="1" outlineLevel="2">
      <c r="A575" s="545">
        <v>353111</v>
      </c>
      <c r="C575" s="371" t="s">
        <v>721</v>
      </c>
      <c r="D575" s="453"/>
      <c r="E575" s="522"/>
      <c r="F575" s="450"/>
      <c r="H575" s="451">
        <f>G575*F575</f>
        <v>0</v>
      </c>
      <c r="I575" s="450">
        <f>X575</f>
        <v>0</v>
      </c>
      <c r="J575" s="405">
        <f>Y575*$K$24</f>
        <v>0</v>
      </c>
      <c r="K575" s="451">
        <f>J575*I575</f>
        <v>0</v>
      </c>
      <c r="L575" s="450"/>
      <c r="N575" s="451">
        <f t="shared" si="1670"/>
        <v>0</v>
      </c>
      <c r="O575" s="365">
        <f t="shared" si="1671"/>
        <v>0</v>
      </c>
      <c r="P575" s="365">
        <f>SUM(H575-AX575)</f>
        <v>0</v>
      </c>
      <c r="Q575" s="10"/>
      <c r="R575" s="452" t="s">
        <v>722</v>
      </c>
      <c r="S575" s="453"/>
      <c r="U575" s="423">
        <f>F575</f>
        <v>0</v>
      </c>
      <c r="V575" s="405">
        <f>G575*$Z$24</f>
        <v>0</v>
      </c>
      <c r="W575" s="366">
        <f>V575*U575</f>
        <v>0</v>
      </c>
      <c r="X575" s="463"/>
      <c r="Y575" s="544"/>
      <c r="Z575" s="366">
        <f>Y575*X575</f>
        <v>0</v>
      </c>
      <c r="AA575" s="463">
        <f>L575</f>
        <v>0</v>
      </c>
      <c r="AB575" s="405">
        <f>M575*$Z$24</f>
        <v>0</v>
      </c>
      <c r="AC575" s="366">
        <f>AB575*AA575</f>
        <v>0</v>
      </c>
      <c r="AD575" s="366">
        <f>W575+Z575+AC575</f>
        <v>0</v>
      </c>
      <c r="AE575" s="455"/>
      <c r="AG575" s="366"/>
      <c r="AH575" s="366"/>
      <c r="AJ575" s="109">
        <f t="shared" si="1595"/>
        <v>0</v>
      </c>
      <c r="AK575" s="252">
        <f t="shared" si="1596"/>
        <v>0</v>
      </c>
      <c r="AL575" s="419">
        <f t="shared" si="1597"/>
        <v>0</v>
      </c>
      <c r="AN575" s="453"/>
      <c r="AO575" s="453"/>
      <c r="AP575" s="453"/>
      <c r="AQ575" s="453"/>
      <c r="AR575" s="365">
        <f t="shared" si="1672"/>
        <v>0</v>
      </c>
      <c r="AS575" s="455"/>
      <c r="AT575" s="456">
        <f>SUMIF(gdlivretrie21!$G$2:$G$386,A575,gdlivretrie21!$H$2:$H$386)</f>
        <v>0</v>
      </c>
      <c r="AU575" s="456">
        <f>SUMIF(gdlivretrie2022!$G$2:$G$386,A575,gdlivretrie2022!$H$2:$H$386)</f>
        <v>0</v>
      </c>
      <c r="AV575" s="365">
        <f>SUM(AT575:AU575)</f>
        <v>0</v>
      </c>
      <c r="AW575" s="404">
        <f>IF(AR575=H575,IF(H575-AV575&gt;0,H575-AV575,0),IF(AR575-AV575&gt;=0,AR575-AV575,0))</f>
        <v>0</v>
      </c>
      <c r="AX575" s="365">
        <f>SUM(AV575:AW575)</f>
        <v>0</v>
      </c>
      <c r="AY575" s="365"/>
      <c r="AZ575" s="10"/>
      <c r="BA575" s="365">
        <f>SUM(AX575:AY575)</f>
        <v>0</v>
      </c>
      <c r="BB575" s="420"/>
      <c r="BD575" s="365"/>
      <c r="BF575" s="365"/>
      <c r="BH575" s="365">
        <f>AX575-SUM(BD575:BG575)</f>
        <v>0</v>
      </c>
      <c r="BI575" s="365">
        <f t="shared" si="1673"/>
        <v>0</v>
      </c>
      <c r="BL575" s="365"/>
    </row>
    <row r="576" spans="1:214" ht="15.95" hidden="1" customHeight="1" outlineLevel="2">
      <c r="A576" s="545">
        <v>358111</v>
      </c>
      <c r="C576" s="371" t="s">
        <v>723</v>
      </c>
      <c r="D576" s="453"/>
      <c r="E576" s="522"/>
      <c r="F576" s="450"/>
      <c r="H576" s="451">
        <f>G576*F576</f>
        <v>0</v>
      </c>
      <c r="I576" s="450">
        <f>X576</f>
        <v>0</v>
      </c>
      <c r="J576" s="405">
        <f>Y576*$K$24</f>
        <v>0</v>
      </c>
      <c r="K576" s="451">
        <f>J576*I576</f>
        <v>0</v>
      </c>
      <c r="L576" s="450"/>
      <c r="N576" s="451">
        <f t="shared" si="1670"/>
        <v>0</v>
      </c>
      <c r="O576" s="365">
        <f t="shared" si="1671"/>
        <v>0</v>
      </c>
      <c r="P576" s="365">
        <f>SUM(H576-AX576)</f>
        <v>0</v>
      </c>
      <c r="Q576" s="10"/>
      <c r="R576" s="452" t="s">
        <v>724</v>
      </c>
      <c r="S576" s="453"/>
      <c r="U576" s="423">
        <f>F576</f>
        <v>0</v>
      </c>
      <c r="V576" s="405">
        <f>G576*$Z$24</f>
        <v>0</v>
      </c>
      <c r="W576" s="366">
        <f>V576*U576</f>
        <v>0</v>
      </c>
      <c r="X576" s="463"/>
      <c r="Y576" s="544"/>
      <c r="Z576" s="366">
        <f>Y576*X576</f>
        <v>0</v>
      </c>
      <c r="AA576" s="463">
        <f>L576</f>
        <v>0</v>
      </c>
      <c r="AB576" s="405">
        <f>M576*$Z$24</f>
        <v>0</v>
      </c>
      <c r="AC576" s="366">
        <f>AB576*AA576</f>
        <v>0</v>
      </c>
      <c r="AD576" s="366">
        <f>W576+Z576+AC576</f>
        <v>0</v>
      </c>
      <c r="AE576" s="455"/>
      <c r="AG576" s="366"/>
      <c r="AH576" s="366"/>
      <c r="AJ576" s="109">
        <f t="shared" si="1595"/>
        <v>0</v>
      </c>
      <c r="AK576" s="252">
        <f t="shared" si="1596"/>
        <v>0</v>
      </c>
      <c r="AL576" s="419">
        <f t="shared" si="1597"/>
        <v>0</v>
      </c>
      <c r="AM576" s="17"/>
      <c r="AN576" s="453"/>
      <c r="AO576" s="453"/>
      <c r="AP576" s="453"/>
      <c r="AQ576" s="453"/>
      <c r="AR576" s="365">
        <f t="shared" si="1672"/>
        <v>0</v>
      </c>
      <c r="AS576" s="455"/>
      <c r="AT576" s="456">
        <f>SUMIF(gdlivretrie21!$G$2:$G$386,A576,gdlivretrie21!$H$2:$H$386)</f>
        <v>0</v>
      </c>
      <c r="AU576" s="456">
        <f>SUMIF(gdlivretrie2022!$G$2:$G$386,A576,gdlivretrie2022!$H$2:$H$386)</f>
        <v>0</v>
      </c>
      <c r="AV576" s="365">
        <f>SUM(AT576:AU576)</f>
        <v>0</v>
      </c>
      <c r="AW576" s="404">
        <f>IF(AR576=H576,IF(H576-AV576&gt;0,H576-AV576,0),IF(AR576-AV576&gt;=0,AR576-AV576,0))</f>
        <v>0</v>
      </c>
      <c r="AX576" s="365">
        <f>SUM(AV576:AW576)</f>
        <v>0</v>
      </c>
      <c r="AY576" s="365"/>
      <c r="AZ576" s="10"/>
      <c r="BA576" s="365">
        <f>SUM(AX576:AY576)</f>
        <v>0</v>
      </c>
      <c r="BB576" s="420"/>
      <c r="BD576" s="365"/>
      <c r="BF576" s="365"/>
      <c r="BH576" s="365">
        <f>AX576-SUM(BD576:BG576)</f>
        <v>0</v>
      </c>
      <c r="BI576" s="365">
        <f t="shared" si="1673"/>
        <v>0</v>
      </c>
      <c r="BL576" s="365"/>
    </row>
    <row r="577" spans="1:214" ht="15.95" hidden="1" customHeight="1" outlineLevel="2">
      <c r="A577" s="519"/>
      <c r="B577" s="520"/>
      <c r="D577" s="453"/>
      <c r="E577" s="522"/>
      <c r="F577" s="450"/>
      <c r="H577" s="451"/>
      <c r="K577" s="451"/>
      <c r="L577" s="450"/>
      <c r="N577" s="451"/>
      <c r="O577" s="451"/>
      <c r="P577" s="365"/>
      <c r="Q577" s="10"/>
      <c r="R577" s="452"/>
      <c r="S577" s="453"/>
      <c r="X577" s="463"/>
      <c r="Y577" s="544"/>
      <c r="AA577" s="463"/>
      <c r="AD577" s="366"/>
      <c r="AE577" s="455"/>
      <c r="AG577" s="366"/>
      <c r="AH577" s="366"/>
      <c r="AJ577" s="109">
        <f t="shared" si="1595"/>
        <v>0</v>
      </c>
      <c r="AK577" s="252">
        <f t="shared" si="1596"/>
        <v>0</v>
      </c>
      <c r="AL577" s="419">
        <f t="shared" si="1597"/>
        <v>0</v>
      </c>
      <c r="AN577" s="453"/>
      <c r="AO577" s="453"/>
      <c r="AP577" s="453"/>
      <c r="AQ577" s="453"/>
      <c r="AR577" s="365"/>
      <c r="AS577" s="455"/>
      <c r="AT577" s="365"/>
      <c r="AU577" s="378"/>
      <c r="AV577" s="365"/>
      <c r="AW577" s="378"/>
      <c r="AX577" s="365"/>
      <c r="AY577" s="365"/>
      <c r="AZ577" s="10"/>
      <c r="BA577" s="365"/>
      <c r="BB577" s="420"/>
      <c r="BD577" s="365"/>
      <c r="BF577" s="365"/>
      <c r="BH577" s="365"/>
      <c r="BI577" s="365"/>
      <c r="BL577" s="365"/>
    </row>
    <row r="578" spans="1:214" s="528" customFormat="1" ht="15.95" customHeight="1" outlineLevel="1" collapsed="1">
      <c r="A578" s="44">
        <v>36</v>
      </c>
      <c r="B578" s="42"/>
      <c r="C578" s="43" t="s">
        <v>725</v>
      </c>
      <c r="D578" s="565"/>
      <c r="E578" s="566"/>
      <c r="F578" s="515"/>
      <c r="G578" s="516"/>
      <c r="H578" s="94">
        <f>SUM(H579:H586)</f>
        <v>0</v>
      </c>
      <c r="I578" s="515"/>
      <c r="J578" s="516"/>
      <c r="K578" s="94">
        <f>SUM(K579:K586)</f>
        <v>0</v>
      </c>
      <c r="L578" s="515"/>
      <c r="M578" s="516"/>
      <c r="N578" s="94">
        <f>SUM(N579:N586)</f>
        <v>0</v>
      </c>
      <c r="O578" s="94">
        <f>SUM(O579:O586)</f>
        <v>0</v>
      </c>
      <c r="P578" s="8">
        <f>SUM(P579:P586)</f>
        <v>0</v>
      </c>
      <c r="Q578" s="10"/>
      <c r="R578" s="95" t="s">
        <v>726</v>
      </c>
      <c r="S578" s="96"/>
      <c r="T578" s="97"/>
      <c r="U578" s="98"/>
      <c r="V578" s="99"/>
      <c r="W578" s="100">
        <f>SUM(W579:W586)</f>
        <v>0</v>
      </c>
      <c r="X578" s="102"/>
      <c r="Y578" s="130"/>
      <c r="Z578" s="100">
        <f>SUM(Z579:Z586)</f>
        <v>0</v>
      </c>
      <c r="AA578" s="102"/>
      <c r="AB578" s="99"/>
      <c r="AC578" s="100">
        <f>SUM(AC579:AC586)</f>
        <v>0</v>
      </c>
      <c r="AD578" s="100">
        <f>SUM(AD579:AD586)</f>
        <v>0</v>
      </c>
      <c r="AE578" s="15"/>
      <c r="AF578" s="112">
        <f>SUM(AF579:AF586)</f>
        <v>0</v>
      </c>
      <c r="AG578" s="112">
        <f t="shared" ref="AG578:AH578" si="1674">SUM(AG579:AG586)</f>
        <v>0</v>
      </c>
      <c r="AH578" s="112">
        <f t="shared" si="1674"/>
        <v>0</v>
      </c>
      <c r="AI578" s="10"/>
      <c r="AJ578" s="109">
        <f t="shared" si="1595"/>
        <v>0</v>
      </c>
      <c r="AK578" s="252">
        <f t="shared" si="1596"/>
        <v>0</v>
      </c>
      <c r="AL578" s="419">
        <f t="shared" si="1597"/>
        <v>0</v>
      </c>
      <c r="AM578" s="17"/>
      <c r="AN578" s="108"/>
      <c r="AO578" s="108"/>
      <c r="AP578" s="108"/>
      <c r="AQ578" s="108"/>
      <c r="AR578" s="8">
        <f>SUM(AR579:AR586)</f>
        <v>0</v>
      </c>
      <c r="AS578" s="15"/>
      <c r="AT578" s="8">
        <f>SUM(AT579:AT586)</f>
        <v>0</v>
      </c>
      <c r="AU578" s="8">
        <f t="shared" ref="AU578:AX578" si="1675">SUM(AU579:AU586)</f>
        <v>0</v>
      </c>
      <c r="AV578" s="8">
        <f t="shared" si="1675"/>
        <v>0</v>
      </c>
      <c r="AW578" s="8">
        <f t="shared" si="1675"/>
        <v>0</v>
      </c>
      <c r="AX578" s="8">
        <f t="shared" si="1675"/>
        <v>0</v>
      </c>
      <c r="AY578" s="8">
        <f t="shared" ref="AY578:BA578" si="1676">SUM(AY579:AY586)</f>
        <v>0</v>
      </c>
      <c r="AZ578" s="10"/>
      <c r="BA578" s="8">
        <f t="shared" si="1676"/>
        <v>0</v>
      </c>
      <c r="BB578" s="420"/>
      <c r="BC578" s="375"/>
      <c r="BD578" s="8">
        <f t="shared" ref="BD578:BI578" si="1677">SUM(BD579:BD586)</f>
        <v>0</v>
      </c>
      <c r="BE578" s="57">
        <f t="shared" si="1677"/>
        <v>0</v>
      </c>
      <c r="BF578" s="8">
        <f t="shared" si="1677"/>
        <v>0</v>
      </c>
      <c r="BG578" s="57">
        <f t="shared" si="1677"/>
        <v>0</v>
      </c>
      <c r="BH578" s="8">
        <f t="shared" si="1677"/>
        <v>0</v>
      </c>
      <c r="BI578" s="8">
        <f t="shared" si="1677"/>
        <v>0</v>
      </c>
      <c r="BJ578" s="375"/>
      <c r="BK578" s="375"/>
      <c r="BL578" s="8">
        <f>SUM(BL579:BL586)</f>
        <v>0</v>
      </c>
      <c r="BM578" s="375"/>
      <c r="BN578" s="375"/>
      <c r="BO578" s="375"/>
      <c r="BP578" s="375"/>
      <c r="BQ578" s="375"/>
      <c r="BR578" s="375"/>
      <c r="BS578" s="375"/>
      <c r="BT578" s="375"/>
      <c r="BU578" s="375"/>
      <c r="BV578" s="375"/>
      <c r="BW578" s="375"/>
      <c r="BX578" s="375"/>
      <c r="BY578" s="375"/>
      <c r="BZ578" s="375"/>
      <c r="CA578" s="375"/>
      <c r="CB578" s="375"/>
      <c r="CC578" s="375"/>
      <c r="CD578" s="375"/>
      <c r="CE578" s="375"/>
      <c r="CF578" s="375"/>
      <c r="CG578" s="375"/>
      <c r="CH578" s="375"/>
      <c r="CI578" s="375"/>
      <c r="CJ578" s="375"/>
      <c r="CK578" s="375"/>
      <c r="CL578" s="375"/>
      <c r="CM578" s="375"/>
      <c r="CN578" s="375"/>
      <c r="CO578" s="375"/>
      <c r="CP578" s="375"/>
      <c r="CQ578" s="375"/>
      <c r="CR578" s="375"/>
      <c r="CS578" s="375"/>
      <c r="CT578" s="375"/>
      <c r="CU578" s="375"/>
      <c r="CV578" s="375"/>
      <c r="CW578" s="375"/>
      <c r="CX578" s="375"/>
      <c r="CY578" s="375"/>
      <c r="CZ578" s="375"/>
      <c r="DA578" s="375"/>
      <c r="DB578" s="375"/>
      <c r="DC578" s="375"/>
      <c r="DD578" s="375"/>
      <c r="DE578" s="375"/>
      <c r="DF578" s="375"/>
      <c r="DG578" s="375"/>
      <c r="DH578" s="375"/>
      <c r="DI578" s="375"/>
      <c r="DJ578" s="375"/>
      <c r="DK578" s="375"/>
      <c r="DL578" s="375"/>
      <c r="DM578" s="375"/>
      <c r="DN578" s="375"/>
      <c r="DO578" s="375"/>
      <c r="DP578" s="375"/>
      <c r="DQ578" s="375"/>
      <c r="DR578" s="375"/>
      <c r="DS578" s="375"/>
      <c r="DT578" s="375"/>
      <c r="DU578" s="375"/>
      <c r="DV578" s="375"/>
      <c r="DW578" s="375"/>
      <c r="DX578" s="375"/>
      <c r="DY578" s="375"/>
      <c r="DZ578" s="375"/>
      <c r="EA578" s="375"/>
      <c r="EB578" s="375"/>
      <c r="EC578" s="375"/>
      <c r="ED578" s="375"/>
      <c r="EE578" s="375"/>
      <c r="EF578" s="375"/>
      <c r="EG578" s="375"/>
      <c r="EH578" s="375"/>
      <c r="EI578" s="375"/>
      <c r="EJ578" s="375"/>
      <c r="EK578" s="375"/>
      <c r="EL578" s="375"/>
      <c r="EM578" s="375"/>
      <c r="EN578" s="375"/>
      <c r="EO578" s="375"/>
      <c r="EP578" s="375"/>
      <c r="EQ578" s="375"/>
      <c r="ER578" s="375"/>
      <c r="ES578" s="375"/>
      <c r="ET578" s="375"/>
      <c r="EU578" s="375"/>
      <c r="EV578" s="375"/>
      <c r="EW578" s="375"/>
      <c r="EX578" s="375"/>
      <c r="EY578" s="375"/>
      <c r="EZ578" s="375"/>
      <c r="FA578" s="375"/>
      <c r="FB578" s="375"/>
      <c r="FC578" s="375"/>
      <c r="FD578" s="375"/>
      <c r="FE578" s="375"/>
      <c r="FF578" s="375"/>
      <c r="FG578" s="375"/>
      <c r="FH578" s="375"/>
      <c r="FI578" s="375"/>
      <c r="FJ578" s="375"/>
      <c r="FK578" s="375"/>
      <c r="FL578" s="375"/>
      <c r="FM578" s="375"/>
      <c r="FN578" s="375"/>
      <c r="FO578" s="375"/>
      <c r="FP578" s="375"/>
      <c r="FQ578" s="375"/>
      <c r="FR578" s="375"/>
      <c r="FS578" s="375"/>
      <c r="FT578" s="375"/>
      <c r="FU578" s="375"/>
      <c r="FV578" s="375"/>
      <c r="FW578" s="375"/>
      <c r="FX578" s="375"/>
      <c r="FY578" s="375"/>
      <c r="FZ578" s="375"/>
      <c r="GA578" s="375"/>
      <c r="GB578" s="375"/>
      <c r="GC578" s="375"/>
      <c r="GD578" s="375"/>
      <c r="GE578" s="375"/>
      <c r="GF578" s="375"/>
      <c r="GG578" s="375"/>
      <c r="GH578" s="375"/>
      <c r="GI578" s="375"/>
      <c r="GJ578" s="375"/>
      <c r="GK578" s="375"/>
      <c r="GL578" s="375"/>
      <c r="GM578" s="375"/>
      <c r="GN578" s="375"/>
      <c r="GO578" s="375"/>
      <c r="GP578" s="375"/>
      <c r="GQ578" s="375"/>
      <c r="GR578" s="375"/>
      <c r="GS578" s="375"/>
      <c r="GT578" s="375"/>
      <c r="GU578" s="375"/>
      <c r="GV578" s="375"/>
      <c r="GW578" s="375"/>
      <c r="GX578" s="375"/>
      <c r="GY578" s="375"/>
      <c r="GZ578" s="375"/>
      <c r="HA578" s="375"/>
      <c r="HB578" s="375"/>
      <c r="HC578" s="375"/>
      <c r="HD578" s="375"/>
      <c r="HE578" s="375"/>
      <c r="HF578" s="375"/>
    </row>
    <row r="579" spans="1:214" ht="15.95" hidden="1" customHeight="1" outlineLevel="2">
      <c r="A579" s="261"/>
      <c r="B579" s="29"/>
      <c r="C579" s="41"/>
      <c r="D579" s="453"/>
      <c r="E579" s="522"/>
      <c r="F579" s="450"/>
      <c r="H579" s="65"/>
      <c r="K579" s="65"/>
      <c r="L579" s="450"/>
      <c r="N579" s="65"/>
      <c r="O579" s="65"/>
      <c r="P579" s="14"/>
      <c r="Q579" s="10"/>
      <c r="R579" s="71"/>
      <c r="S579" s="72"/>
      <c r="T579" s="73"/>
      <c r="U579" s="74"/>
      <c r="V579" s="64"/>
      <c r="W579" s="58"/>
      <c r="X579" s="75"/>
      <c r="Y579" s="127"/>
      <c r="Z579" s="58"/>
      <c r="AA579" s="75"/>
      <c r="AB579" s="64"/>
      <c r="AC579" s="58"/>
      <c r="AD579" s="58"/>
      <c r="AE579" s="15"/>
      <c r="AF579" s="58"/>
      <c r="AG579" s="58"/>
      <c r="AH579" s="58"/>
      <c r="AI579" s="10"/>
      <c r="AJ579" s="109">
        <f t="shared" si="1595"/>
        <v>0</v>
      </c>
      <c r="AK579" s="252">
        <f t="shared" si="1596"/>
        <v>0</v>
      </c>
      <c r="AL579" s="419">
        <f t="shared" si="1597"/>
        <v>0</v>
      </c>
      <c r="AN579" s="72"/>
      <c r="AO579" s="72"/>
      <c r="AP579" s="72"/>
      <c r="AQ579" s="72"/>
      <c r="AR579" s="14"/>
      <c r="AS579" s="15"/>
      <c r="AT579" s="14"/>
      <c r="AU579" s="76"/>
      <c r="AV579" s="14"/>
      <c r="AW579" s="76"/>
      <c r="AX579" s="14"/>
      <c r="AY579" s="14"/>
      <c r="AZ579" s="10"/>
      <c r="BA579" s="14"/>
      <c r="BB579" s="420"/>
      <c r="BD579" s="14"/>
      <c r="BE579" s="58"/>
      <c r="BF579" s="14"/>
      <c r="BG579" s="58"/>
      <c r="BH579" s="14"/>
      <c r="BI579" s="14"/>
      <c r="BL579" s="14"/>
    </row>
    <row r="580" spans="1:214" ht="15.95" hidden="1" customHeight="1" outlineLevel="2">
      <c r="A580" s="519">
        <v>361111</v>
      </c>
      <c r="B580" s="520"/>
      <c r="C580" s="521" t="s">
        <v>727</v>
      </c>
      <c r="D580" s="453"/>
      <c r="E580" s="522"/>
      <c r="F580" s="450"/>
      <c r="H580" s="451">
        <f>G580*F580</f>
        <v>0</v>
      </c>
      <c r="I580" s="450">
        <f t="shared" ref="I580:I585" si="1678">X580</f>
        <v>0</v>
      </c>
      <c r="J580" s="405">
        <f t="shared" ref="J580:J585" si="1679">Y580*$K$24</f>
        <v>0</v>
      </c>
      <c r="K580" s="451">
        <f>J580*I580</f>
        <v>0</v>
      </c>
      <c r="L580" s="450"/>
      <c r="N580" s="451">
        <f>M580*L580</f>
        <v>0</v>
      </c>
      <c r="O580" s="365">
        <f t="shared" ref="O580:O585" si="1680">H580+K580+N580</f>
        <v>0</v>
      </c>
      <c r="P580" s="365">
        <f t="shared" ref="P580:P585" si="1681">SUM(H580-AX580)</f>
        <v>0</v>
      </c>
      <c r="Q580" s="10"/>
      <c r="R580" s="452" t="s">
        <v>728</v>
      </c>
      <c r="S580" s="453"/>
      <c r="U580" s="423">
        <f t="shared" ref="U580:U585" si="1682">F580</f>
        <v>0</v>
      </c>
      <c r="V580" s="405">
        <f t="shared" ref="V580:V585" si="1683">G580*$Z$24</f>
        <v>0</v>
      </c>
      <c r="W580" s="366">
        <f>V580*U580</f>
        <v>0</v>
      </c>
      <c r="X580" s="463"/>
      <c r="Y580" s="544"/>
      <c r="Z580" s="366">
        <f>Y580*X580</f>
        <v>0</v>
      </c>
      <c r="AA580" s="463">
        <f t="shared" ref="AA580:AA585" si="1684">L580</f>
        <v>0</v>
      </c>
      <c r="AB580" s="405">
        <f t="shared" ref="AB580:AB585" si="1685">M580*$Z$24</f>
        <v>0</v>
      </c>
      <c r="AC580" s="366">
        <f>AB580*AA580</f>
        <v>0</v>
      </c>
      <c r="AD580" s="366">
        <f t="shared" ref="AD580:AD585" si="1686">W580+Z580+AC580</f>
        <v>0</v>
      </c>
      <c r="AE580" s="455"/>
      <c r="AG580" s="366"/>
      <c r="AH580" s="366"/>
      <c r="AJ580" s="109">
        <f t="shared" si="1595"/>
        <v>0</v>
      </c>
      <c r="AK580" s="252">
        <f t="shared" si="1596"/>
        <v>0</v>
      </c>
      <c r="AL580" s="419">
        <f t="shared" si="1597"/>
        <v>0</v>
      </c>
      <c r="AM580" s="17"/>
      <c r="AN580" s="453"/>
      <c r="AO580" s="453"/>
      <c r="AP580" s="453"/>
      <c r="AQ580" s="453"/>
      <c r="AR580" s="365">
        <f t="shared" ref="AR580:AR585" si="1687">AP580*AQ580</f>
        <v>0</v>
      </c>
      <c r="AS580" s="455"/>
      <c r="AT580" s="456">
        <f>SUMIF(gdlivretrie21!$G$2:$G$386,A580,gdlivretrie21!$H$2:$H$386)</f>
        <v>0</v>
      </c>
      <c r="AU580" s="456">
        <f>SUMIF(gdlivretrie2022!$G$2:$G$386,A580,gdlivretrie2022!$H$2:$H$386)</f>
        <v>0</v>
      </c>
      <c r="AV580" s="365">
        <f t="shared" ref="AV580:AV585" si="1688">SUM(AT580:AU580)</f>
        <v>0</v>
      </c>
      <c r="AW580" s="404">
        <f t="shared" ref="AW580:AW585" si="1689">IF(AR580=H580,IF(H580-AV580&gt;0,H580-AV580,0),IF(AR580-AV580&gt;=0,AR580-AV580,0))</f>
        <v>0</v>
      </c>
      <c r="AX580" s="365">
        <f t="shared" ref="AX580:AX585" si="1690">SUM(AV580:AW580)</f>
        <v>0</v>
      </c>
      <c r="AY580" s="365"/>
      <c r="AZ580" s="10"/>
      <c r="BA580" s="365">
        <f t="shared" ref="BA580:BA585" si="1691">SUM(AX580:AY580)</f>
        <v>0</v>
      </c>
      <c r="BB580" s="420"/>
      <c r="BD580" s="365"/>
      <c r="BF580" s="365"/>
      <c r="BH580" s="365">
        <f t="shared" ref="BH580:BH585" si="1692">AX580-SUM(BD580:BG580)</f>
        <v>0</v>
      </c>
      <c r="BI580" s="365">
        <f t="shared" ref="BI580:BI585" si="1693">SUM(BD580:BH580)</f>
        <v>0</v>
      </c>
      <c r="BL580" s="365"/>
    </row>
    <row r="581" spans="1:214" ht="15.95" hidden="1" customHeight="1" outlineLevel="2">
      <c r="A581" s="519">
        <v>362111</v>
      </c>
      <c r="B581" s="520"/>
      <c r="C581" s="521" t="s">
        <v>729</v>
      </c>
      <c r="D581" s="453"/>
      <c r="E581" s="522"/>
      <c r="F581" s="450"/>
      <c r="H581" s="451">
        <f>F581*G581</f>
        <v>0</v>
      </c>
      <c r="I581" s="450">
        <f t="shared" si="1678"/>
        <v>0</v>
      </c>
      <c r="J581" s="405">
        <f t="shared" si="1679"/>
        <v>0</v>
      </c>
      <c r="K581" s="451">
        <f>I581*J581</f>
        <v>0</v>
      </c>
      <c r="L581" s="450"/>
      <c r="N581" s="451">
        <f t="shared" ref="N581:N585" si="1694">L581*M581</f>
        <v>0</v>
      </c>
      <c r="O581" s="365">
        <f t="shared" si="1680"/>
        <v>0</v>
      </c>
      <c r="P581" s="365">
        <f t="shared" si="1681"/>
        <v>0</v>
      </c>
      <c r="Q581" s="10"/>
      <c r="R581" s="452" t="s">
        <v>730</v>
      </c>
      <c r="S581" s="453"/>
      <c r="U581" s="423">
        <f t="shared" si="1682"/>
        <v>0</v>
      </c>
      <c r="V581" s="405">
        <f t="shared" si="1683"/>
        <v>0</v>
      </c>
      <c r="W581" s="366">
        <f>U581*V581</f>
        <v>0</v>
      </c>
      <c r="X581" s="463"/>
      <c r="Y581" s="544"/>
      <c r="Z581" s="366">
        <f>X581*Y581</f>
        <v>0</v>
      </c>
      <c r="AA581" s="463">
        <f t="shared" si="1684"/>
        <v>0</v>
      </c>
      <c r="AB581" s="405">
        <f t="shared" si="1685"/>
        <v>0</v>
      </c>
      <c r="AC581" s="366">
        <f>AA581*AB581</f>
        <v>0</v>
      </c>
      <c r="AD581" s="366">
        <f t="shared" si="1686"/>
        <v>0</v>
      </c>
      <c r="AE581" s="455"/>
      <c r="AG581" s="366"/>
      <c r="AH581" s="366"/>
      <c r="AJ581" s="109">
        <f t="shared" si="1595"/>
        <v>0</v>
      </c>
      <c r="AK581" s="252">
        <f t="shared" si="1596"/>
        <v>0</v>
      </c>
      <c r="AL581" s="419">
        <f t="shared" si="1597"/>
        <v>0</v>
      </c>
      <c r="AN581" s="453"/>
      <c r="AO581" s="453"/>
      <c r="AP581" s="453"/>
      <c r="AQ581" s="453"/>
      <c r="AR581" s="365">
        <f t="shared" si="1687"/>
        <v>0</v>
      </c>
      <c r="AS581" s="455"/>
      <c r="AT581" s="456">
        <f>SUMIF(gdlivretrie21!$G$2:$G$386,A581,gdlivretrie21!$H$2:$H$386)</f>
        <v>0</v>
      </c>
      <c r="AU581" s="456">
        <f>SUMIF(gdlivretrie2022!$G$2:$G$386,A581,gdlivretrie2022!$H$2:$H$386)</f>
        <v>0</v>
      </c>
      <c r="AV581" s="365">
        <f t="shared" si="1688"/>
        <v>0</v>
      </c>
      <c r="AW581" s="404">
        <f t="shared" si="1689"/>
        <v>0</v>
      </c>
      <c r="AX581" s="365">
        <f t="shared" si="1690"/>
        <v>0</v>
      </c>
      <c r="AY581" s="365"/>
      <c r="AZ581" s="10"/>
      <c r="BA581" s="365">
        <f t="shared" si="1691"/>
        <v>0</v>
      </c>
      <c r="BB581" s="420"/>
      <c r="BD581" s="365"/>
      <c r="BF581" s="365"/>
      <c r="BH581" s="365">
        <f t="shared" si="1692"/>
        <v>0</v>
      </c>
      <c r="BI581" s="365">
        <f t="shared" si="1693"/>
        <v>0</v>
      </c>
      <c r="BL581" s="365"/>
    </row>
    <row r="582" spans="1:214" ht="15.95" hidden="1" customHeight="1" outlineLevel="2">
      <c r="A582" s="519">
        <v>362112</v>
      </c>
      <c r="B582" s="520"/>
      <c r="C582" s="521" t="s">
        <v>729</v>
      </c>
      <c r="D582" s="453"/>
      <c r="E582" s="522"/>
      <c r="F582" s="450"/>
      <c r="H582" s="451">
        <f>F582*G582</f>
        <v>0</v>
      </c>
      <c r="I582" s="450">
        <f t="shared" si="1678"/>
        <v>0</v>
      </c>
      <c r="J582" s="405">
        <f t="shared" si="1679"/>
        <v>0</v>
      </c>
      <c r="K582" s="451">
        <f>I582*J582</f>
        <v>0</v>
      </c>
      <c r="L582" s="450"/>
      <c r="N582" s="451">
        <f t="shared" si="1694"/>
        <v>0</v>
      </c>
      <c r="O582" s="365">
        <f t="shared" si="1680"/>
        <v>0</v>
      </c>
      <c r="P582" s="365">
        <f t="shared" si="1681"/>
        <v>0</v>
      </c>
      <c r="Q582" s="10"/>
      <c r="R582" s="452" t="s">
        <v>730</v>
      </c>
      <c r="S582" s="453"/>
      <c r="U582" s="423">
        <f t="shared" si="1682"/>
        <v>0</v>
      </c>
      <c r="V582" s="405">
        <f t="shared" si="1683"/>
        <v>0</v>
      </c>
      <c r="W582" s="366">
        <f>U582*V582</f>
        <v>0</v>
      </c>
      <c r="X582" s="463"/>
      <c r="Y582" s="544"/>
      <c r="Z582" s="366">
        <f>X582*Y582</f>
        <v>0</v>
      </c>
      <c r="AA582" s="463">
        <f t="shared" si="1684"/>
        <v>0</v>
      </c>
      <c r="AB582" s="405">
        <f t="shared" si="1685"/>
        <v>0</v>
      </c>
      <c r="AC582" s="366">
        <f>AA582*AB582</f>
        <v>0</v>
      </c>
      <c r="AD582" s="366">
        <f t="shared" si="1686"/>
        <v>0</v>
      </c>
      <c r="AE582" s="455"/>
      <c r="AG582" s="366"/>
      <c r="AH582" s="366"/>
      <c r="AJ582" s="109">
        <f t="shared" si="1595"/>
        <v>0</v>
      </c>
      <c r="AK582" s="252">
        <f t="shared" si="1596"/>
        <v>0</v>
      </c>
      <c r="AL582" s="419">
        <f t="shared" si="1597"/>
        <v>0</v>
      </c>
      <c r="AM582" s="17"/>
      <c r="AN582" s="453"/>
      <c r="AO582" s="453"/>
      <c r="AP582" s="453"/>
      <c r="AQ582" s="453"/>
      <c r="AR582" s="365">
        <f t="shared" si="1687"/>
        <v>0</v>
      </c>
      <c r="AS582" s="455"/>
      <c r="AT582" s="456">
        <f>SUMIF(gdlivretrie21!$G$2:$G$386,A582,gdlivretrie21!$H$2:$H$386)</f>
        <v>0</v>
      </c>
      <c r="AU582" s="456">
        <f>SUMIF(gdlivretrie2022!$G$2:$G$386,A582,gdlivretrie2022!$H$2:$H$386)</f>
        <v>0</v>
      </c>
      <c r="AV582" s="365">
        <f t="shared" si="1688"/>
        <v>0</v>
      </c>
      <c r="AW582" s="404">
        <f t="shared" si="1689"/>
        <v>0</v>
      </c>
      <c r="AX582" s="365">
        <f t="shared" si="1690"/>
        <v>0</v>
      </c>
      <c r="AY582" s="365"/>
      <c r="AZ582" s="10"/>
      <c r="BA582" s="365">
        <f t="shared" si="1691"/>
        <v>0</v>
      </c>
      <c r="BB582" s="420"/>
      <c r="BD582" s="365"/>
      <c r="BF582" s="365"/>
      <c r="BH582" s="365">
        <f t="shared" si="1692"/>
        <v>0</v>
      </c>
      <c r="BI582" s="365">
        <f t="shared" si="1693"/>
        <v>0</v>
      </c>
      <c r="BL582" s="365"/>
    </row>
    <row r="583" spans="1:214" ht="15.95" hidden="1" customHeight="1" outlineLevel="2">
      <c r="A583" s="519">
        <v>362113</v>
      </c>
      <c r="B583" s="520"/>
      <c r="C583" s="521" t="s">
        <v>729</v>
      </c>
      <c r="D583" s="453"/>
      <c r="E583" s="522"/>
      <c r="F583" s="450"/>
      <c r="H583" s="451">
        <f>F583*G583</f>
        <v>0</v>
      </c>
      <c r="I583" s="450">
        <f t="shared" si="1678"/>
        <v>0</v>
      </c>
      <c r="J583" s="405">
        <f t="shared" si="1679"/>
        <v>0</v>
      </c>
      <c r="K583" s="451">
        <f>I583*J583</f>
        <v>0</v>
      </c>
      <c r="L583" s="450"/>
      <c r="N583" s="451">
        <f t="shared" si="1694"/>
        <v>0</v>
      </c>
      <c r="O583" s="365">
        <f t="shared" si="1680"/>
        <v>0</v>
      </c>
      <c r="P583" s="365">
        <f t="shared" si="1681"/>
        <v>0</v>
      </c>
      <c r="Q583" s="10"/>
      <c r="R583" s="452" t="s">
        <v>730</v>
      </c>
      <c r="S583" s="453"/>
      <c r="U583" s="423">
        <f t="shared" si="1682"/>
        <v>0</v>
      </c>
      <c r="V583" s="405">
        <f t="shared" si="1683"/>
        <v>0</v>
      </c>
      <c r="W583" s="366">
        <f>U583*V583</f>
        <v>0</v>
      </c>
      <c r="X583" s="463"/>
      <c r="Y583" s="544"/>
      <c r="Z583" s="366">
        <f>X583*Y583</f>
        <v>0</v>
      </c>
      <c r="AA583" s="463">
        <f t="shared" si="1684"/>
        <v>0</v>
      </c>
      <c r="AB583" s="405">
        <f t="shared" si="1685"/>
        <v>0</v>
      </c>
      <c r="AC583" s="366">
        <f>AA583*AB583</f>
        <v>0</v>
      </c>
      <c r="AD583" s="366">
        <f t="shared" si="1686"/>
        <v>0</v>
      </c>
      <c r="AE583" s="455"/>
      <c r="AG583" s="366"/>
      <c r="AH583" s="366"/>
      <c r="AJ583" s="109">
        <f t="shared" si="1595"/>
        <v>0</v>
      </c>
      <c r="AK583" s="252">
        <f t="shared" si="1596"/>
        <v>0</v>
      </c>
      <c r="AL583" s="419">
        <f t="shared" si="1597"/>
        <v>0</v>
      </c>
      <c r="AN583" s="453"/>
      <c r="AO583" s="453"/>
      <c r="AP583" s="453"/>
      <c r="AQ583" s="453"/>
      <c r="AR583" s="365">
        <f t="shared" si="1687"/>
        <v>0</v>
      </c>
      <c r="AS583" s="455"/>
      <c r="AT583" s="456">
        <f>SUMIF(gdlivretrie21!$G$2:$G$386,A583,gdlivretrie21!$H$2:$H$386)</f>
        <v>0</v>
      </c>
      <c r="AU583" s="456">
        <f>SUMIF(gdlivretrie2022!$G$2:$G$386,A583,gdlivretrie2022!$H$2:$H$386)</f>
        <v>0</v>
      </c>
      <c r="AV583" s="365">
        <f t="shared" si="1688"/>
        <v>0</v>
      </c>
      <c r="AW583" s="404">
        <f t="shared" si="1689"/>
        <v>0</v>
      </c>
      <c r="AX583" s="365">
        <f t="shared" si="1690"/>
        <v>0</v>
      </c>
      <c r="AY583" s="365"/>
      <c r="AZ583" s="10"/>
      <c r="BA583" s="365">
        <f t="shared" si="1691"/>
        <v>0</v>
      </c>
      <c r="BB583" s="420"/>
      <c r="BD583" s="365"/>
      <c r="BF583" s="365"/>
      <c r="BH583" s="365">
        <f t="shared" si="1692"/>
        <v>0</v>
      </c>
      <c r="BI583" s="365">
        <f t="shared" si="1693"/>
        <v>0</v>
      </c>
      <c r="BL583" s="365"/>
    </row>
    <row r="584" spans="1:214" ht="15.95" hidden="1" customHeight="1" outlineLevel="2">
      <c r="A584" s="519">
        <v>363111</v>
      </c>
      <c r="B584" s="520"/>
      <c r="C584" s="521" t="s">
        <v>731</v>
      </c>
      <c r="D584" s="453"/>
      <c r="E584" s="522"/>
      <c r="F584" s="450"/>
      <c r="H584" s="451">
        <f>F584*G584</f>
        <v>0</v>
      </c>
      <c r="I584" s="450">
        <f t="shared" si="1678"/>
        <v>0</v>
      </c>
      <c r="J584" s="405">
        <f t="shared" si="1679"/>
        <v>0</v>
      </c>
      <c r="K584" s="451">
        <f>I584*J584</f>
        <v>0</v>
      </c>
      <c r="L584" s="450"/>
      <c r="N584" s="451">
        <f t="shared" si="1694"/>
        <v>0</v>
      </c>
      <c r="O584" s="365">
        <f t="shared" si="1680"/>
        <v>0</v>
      </c>
      <c r="P584" s="365">
        <f t="shared" si="1681"/>
        <v>0</v>
      </c>
      <c r="Q584" s="10"/>
      <c r="R584" s="452" t="s">
        <v>732</v>
      </c>
      <c r="S584" s="453"/>
      <c r="U584" s="423">
        <f t="shared" si="1682"/>
        <v>0</v>
      </c>
      <c r="V584" s="405">
        <f t="shared" si="1683"/>
        <v>0</v>
      </c>
      <c r="W584" s="366">
        <f>U584*V584</f>
        <v>0</v>
      </c>
      <c r="X584" s="463"/>
      <c r="Y584" s="544"/>
      <c r="Z584" s="366">
        <f>X584*Y584</f>
        <v>0</v>
      </c>
      <c r="AA584" s="463">
        <f t="shared" si="1684"/>
        <v>0</v>
      </c>
      <c r="AB584" s="405">
        <f t="shared" si="1685"/>
        <v>0</v>
      </c>
      <c r="AC584" s="366">
        <f>AA584*AB584</f>
        <v>0</v>
      </c>
      <c r="AD584" s="366">
        <f t="shared" si="1686"/>
        <v>0</v>
      </c>
      <c r="AE584" s="455"/>
      <c r="AG584" s="366"/>
      <c r="AH584" s="366"/>
      <c r="AJ584" s="109">
        <f t="shared" si="1595"/>
        <v>0</v>
      </c>
      <c r="AK584" s="252">
        <f t="shared" si="1596"/>
        <v>0</v>
      </c>
      <c r="AL584" s="419">
        <f t="shared" si="1597"/>
        <v>0</v>
      </c>
      <c r="AM584" s="17"/>
      <c r="AN584" s="453"/>
      <c r="AO584" s="453"/>
      <c r="AP584" s="453"/>
      <c r="AQ584" s="453"/>
      <c r="AR584" s="365">
        <f t="shared" si="1687"/>
        <v>0</v>
      </c>
      <c r="AS584" s="455"/>
      <c r="AT584" s="456">
        <f>SUMIF(gdlivretrie21!$G$2:$G$386,A584,gdlivretrie21!$H$2:$H$386)</f>
        <v>0</v>
      </c>
      <c r="AU584" s="456">
        <f>SUMIF(gdlivretrie2022!$G$2:$G$386,A584,gdlivretrie2022!$H$2:$H$386)</f>
        <v>0</v>
      </c>
      <c r="AV584" s="365">
        <f t="shared" si="1688"/>
        <v>0</v>
      </c>
      <c r="AW584" s="404">
        <f t="shared" si="1689"/>
        <v>0</v>
      </c>
      <c r="AX584" s="365">
        <f t="shared" si="1690"/>
        <v>0</v>
      </c>
      <c r="AY584" s="365"/>
      <c r="AZ584" s="10"/>
      <c r="BA584" s="365">
        <f t="shared" si="1691"/>
        <v>0</v>
      </c>
      <c r="BB584" s="420"/>
      <c r="BD584" s="365"/>
      <c r="BF584" s="365"/>
      <c r="BH584" s="365">
        <f t="shared" si="1692"/>
        <v>0</v>
      </c>
      <c r="BI584" s="365">
        <f t="shared" si="1693"/>
        <v>0</v>
      </c>
      <c r="BL584" s="365"/>
    </row>
    <row r="585" spans="1:214" ht="15.95" hidden="1" customHeight="1" outlineLevel="2">
      <c r="A585" s="519">
        <v>363211</v>
      </c>
      <c r="B585" s="520"/>
      <c r="C585" s="521" t="s">
        <v>733</v>
      </c>
      <c r="D585" s="453"/>
      <c r="E585" s="522"/>
      <c r="F585" s="450"/>
      <c r="H585" s="451">
        <f>F585*G585</f>
        <v>0</v>
      </c>
      <c r="I585" s="450">
        <f t="shared" si="1678"/>
        <v>0</v>
      </c>
      <c r="J585" s="405">
        <f t="shared" si="1679"/>
        <v>0</v>
      </c>
      <c r="K585" s="451">
        <f>I585*J585</f>
        <v>0</v>
      </c>
      <c r="L585" s="450"/>
      <c r="N585" s="451">
        <f t="shared" si="1694"/>
        <v>0</v>
      </c>
      <c r="O585" s="365">
        <f t="shared" si="1680"/>
        <v>0</v>
      </c>
      <c r="P585" s="365">
        <f t="shared" si="1681"/>
        <v>0</v>
      </c>
      <c r="Q585" s="10"/>
      <c r="R585" s="452" t="s">
        <v>734</v>
      </c>
      <c r="S585" s="453"/>
      <c r="U585" s="423">
        <f t="shared" si="1682"/>
        <v>0</v>
      </c>
      <c r="V585" s="405">
        <f t="shared" si="1683"/>
        <v>0</v>
      </c>
      <c r="W585" s="366">
        <f>U585*V585</f>
        <v>0</v>
      </c>
      <c r="X585" s="463"/>
      <c r="Y585" s="544"/>
      <c r="Z585" s="366">
        <f>X585*Y585</f>
        <v>0</v>
      </c>
      <c r="AA585" s="463">
        <f t="shared" si="1684"/>
        <v>0</v>
      </c>
      <c r="AB585" s="405">
        <f t="shared" si="1685"/>
        <v>0</v>
      </c>
      <c r="AC585" s="366">
        <f>AA585*AB585</f>
        <v>0</v>
      </c>
      <c r="AD585" s="366">
        <f t="shared" si="1686"/>
        <v>0</v>
      </c>
      <c r="AE585" s="455"/>
      <c r="AG585" s="366"/>
      <c r="AH585" s="366"/>
      <c r="AJ585" s="109">
        <f t="shared" si="1595"/>
        <v>0</v>
      </c>
      <c r="AK585" s="252">
        <f t="shared" si="1596"/>
        <v>0</v>
      </c>
      <c r="AL585" s="419">
        <f t="shared" si="1597"/>
        <v>0</v>
      </c>
      <c r="AN585" s="453"/>
      <c r="AO585" s="453"/>
      <c r="AP585" s="453"/>
      <c r="AQ585" s="453"/>
      <c r="AR585" s="365">
        <f t="shared" si="1687"/>
        <v>0</v>
      </c>
      <c r="AS585" s="455"/>
      <c r="AT585" s="456">
        <f>SUMIF(gdlivretrie21!$G$2:$G$386,A585,gdlivretrie21!$H$2:$H$386)</f>
        <v>0</v>
      </c>
      <c r="AU585" s="456">
        <f>SUMIF(gdlivretrie2022!$G$2:$G$386,A585,gdlivretrie2022!$H$2:$H$386)</f>
        <v>0</v>
      </c>
      <c r="AV585" s="365">
        <f t="shared" si="1688"/>
        <v>0</v>
      </c>
      <c r="AW585" s="404">
        <f t="shared" si="1689"/>
        <v>0</v>
      </c>
      <c r="AX585" s="365">
        <f t="shared" si="1690"/>
        <v>0</v>
      </c>
      <c r="AY585" s="365"/>
      <c r="AZ585" s="10"/>
      <c r="BA585" s="365">
        <f t="shared" si="1691"/>
        <v>0</v>
      </c>
      <c r="BB585" s="420"/>
      <c r="BD585" s="365"/>
      <c r="BF585" s="365"/>
      <c r="BH585" s="365">
        <f t="shared" si="1692"/>
        <v>0</v>
      </c>
      <c r="BI585" s="365">
        <f t="shared" si="1693"/>
        <v>0</v>
      </c>
      <c r="BL585" s="365"/>
    </row>
    <row r="586" spans="1:214" ht="15.95" hidden="1" customHeight="1" outlineLevel="2">
      <c r="A586" s="519"/>
      <c r="B586" s="520"/>
      <c r="D586" s="453"/>
      <c r="E586" s="522"/>
      <c r="F586" s="450"/>
      <c r="H586" s="451"/>
      <c r="K586" s="451"/>
      <c r="L586" s="450"/>
      <c r="N586" s="451"/>
      <c r="O586" s="451"/>
      <c r="P586" s="365"/>
      <c r="Q586" s="10"/>
      <c r="R586" s="452"/>
      <c r="S586" s="453"/>
      <c r="X586" s="463"/>
      <c r="Y586" s="544"/>
      <c r="AA586" s="463"/>
      <c r="AD586" s="366"/>
      <c r="AE586" s="455"/>
      <c r="AG586" s="366"/>
      <c r="AH586" s="366"/>
      <c r="AJ586" s="109">
        <f t="shared" si="1595"/>
        <v>0</v>
      </c>
      <c r="AK586" s="252">
        <f t="shared" si="1596"/>
        <v>0</v>
      </c>
      <c r="AL586" s="419">
        <f t="shared" si="1597"/>
        <v>0</v>
      </c>
      <c r="AM586" s="17"/>
      <c r="AN586" s="453"/>
      <c r="AO586" s="453"/>
      <c r="AP586" s="453"/>
      <c r="AQ586" s="453"/>
      <c r="AR586" s="365"/>
      <c r="AS586" s="455"/>
      <c r="AT586" s="365"/>
      <c r="AU586" s="378"/>
      <c r="AV586" s="365"/>
      <c r="AW586" s="378"/>
      <c r="AX586" s="365"/>
      <c r="AY586" s="365"/>
      <c r="AZ586" s="10"/>
      <c r="BA586" s="365"/>
      <c r="BB586" s="420"/>
      <c r="BD586" s="365"/>
      <c r="BF586" s="365"/>
      <c r="BH586" s="365"/>
      <c r="BI586" s="365"/>
      <c r="BL586" s="365"/>
    </row>
    <row r="587" spans="1:214" s="528" customFormat="1" ht="15.95" customHeight="1" outlineLevel="1" collapsed="1">
      <c r="A587" s="44">
        <v>37</v>
      </c>
      <c r="B587" s="42"/>
      <c r="C587" s="43" t="s">
        <v>735</v>
      </c>
      <c r="D587" s="565"/>
      <c r="E587" s="566"/>
      <c r="F587" s="515"/>
      <c r="G587" s="516"/>
      <c r="H587" s="94">
        <f>SUM(H588:H605)</f>
        <v>0</v>
      </c>
      <c r="I587" s="515"/>
      <c r="J587" s="516"/>
      <c r="K587" s="94">
        <f>SUM(K588:K605)</f>
        <v>0</v>
      </c>
      <c r="L587" s="515"/>
      <c r="M587" s="516"/>
      <c r="N587" s="94">
        <f>SUM(N588:N605)</f>
        <v>0</v>
      </c>
      <c r="O587" s="94">
        <f>SUM(O588:O605)</f>
        <v>0</v>
      </c>
      <c r="P587" s="8">
        <f>SUM(P588:P605)</f>
        <v>0</v>
      </c>
      <c r="Q587" s="10"/>
      <c r="R587" s="95" t="s">
        <v>726</v>
      </c>
      <c r="S587" s="96"/>
      <c r="T587" s="97"/>
      <c r="U587" s="98"/>
      <c r="V587" s="99"/>
      <c r="W587" s="100">
        <f>SUM(W588:W605)</f>
        <v>0</v>
      </c>
      <c r="X587" s="102"/>
      <c r="Y587" s="130"/>
      <c r="Z587" s="100">
        <v>55</v>
      </c>
      <c r="AA587" s="102"/>
      <c r="AB587" s="99"/>
      <c r="AC587" s="100">
        <f>SUM(AC588:AC605)</f>
        <v>0</v>
      </c>
      <c r="AD587" s="100">
        <f>SUM(AD588:AD605)</f>
        <v>0</v>
      </c>
      <c r="AE587" s="15"/>
      <c r="AF587" s="112">
        <f>SUM(AF588:AF605)</f>
        <v>0</v>
      </c>
      <c r="AG587" s="112">
        <f t="shared" ref="AG587:AH587" si="1695">SUM(AG588:AG605)</f>
        <v>0</v>
      </c>
      <c r="AH587" s="112">
        <f t="shared" si="1695"/>
        <v>0</v>
      </c>
      <c r="AI587" s="10"/>
      <c r="AJ587" s="109">
        <f t="shared" si="1595"/>
        <v>0</v>
      </c>
      <c r="AK587" s="252">
        <f t="shared" si="1596"/>
        <v>0</v>
      </c>
      <c r="AL587" s="419">
        <f t="shared" si="1597"/>
        <v>0</v>
      </c>
      <c r="AM587" s="375"/>
      <c r="AN587" s="108"/>
      <c r="AO587" s="108"/>
      <c r="AP587" s="108"/>
      <c r="AQ587" s="108"/>
      <c r="AR587" s="8">
        <f>SUM(AR588:AR605)</f>
        <v>0</v>
      </c>
      <c r="AS587" s="15"/>
      <c r="AT587" s="8">
        <f>SUM(AT588:AT605)</f>
        <v>0</v>
      </c>
      <c r="AU587" s="8">
        <f t="shared" ref="AU587:AX587" si="1696">SUM(AU588:AU605)</f>
        <v>0</v>
      </c>
      <c r="AV587" s="8">
        <f t="shared" si="1696"/>
        <v>0</v>
      </c>
      <c r="AW587" s="8">
        <f t="shared" si="1696"/>
        <v>0</v>
      </c>
      <c r="AX587" s="8">
        <f t="shared" si="1696"/>
        <v>0</v>
      </c>
      <c r="AY587" s="8">
        <f>SUM(AY588:AY605)</f>
        <v>0</v>
      </c>
      <c r="AZ587" s="10"/>
      <c r="BA587" s="8">
        <f>SUM(BA588:BA605)</f>
        <v>0</v>
      </c>
      <c r="BB587" s="420"/>
      <c r="BC587" s="375"/>
      <c r="BD587" s="8">
        <f t="shared" ref="BD587:BG587" si="1697">SUM(BD588:BD605)</f>
        <v>0</v>
      </c>
      <c r="BE587" s="8">
        <f t="shared" si="1697"/>
        <v>0</v>
      </c>
      <c r="BF587" s="8">
        <f t="shared" si="1697"/>
        <v>0</v>
      </c>
      <c r="BG587" s="8">
        <f t="shared" si="1697"/>
        <v>0</v>
      </c>
      <c r="BH587" s="8">
        <f>SUM(BH588:BH605)</f>
        <v>0</v>
      </c>
      <c r="BI587" s="8">
        <f t="shared" ref="BI587" si="1698">SUM(BI588:BI605)</f>
        <v>0</v>
      </c>
      <c r="BJ587" s="375"/>
      <c r="BK587" s="375"/>
      <c r="BL587" s="8">
        <f>SUM(BL588:BL605)</f>
        <v>0</v>
      </c>
      <c r="BM587" s="375"/>
      <c r="BN587" s="375"/>
      <c r="BO587" s="375"/>
      <c r="BP587" s="375"/>
      <c r="BQ587" s="375"/>
      <c r="BR587" s="375"/>
      <c r="BS587" s="375"/>
      <c r="BT587" s="375"/>
      <c r="BU587" s="375"/>
      <c r="BV587" s="375"/>
      <c r="BW587" s="375"/>
      <c r="BX587" s="375"/>
      <c r="BY587" s="375"/>
      <c r="BZ587" s="375"/>
      <c r="CA587" s="375"/>
      <c r="CB587" s="375"/>
      <c r="CC587" s="375"/>
      <c r="CD587" s="375"/>
      <c r="CE587" s="375"/>
      <c r="CF587" s="375"/>
      <c r="CG587" s="375"/>
      <c r="CH587" s="375"/>
      <c r="CI587" s="375"/>
      <c r="CJ587" s="375"/>
      <c r="CK587" s="375"/>
      <c r="CL587" s="375"/>
      <c r="CM587" s="375"/>
      <c r="CN587" s="375"/>
      <c r="CO587" s="375"/>
      <c r="CP587" s="375"/>
      <c r="CQ587" s="375"/>
      <c r="CR587" s="375"/>
      <c r="CS587" s="375"/>
      <c r="CT587" s="375"/>
      <c r="CU587" s="375"/>
      <c r="CV587" s="375"/>
      <c r="CW587" s="375"/>
      <c r="CX587" s="375"/>
      <c r="CY587" s="375"/>
      <c r="CZ587" s="375"/>
      <c r="DA587" s="375"/>
      <c r="DB587" s="375"/>
      <c r="DC587" s="375"/>
      <c r="DD587" s="375"/>
      <c r="DE587" s="375"/>
      <c r="DF587" s="375"/>
      <c r="DG587" s="375"/>
      <c r="DH587" s="375"/>
      <c r="DI587" s="375"/>
      <c r="DJ587" s="375"/>
      <c r="DK587" s="375"/>
      <c r="DL587" s="375"/>
      <c r="DM587" s="375"/>
      <c r="DN587" s="375"/>
      <c r="DO587" s="375"/>
      <c r="DP587" s="375"/>
      <c r="DQ587" s="375"/>
      <c r="DR587" s="375"/>
      <c r="DS587" s="375"/>
      <c r="DT587" s="375"/>
      <c r="DU587" s="375"/>
      <c r="DV587" s="375"/>
      <c r="DW587" s="375"/>
      <c r="DX587" s="375"/>
      <c r="DY587" s="375"/>
      <c r="DZ587" s="375"/>
      <c r="EA587" s="375"/>
      <c r="EB587" s="375"/>
      <c r="EC587" s="375"/>
      <c r="ED587" s="375"/>
      <c r="EE587" s="375"/>
      <c r="EF587" s="375"/>
      <c r="EG587" s="375"/>
      <c r="EH587" s="375"/>
      <c r="EI587" s="375"/>
      <c r="EJ587" s="375"/>
      <c r="EK587" s="375"/>
      <c r="EL587" s="375"/>
      <c r="EM587" s="375"/>
      <c r="EN587" s="375"/>
      <c r="EO587" s="375"/>
      <c r="EP587" s="375"/>
      <c r="EQ587" s="375"/>
      <c r="ER587" s="375"/>
      <c r="ES587" s="375"/>
      <c r="ET587" s="375"/>
      <c r="EU587" s="375"/>
      <c r="EV587" s="375"/>
      <c r="EW587" s="375"/>
      <c r="EX587" s="375"/>
      <c r="EY587" s="375"/>
      <c r="EZ587" s="375"/>
      <c r="FA587" s="375"/>
      <c r="FB587" s="375"/>
      <c r="FC587" s="375"/>
      <c r="FD587" s="375"/>
      <c r="FE587" s="375"/>
      <c r="FF587" s="375"/>
      <c r="FG587" s="375"/>
      <c r="FH587" s="375"/>
      <c r="FI587" s="375"/>
      <c r="FJ587" s="375"/>
      <c r="FK587" s="375"/>
      <c r="FL587" s="375"/>
      <c r="FM587" s="375"/>
      <c r="FN587" s="375"/>
      <c r="FO587" s="375"/>
      <c r="FP587" s="375"/>
      <c r="FQ587" s="375"/>
      <c r="FR587" s="375"/>
      <c r="FS587" s="375"/>
      <c r="FT587" s="375"/>
      <c r="FU587" s="375"/>
      <c r="FV587" s="375"/>
      <c r="FW587" s="375"/>
      <c r="FX587" s="375"/>
      <c r="FY587" s="375"/>
      <c r="FZ587" s="375"/>
      <c r="GA587" s="375"/>
      <c r="GB587" s="375"/>
      <c r="GC587" s="375"/>
      <c r="GD587" s="375"/>
      <c r="GE587" s="375"/>
      <c r="GF587" s="375"/>
      <c r="GG587" s="375"/>
      <c r="GH587" s="375"/>
      <c r="GI587" s="375"/>
      <c r="GJ587" s="375"/>
      <c r="GK587" s="375"/>
      <c r="GL587" s="375"/>
      <c r="GM587" s="375"/>
      <c r="GN587" s="375"/>
      <c r="GO587" s="375"/>
      <c r="GP587" s="375"/>
      <c r="GQ587" s="375"/>
      <c r="GR587" s="375"/>
      <c r="GS587" s="375"/>
      <c r="GT587" s="375"/>
      <c r="GU587" s="375"/>
      <c r="GV587" s="375"/>
      <c r="GW587" s="375"/>
      <c r="GX587" s="375"/>
      <c r="GY587" s="375"/>
      <c r="GZ587" s="375"/>
      <c r="HA587" s="375"/>
      <c r="HB587" s="375"/>
      <c r="HC587" s="375"/>
      <c r="HD587" s="375"/>
      <c r="HE587" s="375"/>
      <c r="HF587" s="375"/>
    </row>
    <row r="588" spans="1:214" ht="15.95" hidden="1" customHeight="1" outlineLevel="2">
      <c r="A588" s="261"/>
      <c r="B588" s="29"/>
      <c r="C588" s="41"/>
      <c r="D588" s="453"/>
      <c r="E588" s="522"/>
      <c r="F588" s="450"/>
      <c r="H588" s="65"/>
      <c r="K588" s="65"/>
      <c r="L588" s="450"/>
      <c r="N588" s="65"/>
      <c r="O588" s="65"/>
      <c r="P588" s="14"/>
      <c r="Q588" s="10"/>
      <c r="R588" s="71"/>
      <c r="S588" s="72"/>
      <c r="T588" s="73"/>
      <c r="U588" s="74"/>
      <c r="V588" s="64"/>
      <c r="W588" s="58"/>
      <c r="X588" s="75"/>
      <c r="Y588" s="127"/>
      <c r="Z588" s="58"/>
      <c r="AA588" s="75"/>
      <c r="AB588" s="64"/>
      <c r="AC588" s="58"/>
      <c r="AD588" s="58"/>
      <c r="AE588" s="15"/>
      <c r="AF588" s="58"/>
      <c r="AG588" s="58"/>
      <c r="AH588" s="58"/>
      <c r="AI588" s="10"/>
      <c r="AJ588" s="109">
        <f t="shared" si="1595"/>
        <v>0</v>
      </c>
      <c r="AK588" s="252">
        <f t="shared" si="1596"/>
        <v>0</v>
      </c>
      <c r="AL588" s="419">
        <f t="shared" si="1597"/>
        <v>0</v>
      </c>
      <c r="AM588" s="17"/>
      <c r="AN588" s="72"/>
      <c r="AO588" s="72"/>
      <c r="AP588" s="72"/>
      <c r="AQ588" s="72"/>
      <c r="AR588" s="14"/>
      <c r="AS588" s="15"/>
      <c r="AT588" s="14"/>
      <c r="AU588" s="76"/>
      <c r="AV588" s="14"/>
      <c r="AW588" s="76"/>
      <c r="AX588" s="14"/>
      <c r="AY588" s="14"/>
      <c r="AZ588" s="10"/>
      <c r="BA588" s="14"/>
      <c r="BB588" s="420"/>
      <c r="BD588" s="14"/>
      <c r="BE588" s="58"/>
      <c r="BF588" s="14"/>
      <c r="BG588" s="58"/>
      <c r="BH588" s="14"/>
      <c r="BI588" s="14"/>
      <c r="BL588" s="14"/>
    </row>
    <row r="589" spans="1:214" ht="15.95" hidden="1" customHeight="1" outlineLevel="2">
      <c r="A589" s="545">
        <v>371111</v>
      </c>
      <c r="C589" s="371" t="s">
        <v>736</v>
      </c>
      <c r="D589" s="453"/>
      <c r="E589" s="522"/>
      <c r="F589" s="450"/>
      <c r="H589" s="451">
        <f>G589*F589</f>
        <v>0</v>
      </c>
      <c r="I589" s="450">
        <f t="shared" ref="I589:I599" si="1699">X589</f>
        <v>0</v>
      </c>
      <c r="J589" s="405">
        <f t="shared" ref="J589:J604" si="1700">Y589*$K$24</f>
        <v>0</v>
      </c>
      <c r="K589" s="451">
        <f>J589*I589</f>
        <v>0</v>
      </c>
      <c r="L589" s="450"/>
      <c r="N589" s="451">
        <f>M589*L589</f>
        <v>0</v>
      </c>
      <c r="O589" s="365">
        <f t="shared" ref="O589:O604" si="1701">H589+K589+N589</f>
        <v>0</v>
      </c>
      <c r="P589" s="365">
        <f t="shared" ref="P589:P604" si="1702">SUM(H589-AX589)</f>
        <v>0</v>
      </c>
      <c r="Q589" s="10"/>
      <c r="R589" s="452" t="s">
        <v>737</v>
      </c>
      <c r="S589" s="453"/>
      <c r="U589" s="423">
        <f t="shared" ref="U589:U604" si="1703">F589</f>
        <v>0</v>
      </c>
      <c r="V589" s="405">
        <f t="shared" ref="V589:V604" si="1704">G589*$Z$24</f>
        <v>0</v>
      </c>
      <c r="W589" s="366">
        <f>V589*U589</f>
        <v>0</v>
      </c>
      <c r="X589" s="463"/>
      <c r="Y589" s="544"/>
      <c r="Z589" s="366">
        <f>Y589*X589</f>
        <v>0</v>
      </c>
      <c r="AA589" s="463">
        <f t="shared" ref="AA589:AA604" si="1705">L589</f>
        <v>0</v>
      </c>
      <c r="AB589" s="405">
        <f t="shared" ref="AB589:AB604" si="1706">M589*$Z$24</f>
        <v>0</v>
      </c>
      <c r="AC589" s="366">
        <f>AB589*AA589</f>
        <v>0</v>
      </c>
      <c r="AD589" s="366">
        <f t="shared" ref="AD589:AD599" si="1707">W589+Z589+AC589</f>
        <v>0</v>
      </c>
      <c r="AE589" s="455"/>
      <c r="AG589" s="366"/>
      <c r="AH589" s="366"/>
      <c r="AJ589" s="109">
        <f t="shared" si="1595"/>
        <v>0</v>
      </c>
      <c r="AK589" s="252">
        <f t="shared" si="1596"/>
        <v>0</v>
      </c>
      <c r="AL589" s="419">
        <f t="shared" si="1597"/>
        <v>0</v>
      </c>
      <c r="AN589" s="453"/>
      <c r="AO589" s="453"/>
      <c r="AP589" s="453"/>
      <c r="AQ589" s="453"/>
      <c r="AR589" s="365">
        <f t="shared" ref="AR589:AR604" si="1708">AP589*AQ589</f>
        <v>0</v>
      </c>
      <c r="AS589" s="455"/>
      <c r="AT589" s="456">
        <f>SUMIF(gdlivretrie21!$G$2:$G$386,A589,gdlivretrie21!$H$2:$H$386)</f>
        <v>0</v>
      </c>
      <c r="AU589" s="456">
        <f>SUMIF(gdlivretrie2022!$G$2:$G$386,A589,gdlivretrie2022!$H$2:$H$386)</f>
        <v>0</v>
      </c>
      <c r="AV589" s="365">
        <f t="shared" ref="AV589:AV604" si="1709">SUM(AT589:AU589)</f>
        <v>0</v>
      </c>
      <c r="AW589" s="404">
        <f t="shared" ref="AW589:AW604" si="1710">IF(AR589=H589,IF(H589-AV589&gt;0,H589-AV589,0),IF(AR589-AV589&gt;=0,AR589-AV589,0))</f>
        <v>0</v>
      </c>
      <c r="AX589" s="365">
        <f t="shared" ref="AX589:AX604" si="1711">SUM(AV589:AW589)</f>
        <v>0</v>
      </c>
      <c r="AY589" s="365"/>
      <c r="AZ589" s="10"/>
      <c r="BA589" s="365">
        <f t="shared" ref="BA589:BA604" si="1712">SUM(AX589:AY589)</f>
        <v>0</v>
      </c>
      <c r="BB589" s="420"/>
      <c r="BD589" s="365"/>
      <c r="BF589" s="365"/>
      <c r="BH589" s="365">
        <f t="shared" ref="BH589:BH604" si="1713">AX589-SUM(BD589:BG589)</f>
        <v>0</v>
      </c>
      <c r="BI589" s="365">
        <f t="shared" ref="BI589:BI604" si="1714">SUM(BD589:BH589)</f>
        <v>0</v>
      </c>
      <c r="BL589" s="365"/>
    </row>
    <row r="590" spans="1:214" ht="15.95" hidden="1" customHeight="1" outlineLevel="2">
      <c r="A590" s="545">
        <v>372111</v>
      </c>
      <c r="C590" s="371" t="s">
        <v>348</v>
      </c>
      <c r="D590" s="453"/>
      <c r="E590" s="522"/>
      <c r="F590" s="450"/>
      <c r="H590" s="451">
        <f>F590*G590</f>
        <v>0</v>
      </c>
      <c r="I590" s="450">
        <f t="shared" si="1699"/>
        <v>0</v>
      </c>
      <c r="J590" s="405">
        <f t="shared" si="1700"/>
        <v>0</v>
      </c>
      <c r="K590" s="451">
        <f>I590*J590</f>
        <v>0</v>
      </c>
      <c r="L590" s="450"/>
      <c r="N590" s="451">
        <f>L590*M590</f>
        <v>0</v>
      </c>
      <c r="O590" s="365">
        <f t="shared" si="1701"/>
        <v>0</v>
      </c>
      <c r="P590" s="365">
        <f t="shared" si="1702"/>
        <v>0</v>
      </c>
      <c r="Q590" s="10"/>
      <c r="R590" s="452" t="s">
        <v>349</v>
      </c>
      <c r="S590" s="453"/>
      <c r="U590" s="423">
        <f t="shared" si="1703"/>
        <v>0</v>
      </c>
      <c r="V590" s="405">
        <f t="shared" si="1704"/>
        <v>0</v>
      </c>
      <c r="W590" s="366">
        <f>U590*V590</f>
        <v>0</v>
      </c>
      <c r="X590" s="463"/>
      <c r="Y590" s="544"/>
      <c r="Z590" s="366">
        <f>X590*Y590</f>
        <v>0</v>
      </c>
      <c r="AA590" s="463">
        <f t="shared" si="1705"/>
        <v>0</v>
      </c>
      <c r="AB590" s="405">
        <f t="shared" si="1706"/>
        <v>0</v>
      </c>
      <c r="AC590" s="366">
        <f>AA590*AB590</f>
        <v>0</v>
      </c>
      <c r="AD590" s="366">
        <f t="shared" si="1707"/>
        <v>0</v>
      </c>
      <c r="AE590" s="455"/>
      <c r="AG590" s="366"/>
      <c r="AH590" s="366"/>
      <c r="AJ590" s="109">
        <f t="shared" si="1595"/>
        <v>0</v>
      </c>
      <c r="AK590" s="252">
        <f t="shared" si="1596"/>
        <v>0</v>
      </c>
      <c r="AL590" s="419">
        <f t="shared" si="1597"/>
        <v>0</v>
      </c>
      <c r="AM590" s="17"/>
      <c r="AN590" s="453"/>
      <c r="AO590" s="453"/>
      <c r="AP590" s="453"/>
      <c r="AQ590" s="453"/>
      <c r="AR590" s="365">
        <f t="shared" si="1708"/>
        <v>0</v>
      </c>
      <c r="AS590" s="455"/>
      <c r="AT590" s="456">
        <f>SUMIF(gdlivretrie21!$G$2:$G$386,A590,gdlivretrie21!$H$2:$H$386)</f>
        <v>0</v>
      </c>
      <c r="AU590" s="456">
        <f>SUMIF(gdlivretrie2022!$G$2:$G$386,A590,gdlivretrie2022!$H$2:$H$386)</f>
        <v>0</v>
      </c>
      <c r="AV590" s="365">
        <f t="shared" si="1709"/>
        <v>0</v>
      </c>
      <c r="AW590" s="404">
        <f t="shared" si="1710"/>
        <v>0</v>
      </c>
      <c r="AX590" s="365">
        <f t="shared" si="1711"/>
        <v>0</v>
      </c>
      <c r="AY590" s="365"/>
      <c r="AZ590" s="10"/>
      <c r="BA590" s="365">
        <f t="shared" si="1712"/>
        <v>0</v>
      </c>
      <c r="BB590" s="420"/>
      <c r="BD590" s="365"/>
      <c r="BF590" s="365"/>
      <c r="BH590" s="365">
        <f t="shared" si="1713"/>
        <v>0</v>
      </c>
      <c r="BI590" s="365">
        <f t="shared" si="1714"/>
        <v>0</v>
      </c>
      <c r="BL590" s="365"/>
    </row>
    <row r="591" spans="1:214" ht="15.95" hidden="1" customHeight="1" outlineLevel="2">
      <c r="A591" s="545">
        <v>373111</v>
      </c>
      <c r="C591" s="371" t="s">
        <v>738</v>
      </c>
      <c r="D591" s="453"/>
      <c r="E591" s="522"/>
      <c r="F591" s="450"/>
      <c r="H591" s="451">
        <f>F591*G591</f>
        <v>0</v>
      </c>
      <c r="I591" s="450">
        <f t="shared" si="1699"/>
        <v>0</v>
      </c>
      <c r="J591" s="405">
        <f t="shared" si="1700"/>
        <v>0</v>
      </c>
      <c r="K591" s="451">
        <f>I591*J591</f>
        <v>0</v>
      </c>
      <c r="L591" s="450"/>
      <c r="N591" s="451">
        <f>L591*M591</f>
        <v>0</v>
      </c>
      <c r="O591" s="365">
        <f t="shared" si="1701"/>
        <v>0</v>
      </c>
      <c r="P591" s="365">
        <f t="shared" si="1702"/>
        <v>0</v>
      </c>
      <c r="Q591" s="10"/>
      <c r="R591" s="452" t="s">
        <v>739</v>
      </c>
      <c r="S591" s="453"/>
      <c r="U591" s="423">
        <f t="shared" si="1703"/>
        <v>0</v>
      </c>
      <c r="V591" s="405">
        <f t="shared" si="1704"/>
        <v>0</v>
      </c>
      <c r="W591" s="366">
        <f>U591*V591</f>
        <v>0</v>
      </c>
      <c r="X591" s="463"/>
      <c r="Y591" s="544"/>
      <c r="Z591" s="366">
        <f>X591*Y591</f>
        <v>0</v>
      </c>
      <c r="AA591" s="463">
        <f t="shared" si="1705"/>
        <v>0</v>
      </c>
      <c r="AB591" s="405">
        <f t="shared" si="1706"/>
        <v>0</v>
      </c>
      <c r="AC591" s="366">
        <f>AA591*AB591</f>
        <v>0</v>
      </c>
      <c r="AD591" s="366">
        <f t="shared" si="1707"/>
        <v>0</v>
      </c>
      <c r="AE591" s="455"/>
      <c r="AG591" s="366"/>
      <c r="AH591" s="366"/>
      <c r="AJ591" s="109">
        <f t="shared" si="1595"/>
        <v>0</v>
      </c>
      <c r="AK591" s="252">
        <f t="shared" si="1596"/>
        <v>0</v>
      </c>
      <c r="AL591" s="419">
        <f t="shared" si="1597"/>
        <v>0</v>
      </c>
      <c r="AN591" s="453"/>
      <c r="AO591" s="453"/>
      <c r="AP591" s="453"/>
      <c r="AQ591" s="453"/>
      <c r="AR591" s="365">
        <f t="shared" si="1708"/>
        <v>0</v>
      </c>
      <c r="AS591" s="455"/>
      <c r="AT591" s="456">
        <f>SUMIF(gdlivretrie21!$G$2:$G$386,A591,gdlivretrie21!$H$2:$H$386)</f>
        <v>0</v>
      </c>
      <c r="AU591" s="456">
        <f>SUMIF(gdlivretrie2022!$G$2:$G$386,A591,gdlivretrie2022!$H$2:$H$386)</f>
        <v>0</v>
      </c>
      <c r="AV591" s="365">
        <f t="shared" si="1709"/>
        <v>0</v>
      </c>
      <c r="AW591" s="404">
        <f t="shared" si="1710"/>
        <v>0</v>
      </c>
      <c r="AX591" s="365">
        <f t="shared" si="1711"/>
        <v>0</v>
      </c>
      <c r="AY591" s="365"/>
      <c r="AZ591" s="10"/>
      <c r="BA591" s="365">
        <f t="shared" si="1712"/>
        <v>0</v>
      </c>
      <c r="BB591" s="420"/>
      <c r="BD591" s="365"/>
      <c r="BF591" s="365"/>
      <c r="BH591" s="365">
        <f t="shared" si="1713"/>
        <v>0</v>
      </c>
      <c r="BI591" s="365">
        <f t="shared" si="1714"/>
        <v>0</v>
      </c>
      <c r="BL591" s="365"/>
    </row>
    <row r="592" spans="1:214" ht="15.95" hidden="1" customHeight="1" outlineLevel="2">
      <c r="A592" s="545">
        <v>374111</v>
      </c>
      <c r="C592" s="371" t="s">
        <v>740</v>
      </c>
      <c r="D592" s="453"/>
      <c r="E592" s="522"/>
      <c r="F592" s="450"/>
      <c r="H592" s="451">
        <f t="shared" ref="H592:H598" si="1715">G592*F592</f>
        <v>0</v>
      </c>
      <c r="I592" s="450">
        <f t="shared" si="1699"/>
        <v>0</v>
      </c>
      <c r="J592" s="405">
        <f t="shared" si="1700"/>
        <v>0</v>
      </c>
      <c r="K592" s="451">
        <f t="shared" ref="K592:K598" si="1716">J592*I592</f>
        <v>0</v>
      </c>
      <c r="L592" s="450"/>
      <c r="N592" s="451">
        <f t="shared" ref="N592:N598" si="1717">M592*L592</f>
        <v>0</v>
      </c>
      <c r="O592" s="365">
        <f t="shared" si="1701"/>
        <v>0</v>
      </c>
      <c r="P592" s="365">
        <f t="shared" si="1702"/>
        <v>0</v>
      </c>
      <c r="Q592" s="10"/>
      <c r="R592" s="452" t="s">
        <v>741</v>
      </c>
      <c r="S592" s="453"/>
      <c r="U592" s="423">
        <f t="shared" si="1703"/>
        <v>0</v>
      </c>
      <c r="V592" s="405">
        <f t="shared" si="1704"/>
        <v>0</v>
      </c>
      <c r="W592" s="366">
        <f t="shared" ref="W592:W598" si="1718">V592*U592</f>
        <v>0</v>
      </c>
      <c r="X592" s="463"/>
      <c r="Y592" s="544"/>
      <c r="Z592" s="366">
        <f t="shared" ref="Z592:Z598" si="1719">Y592*X592</f>
        <v>0</v>
      </c>
      <c r="AA592" s="463">
        <f t="shared" si="1705"/>
        <v>0</v>
      </c>
      <c r="AB592" s="405">
        <f t="shared" si="1706"/>
        <v>0</v>
      </c>
      <c r="AC592" s="366">
        <f t="shared" ref="AC592:AC598" si="1720">AB592*AA592</f>
        <v>0</v>
      </c>
      <c r="AD592" s="366">
        <f t="shared" si="1707"/>
        <v>0</v>
      </c>
      <c r="AE592" s="455"/>
      <c r="AG592" s="366"/>
      <c r="AH592" s="366"/>
      <c r="AJ592" s="109">
        <f t="shared" si="1595"/>
        <v>0</v>
      </c>
      <c r="AK592" s="252">
        <f t="shared" si="1596"/>
        <v>0</v>
      </c>
      <c r="AL592" s="419">
        <f t="shared" si="1597"/>
        <v>0</v>
      </c>
      <c r="AM592" s="17"/>
      <c r="AN592" s="453"/>
      <c r="AO592" s="453"/>
      <c r="AP592" s="453"/>
      <c r="AQ592" s="453"/>
      <c r="AR592" s="365">
        <f t="shared" si="1708"/>
        <v>0</v>
      </c>
      <c r="AS592" s="455"/>
      <c r="AT592" s="456">
        <f>SUMIF(gdlivretrie21!$G$2:$G$386,A592,gdlivretrie21!$H$2:$H$386)</f>
        <v>0</v>
      </c>
      <c r="AU592" s="456">
        <f>SUMIF(gdlivretrie2022!$G$2:$G$386,A592,gdlivretrie2022!$H$2:$H$386)</f>
        <v>0</v>
      </c>
      <c r="AV592" s="365">
        <f t="shared" si="1709"/>
        <v>0</v>
      </c>
      <c r="AW592" s="404">
        <f t="shared" si="1710"/>
        <v>0</v>
      </c>
      <c r="AX592" s="365">
        <f t="shared" si="1711"/>
        <v>0</v>
      </c>
      <c r="AY592" s="365"/>
      <c r="AZ592" s="10"/>
      <c r="BA592" s="365">
        <f t="shared" si="1712"/>
        <v>0</v>
      </c>
      <c r="BB592" s="420"/>
      <c r="BD592" s="365"/>
      <c r="BF592" s="365"/>
      <c r="BH592" s="365">
        <f t="shared" si="1713"/>
        <v>0</v>
      </c>
      <c r="BI592" s="365">
        <f t="shared" si="1714"/>
        <v>0</v>
      </c>
      <c r="BL592" s="365"/>
    </row>
    <row r="593" spans="1:214" ht="15.95" hidden="1" customHeight="1" outlineLevel="2">
      <c r="A593" s="545">
        <v>374211</v>
      </c>
      <c r="C593" s="371" t="s">
        <v>742</v>
      </c>
      <c r="D593" s="453"/>
      <c r="E593" s="522"/>
      <c r="F593" s="450"/>
      <c r="H593" s="451">
        <f t="shared" si="1715"/>
        <v>0</v>
      </c>
      <c r="I593" s="450">
        <f t="shared" si="1699"/>
        <v>0</v>
      </c>
      <c r="J593" s="405">
        <f t="shared" si="1700"/>
        <v>0</v>
      </c>
      <c r="K593" s="451">
        <f t="shared" si="1716"/>
        <v>0</v>
      </c>
      <c r="L593" s="450"/>
      <c r="N593" s="451">
        <f t="shared" si="1717"/>
        <v>0</v>
      </c>
      <c r="O593" s="365">
        <f t="shared" si="1701"/>
        <v>0</v>
      </c>
      <c r="P593" s="365">
        <f t="shared" si="1702"/>
        <v>0</v>
      </c>
      <c r="Q593" s="10"/>
      <c r="R593" s="452" t="s">
        <v>743</v>
      </c>
      <c r="S593" s="453"/>
      <c r="U593" s="423">
        <f t="shared" si="1703"/>
        <v>0</v>
      </c>
      <c r="V593" s="405">
        <f t="shared" si="1704"/>
        <v>0</v>
      </c>
      <c r="W593" s="366">
        <f t="shared" si="1718"/>
        <v>0</v>
      </c>
      <c r="X593" s="463"/>
      <c r="Y593" s="544"/>
      <c r="Z593" s="366">
        <f t="shared" si="1719"/>
        <v>0</v>
      </c>
      <c r="AA593" s="463">
        <f t="shared" si="1705"/>
        <v>0</v>
      </c>
      <c r="AB593" s="405">
        <f t="shared" si="1706"/>
        <v>0</v>
      </c>
      <c r="AC593" s="366">
        <f t="shared" si="1720"/>
        <v>0</v>
      </c>
      <c r="AD593" s="366">
        <f t="shared" si="1707"/>
        <v>0</v>
      </c>
      <c r="AE593" s="455"/>
      <c r="AG593" s="366"/>
      <c r="AH593" s="366"/>
      <c r="AJ593" s="109">
        <f t="shared" si="1595"/>
        <v>0</v>
      </c>
      <c r="AK593" s="252">
        <f t="shared" si="1596"/>
        <v>0</v>
      </c>
      <c r="AL593" s="419">
        <f t="shared" si="1597"/>
        <v>0</v>
      </c>
      <c r="AN593" s="453"/>
      <c r="AO593" s="453"/>
      <c r="AP593" s="453"/>
      <c r="AQ593" s="453"/>
      <c r="AR593" s="365">
        <f t="shared" si="1708"/>
        <v>0</v>
      </c>
      <c r="AS593" s="455"/>
      <c r="AT593" s="456">
        <f>SUMIF(gdlivretrie21!$G$2:$G$386,A593,gdlivretrie21!$H$2:$H$386)</f>
        <v>0</v>
      </c>
      <c r="AU593" s="456">
        <f>SUMIF(gdlivretrie2022!$G$2:$G$386,A593,gdlivretrie2022!$H$2:$H$386)</f>
        <v>0</v>
      </c>
      <c r="AV593" s="365">
        <f t="shared" si="1709"/>
        <v>0</v>
      </c>
      <c r="AW593" s="404">
        <f t="shared" si="1710"/>
        <v>0</v>
      </c>
      <c r="AX593" s="365">
        <f t="shared" si="1711"/>
        <v>0</v>
      </c>
      <c r="AY593" s="365"/>
      <c r="AZ593" s="10"/>
      <c r="BA593" s="365">
        <f t="shared" si="1712"/>
        <v>0</v>
      </c>
      <c r="BB593" s="420"/>
      <c r="BD593" s="365"/>
      <c r="BF593" s="365"/>
      <c r="BH593" s="365">
        <f t="shared" si="1713"/>
        <v>0</v>
      </c>
      <c r="BI593" s="365">
        <f t="shared" si="1714"/>
        <v>0</v>
      </c>
      <c r="BL593" s="365"/>
    </row>
    <row r="594" spans="1:214" ht="15.95" hidden="1" customHeight="1" outlineLevel="2">
      <c r="A594" s="545">
        <v>375111</v>
      </c>
      <c r="C594" s="371" t="s">
        <v>744</v>
      </c>
      <c r="D594" s="453"/>
      <c r="E594" s="522"/>
      <c r="F594" s="450"/>
      <c r="H594" s="451">
        <f t="shared" si="1715"/>
        <v>0</v>
      </c>
      <c r="I594" s="450">
        <f t="shared" si="1699"/>
        <v>0</v>
      </c>
      <c r="J594" s="405">
        <f t="shared" si="1700"/>
        <v>0</v>
      </c>
      <c r="K594" s="451">
        <f t="shared" si="1716"/>
        <v>0</v>
      </c>
      <c r="L594" s="450"/>
      <c r="N594" s="451">
        <f t="shared" si="1717"/>
        <v>0</v>
      </c>
      <c r="O594" s="365">
        <f t="shared" si="1701"/>
        <v>0</v>
      </c>
      <c r="P594" s="365">
        <f t="shared" si="1702"/>
        <v>0</v>
      </c>
      <c r="Q594" s="10"/>
      <c r="R594" s="452" t="s">
        <v>745</v>
      </c>
      <c r="S594" s="453"/>
      <c r="U594" s="423">
        <f t="shared" si="1703"/>
        <v>0</v>
      </c>
      <c r="V594" s="405">
        <f t="shared" si="1704"/>
        <v>0</v>
      </c>
      <c r="W594" s="366">
        <f t="shared" si="1718"/>
        <v>0</v>
      </c>
      <c r="X594" s="463"/>
      <c r="Y594" s="544"/>
      <c r="Z594" s="366">
        <f t="shared" si="1719"/>
        <v>0</v>
      </c>
      <c r="AA594" s="463">
        <f t="shared" si="1705"/>
        <v>0</v>
      </c>
      <c r="AB594" s="405">
        <f t="shared" si="1706"/>
        <v>0</v>
      </c>
      <c r="AC594" s="366">
        <f t="shared" si="1720"/>
        <v>0</v>
      </c>
      <c r="AD594" s="366">
        <f t="shared" si="1707"/>
        <v>0</v>
      </c>
      <c r="AE594" s="455"/>
      <c r="AG594" s="366"/>
      <c r="AH594" s="366"/>
      <c r="AJ594" s="109">
        <f t="shared" si="1595"/>
        <v>0</v>
      </c>
      <c r="AK594" s="252">
        <f t="shared" si="1596"/>
        <v>0</v>
      </c>
      <c r="AL594" s="419">
        <f t="shared" si="1597"/>
        <v>0</v>
      </c>
      <c r="AM594" s="17"/>
      <c r="AN594" s="453"/>
      <c r="AO594" s="453"/>
      <c r="AP594" s="453"/>
      <c r="AQ594" s="453"/>
      <c r="AR594" s="365">
        <f t="shared" si="1708"/>
        <v>0</v>
      </c>
      <c r="AS594" s="455"/>
      <c r="AT594" s="456">
        <f>SUMIF(gdlivretrie21!$G$2:$G$386,A594,gdlivretrie21!$H$2:$H$386)</f>
        <v>0</v>
      </c>
      <c r="AU594" s="456">
        <f>SUMIF(gdlivretrie2022!$G$2:$G$386,A594,gdlivretrie2022!$H$2:$H$386)</f>
        <v>0</v>
      </c>
      <c r="AV594" s="365">
        <f t="shared" si="1709"/>
        <v>0</v>
      </c>
      <c r="AW594" s="404">
        <f t="shared" si="1710"/>
        <v>0</v>
      </c>
      <c r="AX594" s="365">
        <f t="shared" si="1711"/>
        <v>0</v>
      </c>
      <c r="AY594" s="365"/>
      <c r="AZ594" s="10"/>
      <c r="BA594" s="365">
        <f t="shared" si="1712"/>
        <v>0</v>
      </c>
      <c r="BB594" s="420"/>
      <c r="BD594" s="365"/>
      <c r="BF594" s="365"/>
      <c r="BH594" s="365">
        <f t="shared" si="1713"/>
        <v>0</v>
      </c>
      <c r="BI594" s="365">
        <f t="shared" si="1714"/>
        <v>0</v>
      </c>
      <c r="BL594" s="365"/>
    </row>
    <row r="595" spans="1:214" ht="15.95" hidden="1" customHeight="1" outlineLevel="2">
      <c r="A595" s="545">
        <v>375211</v>
      </c>
      <c r="C595" s="371" t="s">
        <v>746</v>
      </c>
      <c r="D595" s="453"/>
      <c r="E595" s="522"/>
      <c r="F595" s="450"/>
      <c r="H595" s="451">
        <f t="shared" si="1715"/>
        <v>0</v>
      </c>
      <c r="I595" s="450">
        <f t="shared" si="1699"/>
        <v>0</v>
      </c>
      <c r="J595" s="405">
        <f t="shared" si="1700"/>
        <v>0</v>
      </c>
      <c r="K595" s="451">
        <f t="shared" si="1716"/>
        <v>0</v>
      </c>
      <c r="L595" s="450"/>
      <c r="N595" s="451">
        <f t="shared" si="1717"/>
        <v>0</v>
      </c>
      <c r="O595" s="365">
        <f t="shared" si="1701"/>
        <v>0</v>
      </c>
      <c r="P595" s="365">
        <f t="shared" si="1702"/>
        <v>0</v>
      </c>
      <c r="Q595" s="10"/>
      <c r="R595" s="452" t="s">
        <v>747</v>
      </c>
      <c r="S595" s="453"/>
      <c r="U595" s="423">
        <f t="shared" si="1703"/>
        <v>0</v>
      </c>
      <c r="V595" s="405">
        <f t="shared" si="1704"/>
        <v>0</v>
      </c>
      <c r="W595" s="366">
        <f t="shared" si="1718"/>
        <v>0</v>
      </c>
      <c r="X595" s="463"/>
      <c r="Y595" s="544"/>
      <c r="Z595" s="366">
        <f t="shared" si="1719"/>
        <v>0</v>
      </c>
      <c r="AA595" s="463">
        <f t="shared" si="1705"/>
        <v>0</v>
      </c>
      <c r="AB595" s="405">
        <f t="shared" si="1706"/>
        <v>0</v>
      </c>
      <c r="AC595" s="366">
        <f t="shared" si="1720"/>
        <v>0</v>
      </c>
      <c r="AD595" s="366">
        <f t="shared" si="1707"/>
        <v>0</v>
      </c>
      <c r="AE595" s="455"/>
      <c r="AG595" s="366"/>
      <c r="AH595" s="366"/>
      <c r="AJ595" s="109">
        <f t="shared" si="1595"/>
        <v>0</v>
      </c>
      <c r="AK595" s="252">
        <f t="shared" si="1596"/>
        <v>0</v>
      </c>
      <c r="AL595" s="419">
        <f t="shared" si="1597"/>
        <v>0</v>
      </c>
      <c r="AN595" s="453"/>
      <c r="AO595" s="453"/>
      <c r="AP595" s="453"/>
      <c r="AQ595" s="453"/>
      <c r="AR595" s="365">
        <f t="shared" si="1708"/>
        <v>0</v>
      </c>
      <c r="AS595" s="455"/>
      <c r="AT595" s="456">
        <f>SUMIF(gdlivretrie21!$G$2:$G$386,A595,gdlivretrie21!$H$2:$H$386)</f>
        <v>0</v>
      </c>
      <c r="AU595" s="456">
        <f>SUMIF(gdlivretrie2022!$G$2:$G$386,A595,gdlivretrie2022!$H$2:$H$386)</f>
        <v>0</v>
      </c>
      <c r="AV595" s="365">
        <f t="shared" si="1709"/>
        <v>0</v>
      </c>
      <c r="AW595" s="404">
        <f t="shared" si="1710"/>
        <v>0</v>
      </c>
      <c r="AX595" s="365">
        <f t="shared" si="1711"/>
        <v>0</v>
      </c>
      <c r="AY595" s="365"/>
      <c r="AZ595" s="10"/>
      <c r="BA595" s="365">
        <f t="shared" si="1712"/>
        <v>0</v>
      </c>
      <c r="BB595" s="420"/>
      <c r="BD595" s="365"/>
      <c r="BF595" s="365"/>
      <c r="BH595" s="365">
        <f t="shared" si="1713"/>
        <v>0</v>
      </c>
      <c r="BI595" s="365">
        <f t="shared" si="1714"/>
        <v>0</v>
      </c>
      <c r="BL595" s="365"/>
    </row>
    <row r="596" spans="1:214" ht="15.95" hidden="1" customHeight="1" outlineLevel="2">
      <c r="A596" s="545">
        <v>375311</v>
      </c>
      <c r="C596" s="371" t="s">
        <v>748</v>
      </c>
      <c r="D596" s="453"/>
      <c r="E596" s="522"/>
      <c r="F596" s="450"/>
      <c r="H596" s="451">
        <f t="shared" si="1715"/>
        <v>0</v>
      </c>
      <c r="I596" s="450">
        <f t="shared" si="1699"/>
        <v>0</v>
      </c>
      <c r="J596" s="405">
        <f t="shared" si="1700"/>
        <v>0</v>
      </c>
      <c r="K596" s="451">
        <f t="shared" si="1716"/>
        <v>0</v>
      </c>
      <c r="L596" s="450"/>
      <c r="N596" s="451">
        <f t="shared" si="1717"/>
        <v>0</v>
      </c>
      <c r="O596" s="365">
        <f t="shared" si="1701"/>
        <v>0</v>
      </c>
      <c r="P596" s="365">
        <f t="shared" si="1702"/>
        <v>0</v>
      </c>
      <c r="Q596" s="10"/>
      <c r="R596" s="452" t="s">
        <v>749</v>
      </c>
      <c r="S596" s="453"/>
      <c r="U596" s="423">
        <f t="shared" si="1703"/>
        <v>0</v>
      </c>
      <c r="V596" s="405">
        <f t="shared" si="1704"/>
        <v>0</v>
      </c>
      <c r="W596" s="366">
        <f t="shared" si="1718"/>
        <v>0</v>
      </c>
      <c r="X596" s="463"/>
      <c r="Y596" s="544"/>
      <c r="Z596" s="366">
        <f t="shared" si="1719"/>
        <v>0</v>
      </c>
      <c r="AA596" s="463">
        <f t="shared" si="1705"/>
        <v>0</v>
      </c>
      <c r="AB596" s="405">
        <f t="shared" si="1706"/>
        <v>0</v>
      </c>
      <c r="AC596" s="366">
        <f t="shared" si="1720"/>
        <v>0</v>
      </c>
      <c r="AD596" s="366">
        <f t="shared" si="1707"/>
        <v>0</v>
      </c>
      <c r="AE596" s="455"/>
      <c r="AG596" s="366"/>
      <c r="AH596" s="366"/>
      <c r="AJ596" s="109">
        <f t="shared" si="1595"/>
        <v>0</v>
      </c>
      <c r="AK596" s="252">
        <f t="shared" si="1596"/>
        <v>0</v>
      </c>
      <c r="AL596" s="419">
        <f t="shared" si="1597"/>
        <v>0</v>
      </c>
      <c r="AM596" s="17"/>
      <c r="AN596" s="453"/>
      <c r="AO596" s="453"/>
      <c r="AP596" s="453"/>
      <c r="AQ596" s="453"/>
      <c r="AR596" s="365">
        <f t="shared" si="1708"/>
        <v>0</v>
      </c>
      <c r="AS596" s="455"/>
      <c r="AT596" s="456">
        <f>SUMIF(gdlivretrie21!$G$2:$G$386,A596,gdlivretrie21!$H$2:$H$386)</f>
        <v>0</v>
      </c>
      <c r="AU596" s="456">
        <f>SUMIF(gdlivretrie2022!$G$2:$G$386,A596,gdlivretrie2022!$H$2:$H$386)</f>
        <v>0</v>
      </c>
      <c r="AV596" s="365">
        <f t="shared" si="1709"/>
        <v>0</v>
      </c>
      <c r="AW596" s="404">
        <f t="shared" si="1710"/>
        <v>0</v>
      </c>
      <c r="AX596" s="365">
        <f t="shared" si="1711"/>
        <v>0</v>
      </c>
      <c r="AY596" s="365"/>
      <c r="AZ596" s="10"/>
      <c r="BA596" s="365">
        <f t="shared" si="1712"/>
        <v>0</v>
      </c>
      <c r="BB596" s="420"/>
      <c r="BD596" s="365"/>
      <c r="BF596" s="365"/>
      <c r="BH596" s="365">
        <f t="shared" si="1713"/>
        <v>0</v>
      </c>
      <c r="BI596" s="365">
        <f t="shared" si="1714"/>
        <v>0</v>
      </c>
      <c r="BL596" s="365"/>
    </row>
    <row r="597" spans="1:214" ht="15.95" hidden="1" customHeight="1" outlineLevel="2">
      <c r="A597" s="545">
        <v>376111</v>
      </c>
      <c r="C597" s="371" t="s">
        <v>750</v>
      </c>
      <c r="D597" s="453"/>
      <c r="E597" s="522"/>
      <c r="F597" s="450"/>
      <c r="H597" s="451">
        <f t="shared" si="1715"/>
        <v>0</v>
      </c>
      <c r="I597" s="450">
        <f t="shared" si="1699"/>
        <v>0</v>
      </c>
      <c r="J597" s="405">
        <f t="shared" si="1700"/>
        <v>0</v>
      </c>
      <c r="K597" s="451">
        <f t="shared" si="1716"/>
        <v>0</v>
      </c>
      <c r="L597" s="450"/>
      <c r="N597" s="451">
        <f t="shared" si="1717"/>
        <v>0</v>
      </c>
      <c r="O597" s="365">
        <f t="shared" si="1701"/>
        <v>0</v>
      </c>
      <c r="P597" s="365">
        <f t="shared" si="1702"/>
        <v>0</v>
      </c>
      <c r="Q597" s="10"/>
      <c r="R597" s="452" t="s">
        <v>751</v>
      </c>
      <c r="S597" s="453"/>
      <c r="U597" s="423">
        <f t="shared" si="1703"/>
        <v>0</v>
      </c>
      <c r="V597" s="405">
        <f t="shared" si="1704"/>
        <v>0</v>
      </c>
      <c r="W597" s="366">
        <f t="shared" si="1718"/>
        <v>0</v>
      </c>
      <c r="X597" s="463"/>
      <c r="Y597" s="544"/>
      <c r="Z597" s="366">
        <f t="shared" si="1719"/>
        <v>0</v>
      </c>
      <c r="AA597" s="463">
        <f t="shared" si="1705"/>
        <v>0</v>
      </c>
      <c r="AB597" s="405">
        <f t="shared" si="1706"/>
        <v>0</v>
      </c>
      <c r="AC597" s="366">
        <f t="shared" si="1720"/>
        <v>0</v>
      </c>
      <c r="AD597" s="366">
        <f t="shared" si="1707"/>
        <v>0</v>
      </c>
      <c r="AE597" s="455"/>
      <c r="AG597" s="366"/>
      <c r="AH597" s="366"/>
      <c r="AJ597" s="109">
        <f t="shared" ref="AJ597:AJ667" si="1721">F597*G597</f>
        <v>0</v>
      </c>
      <c r="AK597" s="252">
        <f t="shared" ref="AK597:AK667" si="1722">I597*J597</f>
        <v>0</v>
      </c>
      <c r="AL597" s="419">
        <f t="shared" ref="AL597:AL667" si="1723">L597*M597</f>
        <v>0</v>
      </c>
      <c r="AN597" s="453"/>
      <c r="AO597" s="453"/>
      <c r="AP597" s="453"/>
      <c r="AQ597" s="453"/>
      <c r="AR597" s="365">
        <f t="shared" si="1708"/>
        <v>0</v>
      </c>
      <c r="AS597" s="455"/>
      <c r="AT597" s="456">
        <f>SUMIF(gdlivretrie21!$G$2:$G$386,A597,gdlivretrie21!$H$2:$H$386)</f>
        <v>0</v>
      </c>
      <c r="AU597" s="456">
        <f>SUMIF(gdlivretrie2022!$G$2:$G$386,A597,gdlivretrie2022!$H$2:$H$386)</f>
        <v>0</v>
      </c>
      <c r="AV597" s="365">
        <f t="shared" si="1709"/>
        <v>0</v>
      </c>
      <c r="AW597" s="404">
        <f t="shared" si="1710"/>
        <v>0</v>
      </c>
      <c r="AX597" s="365">
        <f t="shared" si="1711"/>
        <v>0</v>
      </c>
      <c r="AY597" s="365"/>
      <c r="AZ597" s="10"/>
      <c r="BA597" s="365">
        <f t="shared" si="1712"/>
        <v>0</v>
      </c>
      <c r="BB597" s="420"/>
      <c r="BD597" s="365"/>
      <c r="BF597" s="365"/>
      <c r="BH597" s="365">
        <f t="shared" si="1713"/>
        <v>0</v>
      </c>
      <c r="BI597" s="365">
        <f t="shared" si="1714"/>
        <v>0</v>
      </c>
      <c r="BL597" s="365"/>
    </row>
    <row r="598" spans="1:214" ht="15.95" hidden="1" customHeight="1" outlineLevel="2">
      <c r="A598" s="545">
        <v>376211</v>
      </c>
      <c r="C598" s="371" t="s">
        <v>752</v>
      </c>
      <c r="D598" s="453"/>
      <c r="E598" s="522"/>
      <c r="F598" s="450"/>
      <c r="H598" s="451">
        <f t="shared" si="1715"/>
        <v>0</v>
      </c>
      <c r="I598" s="450">
        <f t="shared" si="1699"/>
        <v>0</v>
      </c>
      <c r="J598" s="405">
        <f t="shared" si="1700"/>
        <v>0</v>
      </c>
      <c r="K598" s="451">
        <f t="shared" si="1716"/>
        <v>0</v>
      </c>
      <c r="L598" s="450"/>
      <c r="N598" s="451">
        <f t="shared" si="1717"/>
        <v>0</v>
      </c>
      <c r="O598" s="365">
        <f t="shared" si="1701"/>
        <v>0</v>
      </c>
      <c r="P598" s="365">
        <f t="shared" si="1702"/>
        <v>0</v>
      </c>
      <c r="Q598" s="10"/>
      <c r="R598" s="452" t="s">
        <v>753</v>
      </c>
      <c r="S598" s="453"/>
      <c r="U598" s="423">
        <f t="shared" si="1703"/>
        <v>0</v>
      </c>
      <c r="V598" s="405">
        <f t="shared" si="1704"/>
        <v>0</v>
      </c>
      <c r="W598" s="366">
        <f t="shared" si="1718"/>
        <v>0</v>
      </c>
      <c r="X598" s="463"/>
      <c r="Y598" s="544"/>
      <c r="Z598" s="366">
        <f t="shared" si="1719"/>
        <v>0</v>
      </c>
      <c r="AA598" s="463">
        <f t="shared" si="1705"/>
        <v>0</v>
      </c>
      <c r="AB598" s="405">
        <f t="shared" si="1706"/>
        <v>0</v>
      </c>
      <c r="AC598" s="366">
        <f t="shared" si="1720"/>
        <v>0</v>
      </c>
      <c r="AD598" s="366">
        <f t="shared" si="1707"/>
        <v>0</v>
      </c>
      <c r="AE598" s="455"/>
      <c r="AG598" s="366"/>
      <c r="AH598" s="366"/>
      <c r="AJ598" s="109">
        <f t="shared" si="1721"/>
        <v>0</v>
      </c>
      <c r="AK598" s="252">
        <f t="shared" si="1722"/>
        <v>0</v>
      </c>
      <c r="AL598" s="419">
        <f t="shared" si="1723"/>
        <v>0</v>
      </c>
      <c r="AM598" s="17"/>
      <c r="AN598" s="453"/>
      <c r="AO598" s="453"/>
      <c r="AP598" s="453"/>
      <c r="AQ598" s="453"/>
      <c r="AR598" s="365">
        <f t="shared" si="1708"/>
        <v>0</v>
      </c>
      <c r="AS598" s="455"/>
      <c r="AT598" s="456">
        <f>SUMIF(gdlivretrie21!$G$2:$G$386,A598,gdlivretrie21!$H$2:$H$386)</f>
        <v>0</v>
      </c>
      <c r="AU598" s="456">
        <f>SUMIF(gdlivretrie2022!$G$2:$G$386,A598,gdlivretrie2022!$H$2:$H$386)</f>
        <v>0</v>
      </c>
      <c r="AV598" s="365">
        <f t="shared" si="1709"/>
        <v>0</v>
      </c>
      <c r="AW598" s="404">
        <f t="shared" si="1710"/>
        <v>0</v>
      </c>
      <c r="AX598" s="365">
        <f t="shared" si="1711"/>
        <v>0</v>
      </c>
      <c r="AY598" s="365"/>
      <c r="AZ598" s="10"/>
      <c r="BA598" s="365">
        <f t="shared" si="1712"/>
        <v>0</v>
      </c>
      <c r="BB598" s="420"/>
      <c r="BD598" s="365"/>
      <c r="BF598" s="365"/>
      <c r="BH598" s="365">
        <f t="shared" si="1713"/>
        <v>0</v>
      </c>
      <c r="BI598" s="365">
        <f t="shared" si="1714"/>
        <v>0</v>
      </c>
      <c r="BL598" s="365"/>
    </row>
    <row r="599" spans="1:214" ht="15.95" hidden="1" customHeight="1" outlineLevel="2">
      <c r="A599" s="545">
        <v>377111</v>
      </c>
      <c r="C599" s="371" t="s">
        <v>754</v>
      </c>
      <c r="D599" s="453"/>
      <c r="E599" s="522"/>
      <c r="F599" s="450"/>
      <c r="H599" s="451">
        <f>F599*G599</f>
        <v>0</v>
      </c>
      <c r="I599" s="450">
        <f t="shared" si="1699"/>
        <v>0</v>
      </c>
      <c r="J599" s="405">
        <f t="shared" si="1700"/>
        <v>0</v>
      </c>
      <c r="K599" s="451">
        <f>I599*J599</f>
        <v>0</v>
      </c>
      <c r="L599" s="450"/>
      <c r="N599" s="451">
        <f>L599*M599</f>
        <v>0</v>
      </c>
      <c r="O599" s="365">
        <f t="shared" si="1701"/>
        <v>0</v>
      </c>
      <c r="P599" s="365">
        <f t="shared" si="1702"/>
        <v>0</v>
      </c>
      <c r="Q599" s="10"/>
      <c r="R599" s="452" t="s">
        <v>755</v>
      </c>
      <c r="S599" s="453"/>
      <c r="U599" s="423">
        <f t="shared" si="1703"/>
        <v>0</v>
      </c>
      <c r="V599" s="405">
        <f t="shared" si="1704"/>
        <v>0</v>
      </c>
      <c r="W599" s="366">
        <f>U599*V599</f>
        <v>0</v>
      </c>
      <c r="X599" s="463"/>
      <c r="Y599" s="544"/>
      <c r="Z599" s="366">
        <f>X599*Y599</f>
        <v>0</v>
      </c>
      <c r="AA599" s="463">
        <f t="shared" si="1705"/>
        <v>0</v>
      </c>
      <c r="AB599" s="405">
        <f t="shared" si="1706"/>
        <v>0</v>
      </c>
      <c r="AC599" s="366">
        <f>AA599*AB599</f>
        <v>0</v>
      </c>
      <c r="AD599" s="366">
        <f t="shared" si="1707"/>
        <v>0</v>
      </c>
      <c r="AE599" s="455"/>
      <c r="AG599" s="366"/>
      <c r="AH599" s="366"/>
      <c r="AJ599" s="109">
        <f t="shared" si="1721"/>
        <v>0</v>
      </c>
      <c r="AK599" s="252">
        <f t="shared" si="1722"/>
        <v>0</v>
      </c>
      <c r="AL599" s="419">
        <f t="shared" si="1723"/>
        <v>0</v>
      </c>
      <c r="AN599" s="453"/>
      <c r="AO599" s="453"/>
      <c r="AP599" s="453"/>
      <c r="AQ599" s="453"/>
      <c r="AR599" s="365">
        <f t="shared" si="1708"/>
        <v>0</v>
      </c>
      <c r="AS599" s="455"/>
      <c r="AT599" s="456">
        <f>SUMIF(gdlivretrie21!$G$2:$G$386,A599,gdlivretrie21!$H$2:$H$386)</f>
        <v>0</v>
      </c>
      <c r="AU599" s="456">
        <f>SUMIF(gdlivretrie2022!$G$2:$G$386,A599,gdlivretrie2022!$H$2:$H$386)</f>
        <v>0</v>
      </c>
      <c r="AV599" s="365">
        <f t="shared" si="1709"/>
        <v>0</v>
      </c>
      <c r="AW599" s="404">
        <f t="shared" si="1710"/>
        <v>0</v>
      </c>
      <c r="AX599" s="365">
        <f t="shared" si="1711"/>
        <v>0</v>
      </c>
      <c r="AY599" s="365"/>
      <c r="AZ599" s="10"/>
      <c r="BA599" s="365">
        <f t="shared" si="1712"/>
        <v>0</v>
      </c>
      <c r="BB599" s="420"/>
      <c r="BD599" s="365"/>
      <c r="BF599" s="365"/>
      <c r="BH599" s="365">
        <f t="shared" si="1713"/>
        <v>0</v>
      </c>
      <c r="BI599" s="365">
        <f t="shared" si="1714"/>
        <v>0</v>
      </c>
      <c r="BL599" s="365"/>
    </row>
    <row r="600" spans="1:214" ht="15.95" hidden="1" customHeight="1" outlineLevel="2">
      <c r="A600" s="545">
        <v>378111</v>
      </c>
      <c r="C600" s="371" t="s">
        <v>756</v>
      </c>
      <c r="D600" s="453"/>
      <c r="E600" s="522"/>
      <c r="F600" s="450"/>
      <c r="H600" s="451">
        <f>G600*F600</f>
        <v>0</v>
      </c>
      <c r="I600" s="450">
        <f>X600</f>
        <v>0</v>
      </c>
      <c r="J600" s="405">
        <f t="shared" si="1700"/>
        <v>0</v>
      </c>
      <c r="K600" s="451">
        <f>J600*I600</f>
        <v>0</v>
      </c>
      <c r="L600" s="450"/>
      <c r="N600" s="451">
        <f>M600*L600</f>
        <v>0</v>
      </c>
      <c r="O600" s="365">
        <f t="shared" si="1701"/>
        <v>0</v>
      </c>
      <c r="P600" s="365">
        <f t="shared" si="1702"/>
        <v>0</v>
      </c>
      <c r="Q600" s="10"/>
      <c r="R600" s="452" t="s">
        <v>757</v>
      </c>
      <c r="S600" s="453"/>
      <c r="U600" s="423">
        <f t="shared" si="1703"/>
        <v>0</v>
      </c>
      <c r="V600" s="405">
        <f t="shared" si="1704"/>
        <v>0</v>
      </c>
      <c r="W600" s="366">
        <f>V600*U600</f>
        <v>0</v>
      </c>
      <c r="X600" s="463"/>
      <c r="Y600" s="544"/>
      <c r="Z600" s="366">
        <f>Y600*X600</f>
        <v>0</v>
      </c>
      <c r="AA600" s="463">
        <f t="shared" si="1705"/>
        <v>0</v>
      </c>
      <c r="AB600" s="405">
        <f t="shared" si="1706"/>
        <v>0</v>
      </c>
      <c r="AC600" s="366">
        <f>AB600*AA600</f>
        <v>0</v>
      </c>
      <c r="AD600" s="366">
        <f>W600+Z600+AC600</f>
        <v>0</v>
      </c>
      <c r="AE600" s="455"/>
      <c r="AG600" s="366"/>
      <c r="AH600" s="366"/>
      <c r="AJ600" s="109">
        <f t="shared" si="1721"/>
        <v>0</v>
      </c>
      <c r="AK600" s="252">
        <f t="shared" si="1722"/>
        <v>0</v>
      </c>
      <c r="AL600" s="419">
        <f t="shared" si="1723"/>
        <v>0</v>
      </c>
      <c r="AM600" s="17"/>
      <c r="AN600" s="453"/>
      <c r="AO600" s="453"/>
      <c r="AP600" s="453"/>
      <c r="AQ600" s="453"/>
      <c r="AR600" s="365">
        <f t="shared" si="1708"/>
        <v>0</v>
      </c>
      <c r="AS600" s="455"/>
      <c r="AT600" s="456">
        <f>SUMIF(gdlivretrie21!$G$2:$G$386,A600,gdlivretrie21!$H$2:$H$386)</f>
        <v>0</v>
      </c>
      <c r="AU600" s="456">
        <f>SUMIF(gdlivretrie2022!$G$2:$G$386,A600,gdlivretrie2022!$H$2:$H$386)</f>
        <v>0</v>
      </c>
      <c r="AV600" s="365">
        <f t="shared" si="1709"/>
        <v>0</v>
      </c>
      <c r="AW600" s="404">
        <f t="shared" si="1710"/>
        <v>0</v>
      </c>
      <c r="AX600" s="365">
        <f t="shared" si="1711"/>
        <v>0</v>
      </c>
      <c r="AY600" s="365"/>
      <c r="AZ600" s="10"/>
      <c r="BA600" s="365">
        <f t="shared" si="1712"/>
        <v>0</v>
      </c>
      <c r="BB600" s="420"/>
      <c r="BD600" s="365"/>
      <c r="BF600" s="365"/>
      <c r="BH600" s="365">
        <f t="shared" si="1713"/>
        <v>0</v>
      </c>
      <c r="BI600" s="365">
        <f t="shared" si="1714"/>
        <v>0</v>
      </c>
      <c r="BL600" s="365"/>
    </row>
    <row r="601" spans="1:214" ht="15.95" hidden="1" customHeight="1" outlineLevel="2">
      <c r="A601" s="545">
        <v>378211</v>
      </c>
      <c r="C601" s="371" t="s">
        <v>758</v>
      </c>
      <c r="D601" s="453"/>
      <c r="E601" s="522"/>
      <c r="F601" s="450"/>
      <c r="H601" s="451">
        <f>G601*F601</f>
        <v>0</v>
      </c>
      <c r="I601" s="450">
        <f>X601</f>
        <v>0</v>
      </c>
      <c r="J601" s="405">
        <f t="shared" si="1700"/>
        <v>0</v>
      </c>
      <c r="K601" s="451">
        <f>J601*I601</f>
        <v>0</v>
      </c>
      <c r="L601" s="450"/>
      <c r="N601" s="451">
        <f>M601*L601</f>
        <v>0</v>
      </c>
      <c r="O601" s="365">
        <f t="shared" si="1701"/>
        <v>0</v>
      </c>
      <c r="P601" s="365">
        <f t="shared" si="1702"/>
        <v>0</v>
      </c>
      <c r="Q601" s="10"/>
      <c r="R601" s="452" t="s">
        <v>759</v>
      </c>
      <c r="S601" s="453"/>
      <c r="U601" s="423">
        <f t="shared" si="1703"/>
        <v>0</v>
      </c>
      <c r="V601" s="405">
        <f t="shared" si="1704"/>
        <v>0</v>
      </c>
      <c r="W601" s="366">
        <f>V601*U601</f>
        <v>0</v>
      </c>
      <c r="X601" s="463"/>
      <c r="Y601" s="544"/>
      <c r="Z601" s="366">
        <f>Y601*X601</f>
        <v>0</v>
      </c>
      <c r="AA601" s="463">
        <f t="shared" si="1705"/>
        <v>0</v>
      </c>
      <c r="AB601" s="405">
        <f t="shared" si="1706"/>
        <v>0</v>
      </c>
      <c r="AC601" s="366">
        <f>AB601*AA601</f>
        <v>0</v>
      </c>
      <c r="AD601" s="366">
        <f>W601+Z601+AC601</f>
        <v>0</v>
      </c>
      <c r="AE601" s="455"/>
      <c r="AG601" s="366"/>
      <c r="AH601" s="366"/>
      <c r="AJ601" s="109">
        <f t="shared" si="1721"/>
        <v>0</v>
      </c>
      <c r="AK601" s="252">
        <f t="shared" si="1722"/>
        <v>0</v>
      </c>
      <c r="AL601" s="419">
        <f t="shared" si="1723"/>
        <v>0</v>
      </c>
      <c r="AN601" s="453"/>
      <c r="AO601" s="453"/>
      <c r="AP601" s="453"/>
      <c r="AQ601" s="453"/>
      <c r="AR601" s="365">
        <f t="shared" si="1708"/>
        <v>0</v>
      </c>
      <c r="AS601" s="455"/>
      <c r="AT601" s="456">
        <f>SUMIF(gdlivretrie21!$G$2:$G$386,A601,gdlivretrie21!$H$2:$H$386)</f>
        <v>0</v>
      </c>
      <c r="AU601" s="456">
        <f>SUMIF(gdlivretrie2022!$G$2:$G$386,A601,gdlivretrie2022!$H$2:$H$386)</f>
        <v>0</v>
      </c>
      <c r="AV601" s="365">
        <f t="shared" si="1709"/>
        <v>0</v>
      </c>
      <c r="AW601" s="404">
        <f t="shared" si="1710"/>
        <v>0</v>
      </c>
      <c r="AX601" s="365">
        <f t="shared" si="1711"/>
        <v>0</v>
      </c>
      <c r="AY601" s="365"/>
      <c r="AZ601" s="10"/>
      <c r="BA601" s="365">
        <f t="shared" si="1712"/>
        <v>0</v>
      </c>
      <c r="BB601" s="420"/>
      <c r="BD601" s="365"/>
      <c r="BF601" s="365"/>
      <c r="BH601" s="365">
        <f t="shared" si="1713"/>
        <v>0</v>
      </c>
      <c r="BI601" s="365">
        <f t="shared" si="1714"/>
        <v>0</v>
      </c>
      <c r="BL601" s="365"/>
    </row>
    <row r="602" spans="1:214" ht="15.95" hidden="1" customHeight="1" outlineLevel="2">
      <c r="A602" s="545">
        <v>379111</v>
      </c>
      <c r="C602" s="371" t="s">
        <v>760</v>
      </c>
      <c r="D602" s="453"/>
      <c r="E602" s="522"/>
      <c r="F602" s="450"/>
      <c r="H602" s="451">
        <f>F602*G602</f>
        <v>0</v>
      </c>
      <c r="I602" s="450">
        <f>X602</f>
        <v>0</v>
      </c>
      <c r="J602" s="405">
        <f t="shared" si="1700"/>
        <v>0</v>
      </c>
      <c r="K602" s="451">
        <f>I602*J602</f>
        <v>0</v>
      </c>
      <c r="L602" s="450"/>
      <c r="N602" s="451">
        <f>L602*M602</f>
        <v>0</v>
      </c>
      <c r="O602" s="365">
        <f t="shared" si="1701"/>
        <v>0</v>
      </c>
      <c r="P602" s="365">
        <f t="shared" si="1702"/>
        <v>0</v>
      </c>
      <c r="Q602" s="10"/>
      <c r="R602" s="452" t="s">
        <v>145</v>
      </c>
      <c r="S602" s="453"/>
      <c r="U602" s="423">
        <f t="shared" si="1703"/>
        <v>0</v>
      </c>
      <c r="V602" s="405">
        <f t="shared" si="1704"/>
        <v>0</v>
      </c>
      <c r="W602" s="366">
        <f>U602*V602</f>
        <v>0</v>
      </c>
      <c r="X602" s="463"/>
      <c r="Y602" s="544"/>
      <c r="Z602" s="366">
        <f>X602*Y602</f>
        <v>0</v>
      </c>
      <c r="AA602" s="463">
        <f t="shared" si="1705"/>
        <v>0</v>
      </c>
      <c r="AB602" s="405">
        <f t="shared" si="1706"/>
        <v>0</v>
      </c>
      <c r="AC602" s="366">
        <f>AA602*AB602</f>
        <v>0</v>
      </c>
      <c r="AD602" s="366">
        <f>W602+Z602+AC602</f>
        <v>0</v>
      </c>
      <c r="AE602" s="455"/>
      <c r="AG602" s="366"/>
      <c r="AH602" s="366"/>
      <c r="AJ602" s="109">
        <f t="shared" si="1721"/>
        <v>0</v>
      </c>
      <c r="AK602" s="252">
        <f t="shared" si="1722"/>
        <v>0</v>
      </c>
      <c r="AL602" s="419">
        <f t="shared" si="1723"/>
        <v>0</v>
      </c>
      <c r="AM602" s="17"/>
      <c r="AN602" s="453"/>
      <c r="AO602" s="453"/>
      <c r="AP602" s="453"/>
      <c r="AQ602" s="453"/>
      <c r="AR602" s="365">
        <f t="shared" si="1708"/>
        <v>0</v>
      </c>
      <c r="AS602" s="455"/>
      <c r="AT602" s="456">
        <f>SUMIF(gdlivretrie21!$G$2:$G$386,A602,gdlivretrie21!$H$2:$H$386)</f>
        <v>0</v>
      </c>
      <c r="AU602" s="456">
        <f>SUMIF(gdlivretrie2022!$G$2:$G$386,A602,gdlivretrie2022!$H$2:$H$386)</f>
        <v>0</v>
      </c>
      <c r="AV602" s="365">
        <f t="shared" si="1709"/>
        <v>0</v>
      </c>
      <c r="AW602" s="404">
        <f t="shared" si="1710"/>
        <v>0</v>
      </c>
      <c r="AX602" s="365">
        <f t="shared" si="1711"/>
        <v>0</v>
      </c>
      <c r="AY602" s="365"/>
      <c r="AZ602" s="10"/>
      <c r="BA602" s="365">
        <f t="shared" si="1712"/>
        <v>0</v>
      </c>
      <c r="BB602" s="420"/>
      <c r="BD602" s="365"/>
      <c r="BF602" s="365"/>
      <c r="BH602" s="365">
        <f t="shared" si="1713"/>
        <v>0</v>
      </c>
      <c r="BI602" s="365">
        <f t="shared" si="1714"/>
        <v>0</v>
      </c>
      <c r="BL602" s="365"/>
    </row>
    <row r="603" spans="1:214" ht="15.95" hidden="1" customHeight="1" outlineLevel="2">
      <c r="A603" s="545">
        <v>379211</v>
      </c>
      <c r="C603" s="371" t="s">
        <v>761</v>
      </c>
      <c r="D603" s="453"/>
      <c r="E603" s="522"/>
      <c r="F603" s="450"/>
      <c r="H603" s="451">
        <f>F603*G603</f>
        <v>0</v>
      </c>
      <c r="I603" s="450">
        <f>X603</f>
        <v>0</v>
      </c>
      <c r="J603" s="405">
        <f t="shared" si="1700"/>
        <v>0</v>
      </c>
      <c r="K603" s="451">
        <f>I603*J603</f>
        <v>0</v>
      </c>
      <c r="L603" s="450"/>
      <c r="N603" s="451">
        <f>L603*M603</f>
        <v>0</v>
      </c>
      <c r="O603" s="365">
        <f t="shared" si="1701"/>
        <v>0</v>
      </c>
      <c r="P603" s="365">
        <f t="shared" si="1702"/>
        <v>0</v>
      </c>
      <c r="Q603" s="10"/>
      <c r="R603" s="452" t="s">
        <v>762</v>
      </c>
      <c r="S603" s="453"/>
      <c r="U603" s="423">
        <f t="shared" si="1703"/>
        <v>0</v>
      </c>
      <c r="V603" s="405">
        <f t="shared" si="1704"/>
        <v>0</v>
      </c>
      <c r="W603" s="366">
        <f>U603*V603</f>
        <v>0</v>
      </c>
      <c r="X603" s="463"/>
      <c r="Y603" s="544"/>
      <c r="Z603" s="366">
        <f>X603*Y603</f>
        <v>0</v>
      </c>
      <c r="AA603" s="463">
        <f t="shared" si="1705"/>
        <v>0</v>
      </c>
      <c r="AB603" s="405">
        <f t="shared" si="1706"/>
        <v>0</v>
      </c>
      <c r="AC603" s="366">
        <f>AA603*AB603</f>
        <v>0</v>
      </c>
      <c r="AD603" s="366">
        <f>W603+Z603+AC603</f>
        <v>0</v>
      </c>
      <c r="AE603" s="455"/>
      <c r="AG603" s="366"/>
      <c r="AH603" s="366"/>
      <c r="AJ603" s="109">
        <f t="shared" si="1721"/>
        <v>0</v>
      </c>
      <c r="AK603" s="252">
        <f t="shared" si="1722"/>
        <v>0</v>
      </c>
      <c r="AL603" s="419">
        <f t="shared" si="1723"/>
        <v>0</v>
      </c>
      <c r="AN603" s="453"/>
      <c r="AO603" s="453"/>
      <c r="AP603" s="453"/>
      <c r="AQ603" s="453"/>
      <c r="AR603" s="365">
        <f t="shared" si="1708"/>
        <v>0</v>
      </c>
      <c r="AS603" s="455"/>
      <c r="AT603" s="456">
        <f>SUMIF(gdlivretrie21!$G$2:$G$386,A603,gdlivretrie21!$H$2:$H$386)</f>
        <v>0</v>
      </c>
      <c r="AU603" s="456">
        <f>SUMIF(gdlivretrie2022!$G$2:$G$386,A603,gdlivretrie2022!$H$2:$H$386)</f>
        <v>0</v>
      </c>
      <c r="AV603" s="365">
        <f t="shared" si="1709"/>
        <v>0</v>
      </c>
      <c r="AW603" s="404">
        <f t="shared" si="1710"/>
        <v>0</v>
      </c>
      <c r="AX603" s="365">
        <f t="shared" si="1711"/>
        <v>0</v>
      </c>
      <c r="AY603" s="365"/>
      <c r="AZ603" s="10"/>
      <c r="BA603" s="365">
        <f t="shared" si="1712"/>
        <v>0</v>
      </c>
      <c r="BB603" s="420"/>
      <c r="BD603" s="365"/>
      <c r="BF603" s="365"/>
      <c r="BH603" s="365">
        <f t="shared" si="1713"/>
        <v>0</v>
      </c>
      <c r="BI603" s="365">
        <f t="shared" si="1714"/>
        <v>0</v>
      </c>
      <c r="BL603" s="365"/>
    </row>
    <row r="604" spans="1:214" ht="15.95" hidden="1" customHeight="1" outlineLevel="2">
      <c r="A604" s="545">
        <v>379311</v>
      </c>
      <c r="C604" s="371" t="s">
        <v>763</v>
      </c>
      <c r="D604" s="453"/>
      <c r="E604" s="522"/>
      <c r="F604" s="450"/>
      <c r="H604" s="451">
        <f>G604*F604</f>
        <v>0</v>
      </c>
      <c r="I604" s="450">
        <f>X604</f>
        <v>0</v>
      </c>
      <c r="J604" s="405">
        <f t="shared" si="1700"/>
        <v>0</v>
      </c>
      <c r="K604" s="451">
        <f>J604*I604</f>
        <v>0</v>
      </c>
      <c r="L604" s="450"/>
      <c r="N604" s="451">
        <f>M604*L604</f>
        <v>0</v>
      </c>
      <c r="O604" s="365">
        <f t="shared" si="1701"/>
        <v>0</v>
      </c>
      <c r="P604" s="365">
        <f t="shared" si="1702"/>
        <v>0</v>
      </c>
      <c r="Q604" s="10"/>
      <c r="R604" s="452" t="s">
        <v>764</v>
      </c>
      <c r="S604" s="453"/>
      <c r="U604" s="423">
        <f t="shared" si="1703"/>
        <v>0</v>
      </c>
      <c r="V604" s="405">
        <f t="shared" si="1704"/>
        <v>0</v>
      </c>
      <c r="W604" s="366">
        <f>V604*U604</f>
        <v>0</v>
      </c>
      <c r="X604" s="463"/>
      <c r="Y604" s="544"/>
      <c r="Z604" s="366">
        <f>Y604*X604</f>
        <v>0</v>
      </c>
      <c r="AA604" s="463">
        <f t="shared" si="1705"/>
        <v>0</v>
      </c>
      <c r="AB604" s="405">
        <f t="shared" si="1706"/>
        <v>0</v>
      </c>
      <c r="AC604" s="366">
        <f>AB604*AA604</f>
        <v>0</v>
      </c>
      <c r="AD604" s="366">
        <f>W604+Z604+AC604</f>
        <v>0</v>
      </c>
      <c r="AE604" s="455"/>
      <c r="AG604" s="366"/>
      <c r="AH604" s="366"/>
      <c r="AJ604" s="109">
        <f t="shared" si="1721"/>
        <v>0</v>
      </c>
      <c r="AK604" s="252">
        <f t="shared" si="1722"/>
        <v>0</v>
      </c>
      <c r="AL604" s="419">
        <f t="shared" si="1723"/>
        <v>0</v>
      </c>
      <c r="AM604" s="17"/>
      <c r="AN604" s="453"/>
      <c r="AO604" s="453"/>
      <c r="AP604" s="453"/>
      <c r="AQ604" s="453"/>
      <c r="AR604" s="365">
        <f t="shared" si="1708"/>
        <v>0</v>
      </c>
      <c r="AS604" s="455"/>
      <c r="AT604" s="456">
        <f>SUMIF(gdlivretrie21!$G$2:$G$386,A604,gdlivretrie21!$H$2:$H$386)</f>
        <v>0</v>
      </c>
      <c r="AU604" s="456">
        <f>SUMIF(gdlivretrie2022!$G$2:$G$386,A604,gdlivretrie2022!$H$2:$H$386)</f>
        <v>0</v>
      </c>
      <c r="AV604" s="365">
        <f t="shared" si="1709"/>
        <v>0</v>
      </c>
      <c r="AW604" s="404">
        <f t="shared" si="1710"/>
        <v>0</v>
      </c>
      <c r="AX604" s="365">
        <f t="shared" si="1711"/>
        <v>0</v>
      </c>
      <c r="AY604" s="365"/>
      <c r="AZ604" s="10"/>
      <c r="BA604" s="365">
        <f t="shared" si="1712"/>
        <v>0</v>
      </c>
      <c r="BB604" s="420"/>
      <c r="BD604" s="365"/>
      <c r="BF604" s="365"/>
      <c r="BH604" s="365">
        <f t="shared" si="1713"/>
        <v>0</v>
      </c>
      <c r="BI604" s="365">
        <f t="shared" si="1714"/>
        <v>0</v>
      </c>
      <c r="BL604" s="365"/>
    </row>
    <row r="605" spans="1:214" ht="15.95" hidden="1" customHeight="1" outlineLevel="2">
      <c r="A605" s="519"/>
      <c r="B605" s="520"/>
      <c r="D605" s="453"/>
      <c r="E605" s="522"/>
      <c r="F605" s="450"/>
      <c r="H605" s="451"/>
      <c r="K605" s="451"/>
      <c r="L605" s="450"/>
      <c r="N605" s="451"/>
      <c r="O605" s="451"/>
      <c r="P605" s="365"/>
      <c r="Q605" s="10"/>
      <c r="R605" s="452"/>
      <c r="S605" s="453"/>
      <c r="X605" s="463"/>
      <c r="Y605" s="544"/>
      <c r="AA605" s="463"/>
      <c r="AD605" s="366"/>
      <c r="AE605" s="455"/>
      <c r="AG605" s="366"/>
      <c r="AH605" s="366"/>
      <c r="AJ605" s="109">
        <f t="shared" si="1721"/>
        <v>0</v>
      </c>
      <c r="AK605" s="252">
        <f t="shared" si="1722"/>
        <v>0</v>
      </c>
      <c r="AL605" s="419">
        <f t="shared" si="1723"/>
        <v>0</v>
      </c>
      <c r="AN605" s="453"/>
      <c r="AO605" s="453"/>
      <c r="AP605" s="453"/>
      <c r="AQ605" s="453"/>
      <c r="AR605" s="365"/>
      <c r="AS605" s="455"/>
      <c r="AT605" s="365"/>
      <c r="AU605" s="378"/>
      <c r="AV605" s="365"/>
      <c r="AW605" s="378"/>
      <c r="AX605" s="365"/>
      <c r="AY605" s="365"/>
      <c r="AZ605" s="10"/>
      <c r="BA605" s="365"/>
      <c r="BB605" s="420"/>
      <c r="BD605" s="365"/>
      <c r="BF605" s="365"/>
      <c r="BH605" s="365"/>
      <c r="BI605" s="365"/>
      <c r="BL605" s="365"/>
    </row>
    <row r="606" spans="1:214" s="528" customFormat="1" ht="15.95" customHeight="1" outlineLevel="1" collapsed="1">
      <c r="A606" s="44">
        <v>38</v>
      </c>
      <c r="B606" s="42"/>
      <c r="C606" s="43" t="s">
        <v>765</v>
      </c>
      <c r="D606" s="565"/>
      <c r="E606" s="566"/>
      <c r="F606" s="515"/>
      <c r="G606" s="516"/>
      <c r="H606" s="94">
        <f>SUM(H607:H611)</f>
        <v>0</v>
      </c>
      <c r="I606" s="515"/>
      <c r="J606" s="516"/>
      <c r="K606" s="94">
        <f>SUM(K607:K611)</f>
        <v>0</v>
      </c>
      <c r="L606" s="515"/>
      <c r="M606" s="516"/>
      <c r="N606" s="94">
        <f>SUM(N607:N611)</f>
        <v>0</v>
      </c>
      <c r="O606" s="94">
        <f>SUM(O607:O611)</f>
        <v>0</v>
      </c>
      <c r="P606" s="8">
        <f>SUM(P607:P611)</f>
        <v>0</v>
      </c>
      <c r="Q606" s="10"/>
      <c r="R606" s="95" t="s">
        <v>766</v>
      </c>
      <c r="S606" s="96"/>
      <c r="T606" s="97"/>
      <c r="U606" s="98"/>
      <c r="V606" s="99"/>
      <c r="W606" s="100">
        <f>SUM(W607:W611)</f>
        <v>0</v>
      </c>
      <c r="X606" s="102"/>
      <c r="Y606" s="130"/>
      <c r="Z606" s="100">
        <f>SUM(Z607:Z611)</f>
        <v>0</v>
      </c>
      <c r="AA606" s="102"/>
      <c r="AB606" s="99"/>
      <c r="AC606" s="100">
        <f>SUM(AC607:AC611)</f>
        <v>0</v>
      </c>
      <c r="AD606" s="100">
        <f>SUM(AD607:AD611)</f>
        <v>0</v>
      </c>
      <c r="AE606" s="15"/>
      <c r="AF606" s="112">
        <f>SUM(AF607:AF611)</f>
        <v>0</v>
      </c>
      <c r="AG606" s="112">
        <f t="shared" ref="AG606:AH606" si="1724">SUM(AG607:AG611)</f>
        <v>0</v>
      </c>
      <c r="AH606" s="112">
        <f t="shared" si="1724"/>
        <v>0</v>
      </c>
      <c r="AI606" s="10"/>
      <c r="AJ606" s="109">
        <f t="shared" si="1721"/>
        <v>0</v>
      </c>
      <c r="AK606" s="252">
        <f t="shared" si="1722"/>
        <v>0</v>
      </c>
      <c r="AL606" s="419">
        <f t="shared" si="1723"/>
        <v>0</v>
      </c>
      <c r="AM606" s="17"/>
      <c r="AN606" s="108"/>
      <c r="AO606" s="108"/>
      <c r="AP606" s="108"/>
      <c r="AQ606" s="108"/>
      <c r="AR606" s="8">
        <f>SUM(AR607:AR611)</f>
        <v>0</v>
      </c>
      <c r="AS606" s="15"/>
      <c r="AT606" s="8">
        <f t="shared" ref="AT606:BA606" si="1725">SUM(AT607:AT611)</f>
        <v>0</v>
      </c>
      <c r="AU606" s="8">
        <f t="shared" si="1725"/>
        <v>0</v>
      </c>
      <c r="AV606" s="8">
        <f t="shared" si="1725"/>
        <v>0</v>
      </c>
      <c r="AW606" s="8">
        <f t="shared" si="1725"/>
        <v>0</v>
      </c>
      <c r="AX606" s="8">
        <f t="shared" si="1725"/>
        <v>0</v>
      </c>
      <c r="AY606" s="8">
        <f t="shared" si="1725"/>
        <v>0</v>
      </c>
      <c r="AZ606" s="10"/>
      <c r="BA606" s="8">
        <f t="shared" si="1725"/>
        <v>0</v>
      </c>
      <c r="BB606" s="420"/>
      <c r="BC606" s="375"/>
      <c r="BD606" s="8">
        <f t="shared" ref="BD606" si="1726">SUM(BD607:BD611)</f>
        <v>0</v>
      </c>
      <c r="BE606" s="8">
        <f t="shared" ref="BE606" si="1727">SUM(BE607:BE611)</f>
        <v>0</v>
      </c>
      <c r="BF606" s="8">
        <f t="shared" ref="BF606" si="1728">SUM(BF607:BF611)</f>
        <v>0</v>
      </c>
      <c r="BG606" s="8">
        <f t="shared" ref="BG606" si="1729">SUM(BG607:BG611)</f>
        <v>0</v>
      </c>
      <c r="BH606" s="8">
        <f t="shared" ref="BH606" si="1730">SUM(BH607:BH611)</f>
        <v>0</v>
      </c>
      <c r="BI606" s="8">
        <f t="shared" ref="BI606" si="1731">SUM(BI607:BI611)</f>
        <v>0</v>
      </c>
      <c r="BJ606" s="375"/>
      <c r="BK606" s="375"/>
      <c r="BL606" s="8">
        <f t="shared" ref="BL606" si="1732">SUM(BL607:BL611)</f>
        <v>0</v>
      </c>
      <c r="BM606" s="375"/>
      <c r="BN606" s="375"/>
      <c r="BO606" s="375"/>
      <c r="BP606" s="375"/>
      <c r="BQ606" s="375"/>
      <c r="BR606" s="375"/>
      <c r="BS606" s="375"/>
      <c r="BT606" s="375"/>
      <c r="BU606" s="375"/>
      <c r="BV606" s="375"/>
      <c r="BW606" s="375"/>
      <c r="BX606" s="375"/>
      <c r="BY606" s="375"/>
      <c r="BZ606" s="375"/>
      <c r="CA606" s="375"/>
      <c r="CB606" s="375"/>
      <c r="CC606" s="375"/>
      <c r="CD606" s="375"/>
      <c r="CE606" s="375"/>
      <c r="CF606" s="375"/>
      <c r="CG606" s="375"/>
      <c r="CH606" s="375"/>
      <c r="CI606" s="375"/>
      <c r="CJ606" s="375"/>
      <c r="CK606" s="375"/>
      <c r="CL606" s="375"/>
      <c r="CM606" s="375"/>
      <c r="CN606" s="375"/>
      <c r="CO606" s="375"/>
      <c r="CP606" s="375"/>
      <c r="CQ606" s="375"/>
      <c r="CR606" s="375"/>
      <c r="CS606" s="375"/>
      <c r="CT606" s="375"/>
      <c r="CU606" s="375"/>
      <c r="CV606" s="375"/>
      <c r="CW606" s="375"/>
      <c r="CX606" s="375"/>
      <c r="CY606" s="375"/>
      <c r="CZ606" s="375"/>
      <c r="DA606" s="375"/>
      <c r="DB606" s="375"/>
      <c r="DC606" s="375"/>
      <c r="DD606" s="375"/>
      <c r="DE606" s="375"/>
      <c r="DF606" s="375"/>
      <c r="DG606" s="375"/>
      <c r="DH606" s="375"/>
      <c r="DI606" s="375"/>
      <c r="DJ606" s="375"/>
      <c r="DK606" s="375"/>
      <c r="DL606" s="375"/>
      <c r="DM606" s="375"/>
      <c r="DN606" s="375"/>
      <c r="DO606" s="375"/>
      <c r="DP606" s="375"/>
      <c r="DQ606" s="375"/>
      <c r="DR606" s="375"/>
      <c r="DS606" s="375"/>
      <c r="DT606" s="375"/>
      <c r="DU606" s="375"/>
      <c r="DV606" s="375"/>
      <c r="DW606" s="375"/>
      <c r="DX606" s="375"/>
      <c r="DY606" s="375"/>
      <c r="DZ606" s="375"/>
      <c r="EA606" s="375"/>
      <c r="EB606" s="375"/>
      <c r="EC606" s="375"/>
      <c r="ED606" s="375"/>
      <c r="EE606" s="375"/>
      <c r="EF606" s="375"/>
      <c r="EG606" s="375"/>
      <c r="EH606" s="375"/>
      <c r="EI606" s="375"/>
      <c r="EJ606" s="375"/>
      <c r="EK606" s="375"/>
      <c r="EL606" s="375"/>
      <c r="EM606" s="375"/>
      <c r="EN606" s="375"/>
      <c r="EO606" s="375"/>
      <c r="EP606" s="375"/>
      <c r="EQ606" s="375"/>
      <c r="ER606" s="375"/>
      <c r="ES606" s="375"/>
      <c r="ET606" s="375"/>
      <c r="EU606" s="375"/>
      <c r="EV606" s="375"/>
      <c r="EW606" s="375"/>
      <c r="EX606" s="375"/>
      <c r="EY606" s="375"/>
      <c r="EZ606" s="375"/>
      <c r="FA606" s="375"/>
      <c r="FB606" s="375"/>
      <c r="FC606" s="375"/>
      <c r="FD606" s="375"/>
      <c r="FE606" s="375"/>
      <c r="FF606" s="375"/>
      <c r="FG606" s="375"/>
      <c r="FH606" s="375"/>
      <c r="FI606" s="375"/>
      <c r="FJ606" s="375"/>
      <c r="FK606" s="375"/>
      <c r="FL606" s="375"/>
      <c r="FM606" s="375"/>
      <c r="FN606" s="375"/>
      <c r="FO606" s="375"/>
      <c r="FP606" s="375"/>
      <c r="FQ606" s="375"/>
      <c r="FR606" s="375"/>
      <c r="FS606" s="375"/>
      <c r="FT606" s="375"/>
      <c r="FU606" s="375"/>
      <c r="FV606" s="375"/>
      <c r="FW606" s="375"/>
      <c r="FX606" s="375"/>
      <c r="FY606" s="375"/>
      <c r="FZ606" s="375"/>
      <c r="GA606" s="375"/>
      <c r="GB606" s="375"/>
      <c r="GC606" s="375"/>
      <c r="GD606" s="375"/>
      <c r="GE606" s="375"/>
      <c r="GF606" s="375"/>
      <c r="GG606" s="375"/>
      <c r="GH606" s="375"/>
      <c r="GI606" s="375"/>
      <c r="GJ606" s="375"/>
      <c r="GK606" s="375"/>
      <c r="GL606" s="375"/>
      <c r="GM606" s="375"/>
      <c r="GN606" s="375"/>
      <c r="GO606" s="375"/>
      <c r="GP606" s="375"/>
      <c r="GQ606" s="375"/>
      <c r="GR606" s="375"/>
      <c r="GS606" s="375"/>
      <c r="GT606" s="375"/>
      <c r="GU606" s="375"/>
      <c r="GV606" s="375"/>
      <c r="GW606" s="375"/>
      <c r="GX606" s="375"/>
      <c r="GY606" s="375"/>
      <c r="GZ606" s="375"/>
      <c r="HA606" s="375"/>
      <c r="HB606" s="375"/>
      <c r="HC606" s="375"/>
      <c r="HD606" s="375"/>
      <c r="HE606" s="375"/>
      <c r="HF606" s="375"/>
    </row>
    <row r="607" spans="1:214" s="375" customFormat="1" ht="15.95" hidden="1" customHeight="1" outlineLevel="2">
      <c r="A607" s="47"/>
      <c r="B607" s="34"/>
      <c r="C607" s="17"/>
      <c r="D607" s="514"/>
      <c r="E607" s="446"/>
      <c r="F607" s="447"/>
      <c r="G607" s="448"/>
      <c r="H607" s="62"/>
      <c r="I607" s="447"/>
      <c r="J607" s="448"/>
      <c r="K607" s="62"/>
      <c r="L607" s="447"/>
      <c r="M607" s="448"/>
      <c r="N607" s="62"/>
      <c r="O607" s="62"/>
      <c r="P607" s="15"/>
      <c r="Q607" s="10"/>
      <c r="R607" s="103"/>
      <c r="S607" s="104"/>
      <c r="T607" s="105"/>
      <c r="U607" s="106"/>
      <c r="V607" s="61"/>
      <c r="W607" s="87"/>
      <c r="X607" s="77"/>
      <c r="Y607" s="128"/>
      <c r="Z607" s="87"/>
      <c r="AA607" s="77"/>
      <c r="AB607" s="61"/>
      <c r="AC607" s="87"/>
      <c r="AD607" s="87"/>
      <c r="AE607" s="15"/>
      <c r="AF607" s="87"/>
      <c r="AG607" s="87"/>
      <c r="AH607" s="87"/>
      <c r="AI607" s="10"/>
      <c r="AJ607" s="109">
        <f t="shared" si="1721"/>
        <v>0</v>
      </c>
      <c r="AK607" s="252">
        <f t="shared" si="1722"/>
        <v>0</v>
      </c>
      <c r="AL607" s="419">
        <f t="shared" si="1723"/>
        <v>0</v>
      </c>
      <c r="AN607" s="104"/>
      <c r="AO607" s="104"/>
      <c r="AP607" s="104"/>
      <c r="AQ607" s="104"/>
      <c r="AR607" s="15"/>
      <c r="AS607" s="15"/>
      <c r="AT607" s="15"/>
      <c r="AU607" s="10"/>
      <c r="AV607" s="15"/>
      <c r="AW607" s="10"/>
      <c r="AX607" s="15"/>
      <c r="AY607" s="15"/>
      <c r="AZ607" s="10"/>
      <c r="BA607" s="15"/>
      <c r="BB607" s="420"/>
      <c r="BD607" s="15"/>
      <c r="BE607" s="87"/>
      <c r="BF607" s="15"/>
      <c r="BG607" s="87"/>
      <c r="BH607" s="15"/>
      <c r="BI607" s="15"/>
      <c r="BL607" s="15"/>
    </row>
    <row r="608" spans="1:214" ht="15.95" hidden="1" customHeight="1" outlineLevel="2">
      <c r="A608" s="442">
        <v>381111</v>
      </c>
      <c r="B608" s="34"/>
      <c r="C608" s="371" t="s">
        <v>767</v>
      </c>
      <c r="D608" s="453"/>
      <c r="E608" s="522"/>
      <c r="F608" s="450"/>
      <c r="H608" s="451">
        <f t="shared" ref="H608:H610" si="1733">G608*F608</f>
        <v>0</v>
      </c>
      <c r="I608" s="450">
        <f t="shared" ref="I608:I610" si="1734">X608</f>
        <v>0</v>
      </c>
      <c r="J608" s="405">
        <f t="shared" ref="J608:J610" si="1735">Y608*$K$24</f>
        <v>0</v>
      </c>
      <c r="K608" s="451">
        <f t="shared" ref="K608:K610" si="1736">J608*I608</f>
        <v>0</v>
      </c>
      <c r="L608" s="450"/>
      <c r="N608" s="451">
        <f t="shared" ref="N608:N610" si="1737">M608*L608</f>
        <v>0</v>
      </c>
      <c r="O608" s="365">
        <f t="shared" ref="O608:O610" si="1738">H608+K608+N608</f>
        <v>0</v>
      </c>
      <c r="P608" s="365">
        <f>SUM(H608-AX608)</f>
        <v>0</v>
      </c>
      <c r="Q608" s="10"/>
      <c r="R608" s="452"/>
      <c r="S608" s="453"/>
      <c r="U608" s="423">
        <f t="shared" ref="U608:U610" si="1739">F608</f>
        <v>0</v>
      </c>
      <c r="V608" s="405">
        <f t="shared" ref="V608:V610" si="1740">G608*$Z$24</f>
        <v>0</v>
      </c>
      <c r="W608" s="366">
        <f t="shared" ref="W608:W610" si="1741">V608*U608</f>
        <v>0</v>
      </c>
      <c r="X608" s="463"/>
      <c r="Y608" s="544"/>
      <c r="Z608" s="366">
        <f t="shared" ref="Z608:Z610" si="1742">Y608*X608</f>
        <v>0</v>
      </c>
      <c r="AA608" s="463">
        <f t="shared" ref="AA608:AA610" si="1743">L608</f>
        <v>0</v>
      </c>
      <c r="AB608" s="405">
        <f t="shared" ref="AB608:AB610" si="1744">M608*$Z$24</f>
        <v>0</v>
      </c>
      <c r="AC608" s="366">
        <f t="shared" ref="AC608:AC610" si="1745">AB608*AA608</f>
        <v>0</v>
      </c>
      <c r="AD608" s="366">
        <f t="shared" ref="AD608:AD610" si="1746">W608+Z608+AC608</f>
        <v>0</v>
      </c>
      <c r="AE608" s="455"/>
      <c r="AG608" s="366"/>
      <c r="AH608" s="366"/>
      <c r="AJ608" s="109">
        <f t="shared" si="1721"/>
        <v>0</v>
      </c>
      <c r="AK608" s="252">
        <f t="shared" si="1722"/>
        <v>0</v>
      </c>
      <c r="AL608" s="419">
        <f t="shared" si="1723"/>
        <v>0</v>
      </c>
      <c r="AM608" s="17"/>
      <c r="AN608" s="453"/>
      <c r="AO608" s="453"/>
      <c r="AP608" s="453"/>
      <c r="AQ608" s="453"/>
      <c r="AR608" s="365">
        <f t="shared" ref="AR608:AR609" si="1747">AP608*AQ608</f>
        <v>0</v>
      </c>
      <c r="AS608" s="455"/>
      <c r="AT608" s="456">
        <f>SUMIF(gdlivretrie21!$G$2:$G$386,A608,gdlivretrie21!$H$2:$H$386)</f>
        <v>0</v>
      </c>
      <c r="AU608" s="456">
        <f>SUMIF(gdlivretrie2022!$G$2:$G$386,A608,gdlivretrie2022!$H$2:$H$386)</f>
        <v>0</v>
      </c>
      <c r="AV608" s="365">
        <f>SUM(AT608:AU608)</f>
        <v>0</v>
      </c>
      <c r="AW608" s="404">
        <f>IF(AR608=H608,IF(H608-AV608&gt;0,H608-AV608,0),IF(AR608-AV608&gt;=0,AR608-AV608,0))</f>
        <v>0</v>
      </c>
      <c r="AX608" s="365">
        <f>SUM(AV608:AW608)</f>
        <v>0</v>
      </c>
      <c r="AY608" s="365"/>
      <c r="AZ608" s="10"/>
      <c r="BA608" s="365">
        <f>SUM(AX608:AY608)</f>
        <v>0</v>
      </c>
      <c r="BB608" s="420"/>
      <c r="BD608" s="365"/>
      <c r="BF608" s="365"/>
      <c r="BH608" s="365">
        <f>AX608-SUM(BD608:BG608)</f>
        <v>0</v>
      </c>
      <c r="BI608" s="365">
        <f t="shared" ref="BI608:BI610" si="1748">SUM(BD608:BH608)</f>
        <v>0</v>
      </c>
      <c r="BL608" s="365"/>
    </row>
    <row r="609" spans="1:214" ht="15.95" hidden="1" customHeight="1" outlineLevel="2">
      <c r="A609" s="442">
        <v>382111</v>
      </c>
      <c r="B609" s="34"/>
      <c r="C609" s="371" t="s">
        <v>768</v>
      </c>
      <c r="D609" s="453"/>
      <c r="E609" s="522"/>
      <c r="F609" s="450"/>
      <c r="H609" s="451">
        <f t="shared" si="1733"/>
        <v>0</v>
      </c>
      <c r="I609" s="450">
        <f t="shared" si="1734"/>
        <v>0</v>
      </c>
      <c r="J609" s="405">
        <f t="shared" si="1735"/>
        <v>0</v>
      </c>
      <c r="K609" s="451">
        <f t="shared" si="1736"/>
        <v>0</v>
      </c>
      <c r="L609" s="450"/>
      <c r="N609" s="451">
        <f t="shared" si="1737"/>
        <v>0</v>
      </c>
      <c r="O609" s="365">
        <f t="shared" si="1738"/>
        <v>0</v>
      </c>
      <c r="P609" s="365">
        <f>SUM(H609-AX609)</f>
        <v>0</v>
      </c>
      <c r="Q609" s="10"/>
      <c r="R609" s="452"/>
      <c r="S609" s="453"/>
      <c r="U609" s="423">
        <f t="shared" si="1739"/>
        <v>0</v>
      </c>
      <c r="V609" s="405">
        <f t="shared" si="1740"/>
        <v>0</v>
      </c>
      <c r="W609" s="366">
        <f t="shared" si="1741"/>
        <v>0</v>
      </c>
      <c r="X609" s="463"/>
      <c r="Y609" s="544"/>
      <c r="Z609" s="366">
        <f t="shared" si="1742"/>
        <v>0</v>
      </c>
      <c r="AA609" s="463">
        <f t="shared" si="1743"/>
        <v>0</v>
      </c>
      <c r="AB609" s="405">
        <f t="shared" si="1744"/>
        <v>0</v>
      </c>
      <c r="AC609" s="366">
        <f t="shared" si="1745"/>
        <v>0</v>
      </c>
      <c r="AD609" s="366">
        <f t="shared" si="1746"/>
        <v>0</v>
      </c>
      <c r="AE609" s="455"/>
      <c r="AG609" s="366"/>
      <c r="AH609" s="366"/>
      <c r="AJ609" s="109">
        <f t="shared" si="1721"/>
        <v>0</v>
      </c>
      <c r="AK609" s="252">
        <f t="shared" si="1722"/>
        <v>0</v>
      </c>
      <c r="AL609" s="419">
        <f t="shared" si="1723"/>
        <v>0</v>
      </c>
      <c r="AN609" s="453"/>
      <c r="AO609" s="453"/>
      <c r="AP609" s="453"/>
      <c r="AQ609" s="453"/>
      <c r="AR609" s="365">
        <f t="shared" si="1747"/>
        <v>0</v>
      </c>
      <c r="AS609" s="455"/>
      <c r="AT609" s="456">
        <f>SUMIF(gdlivretrie21!$G$2:$G$386,A609,gdlivretrie21!$H$2:$H$386)</f>
        <v>0</v>
      </c>
      <c r="AU609" s="456">
        <f>SUMIF(gdlivretrie2022!$G$2:$G$386,A609,gdlivretrie2022!$H$2:$H$386)</f>
        <v>0</v>
      </c>
      <c r="AV609" s="365">
        <f>SUM(AT609:AU609)</f>
        <v>0</v>
      </c>
      <c r="AW609" s="404">
        <f>IF(AR609=H609,IF(H609-AV609&gt;0,H609-AV609,0),IF(AR609-AV609&gt;=0,AR609-AV609,0))</f>
        <v>0</v>
      </c>
      <c r="AX609" s="365">
        <f>SUM(AV609:AW609)</f>
        <v>0</v>
      </c>
      <c r="AY609" s="365"/>
      <c r="AZ609" s="10"/>
      <c r="BA609" s="365">
        <f>SUM(AX609:AY609)</f>
        <v>0</v>
      </c>
      <c r="BB609" s="420"/>
      <c r="BD609" s="365"/>
      <c r="BF609" s="365"/>
      <c r="BH609" s="365">
        <f>AX609-SUM(BD609:BG609)</f>
        <v>0</v>
      </c>
      <c r="BI609" s="365">
        <f t="shared" si="1748"/>
        <v>0</v>
      </c>
      <c r="BL609" s="365"/>
    </row>
    <row r="610" spans="1:214" ht="15.95" hidden="1" customHeight="1" outlineLevel="2">
      <c r="A610" s="376">
        <v>383111</v>
      </c>
      <c r="C610" s="371" t="s">
        <v>769</v>
      </c>
      <c r="D610" s="453"/>
      <c r="E610" s="522"/>
      <c r="F610" s="450"/>
      <c r="H610" s="451">
        <f t="shared" si="1733"/>
        <v>0</v>
      </c>
      <c r="I610" s="450">
        <f t="shared" si="1734"/>
        <v>0</v>
      </c>
      <c r="J610" s="405">
        <f t="shared" si="1735"/>
        <v>0</v>
      </c>
      <c r="K610" s="451">
        <f t="shared" si="1736"/>
        <v>0</v>
      </c>
      <c r="L610" s="450"/>
      <c r="N610" s="451">
        <f t="shared" si="1737"/>
        <v>0</v>
      </c>
      <c r="O610" s="365">
        <f t="shared" si="1738"/>
        <v>0</v>
      </c>
      <c r="P610" s="365">
        <f>SUM(H610-AX610)</f>
        <v>0</v>
      </c>
      <c r="Q610" s="10"/>
      <c r="R610" s="452"/>
      <c r="S610" s="453"/>
      <c r="U610" s="423">
        <f t="shared" si="1739"/>
        <v>0</v>
      </c>
      <c r="V610" s="405">
        <f t="shared" si="1740"/>
        <v>0</v>
      </c>
      <c r="W610" s="366">
        <f t="shared" si="1741"/>
        <v>0</v>
      </c>
      <c r="X610" s="463"/>
      <c r="Y610" s="544"/>
      <c r="Z610" s="366">
        <f t="shared" si="1742"/>
        <v>0</v>
      </c>
      <c r="AA610" s="463">
        <f t="shared" si="1743"/>
        <v>0</v>
      </c>
      <c r="AB610" s="405">
        <f t="shared" si="1744"/>
        <v>0</v>
      </c>
      <c r="AC610" s="366">
        <f t="shared" si="1745"/>
        <v>0</v>
      </c>
      <c r="AD610" s="366">
        <f t="shared" si="1746"/>
        <v>0</v>
      </c>
      <c r="AE610" s="455"/>
      <c r="AG610" s="366"/>
      <c r="AH610" s="366"/>
      <c r="AJ610" s="109">
        <f t="shared" si="1721"/>
        <v>0</v>
      </c>
      <c r="AK610" s="252">
        <f t="shared" si="1722"/>
        <v>0</v>
      </c>
      <c r="AL610" s="419">
        <f t="shared" si="1723"/>
        <v>0</v>
      </c>
      <c r="AM610" s="17"/>
      <c r="AN610" s="453"/>
      <c r="AO610" s="453"/>
      <c r="AP610" s="453"/>
      <c r="AQ610" s="453"/>
      <c r="AR610" s="365">
        <f>AP610*AQ610</f>
        <v>0</v>
      </c>
      <c r="AS610" s="455"/>
      <c r="AT610" s="456">
        <f>SUMIF(gdlivretrie21!$G$2:$G$386,A610,gdlivretrie21!$H$2:$H$386)</f>
        <v>0</v>
      </c>
      <c r="AU610" s="456">
        <f>SUMIF(gdlivretrie2022!$G$2:$G$386,A610,gdlivretrie2022!$H$2:$H$386)</f>
        <v>0</v>
      </c>
      <c r="AV610" s="365">
        <f>SUM(AT610:AU610)</f>
        <v>0</v>
      </c>
      <c r="AW610" s="404">
        <f>IF(AR610=H610,IF(H610-AV610&gt;0,H610-AV610,0),IF(AR610-AV610&gt;=0,AR610-AV610,0))</f>
        <v>0</v>
      </c>
      <c r="AX610" s="365">
        <f>SUM(AV610:AW610)</f>
        <v>0</v>
      </c>
      <c r="AY610" s="365"/>
      <c r="AZ610" s="10"/>
      <c r="BA610" s="365">
        <f>SUM(AX610:AY610)</f>
        <v>0</v>
      </c>
      <c r="BB610" s="420"/>
      <c r="BD610" s="365"/>
      <c r="BF610" s="365"/>
      <c r="BH610" s="365">
        <f>AX610-SUM(BD610:BG610)</f>
        <v>0</v>
      </c>
      <c r="BI610" s="365">
        <f t="shared" si="1748"/>
        <v>0</v>
      </c>
      <c r="BL610" s="365"/>
    </row>
    <row r="611" spans="1:214" ht="15.95" hidden="1" customHeight="1" outlineLevel="2">
      <c r="A611" s="519"/>
      <c r="B611" s="520"/>
      <c r="D611" s="453"/>
      <c r="E611" s="522"/>
      <c r="F611" s="450"/>
      <c r="H611" s="451"/>
      <c r="K611" s="451"/>
      <c r="L611" s="450"/>
      <c r="N611" s="451"/>
      <c r="O611" s="451"/>
      <c r="P611" s="365"/>
      <c r="Q611" s="10"/>
      <c r="R611" s="452"/>
      <c r="S611" s="453"/>
      <c r="X611" s="463"/>
      <c r="Y611" s="544"/>
      <c r="AA611" s="463"/>
      <c r="AD611" s="366"/>
      <c r="AE611" s="455"/>
      <c r="AG611" s="366"/>
      <c r="AH611" s="366"/>
      <c r="AJ611" s="109">
        <f t="shared" si="1721"/>
        <v>0</v>
      </c>
      <c r="AK611" s="252">
        <f t="shared" si="1722"/>
        <v>0</v>
      </c>
      <c r="AL611" s="419">
        <f t="shared" si="1723"/>
        <v>0</v>
      </c>
      <c r="AN611" s="453"/>
      <c r="AO611" s="453"/>
      <c r="AP611" s="453"/>
      <c r="AQ611" s="453"/>
      <c r="AR611" s="365"/>
      <c r="AS611" s="455"/>
      <c r="AT611" s="365"/>
      <c r="AU611" s="378"/>
      <c r="AV611" s="365"/>
      <c r="AW611" s="378"/>
      <c r="AX611" s="365"/>
      <c r="AY611" s="365"/>
      <c r="AZ611" s="10"/>
      <c r="BA611" s="365"/>
      <c r="BB611" s="420"/>
      <c r="BD611" s="365"/>
      <c r="BF611" s="365"/>
      <c r="BH611" s="365"/>
      <c r="BI611" s="365"/>
      <c r="BL611" s="365"/>
    </row>
    <row r="612" spans="1:214" s="528" customFormat="1" ht="15.95" customHeight="1" outlineLevel="1" collapsed="1">
      <c r="A612" s="44">
        <v>39</v>
      </c>
      <c r="B612" s="42"/>
      <c r="C612" s="43" t="s">
        <v>770</v>
      </c>
      <c r="D612" s="565"/>
      <c r="E612" s="566"/>
      <c r="F612" s="515"/>
      <c r="G612" s="516"/>
      <c r="H612" s="94">
        <f>SUM(H613:H619)</f>
        <v>0</v>
      </c>
      <c r="I612" s="515"/>
      <c r="J612" s="516"/>
      <c r="K612" s="94">
        <f>SUM(K613:K619)</f>
        <v>0</v>
      </c>
      <c r="L612" s="515"/>
      <c r="M612" s="516"/>
      <c r="N612" s="94">
        <f>SUM(N613:N619)</f>
        <v>0</v>
      </c>
      <c r="O612" s="94">
        <f>SUM(O613:O619)</f>
        <v>0</v>
      </c>
      <c r="P612" s="8">
        <f>SUM(P613:P619)</f>
        <v>0</v>
      </c>
      <c r="Q612" s="10"/>
      <c r="R612" s="95" t="s">
        <v>766</v>
      </c>
      <c r="S612" s="96"/>
      <c r="T612" s="97"/>
      <c r="U612" s="98"/>
      <c r="V612" s="99"/>
      <c r="W612" s="100">
        <f>SUM(W613:W619)</f>
        <v>0</v>
      </c>
      <c r="X612" s="102"/>
      <c r="Y612" s="130"/>
      <c r="Z612" s="100">
        <f>SUM(Z613:Z619)</f>
        <v>0</v>
      </c>
      <c r="AA612" s="102"/>
      <c r="AB612" s="99"/>
      <c r="AC612" s="100">
        <f>SUM(AC613:AC619)</f>
        <v>0</v>
      </c>
      <c r="AD612" s="100">
        <f>SUM(AD613:AD619)</f>
        <v>0</v>
      </c>
      <c r="AE612" s="15"/>
      <c r="AF612" s="112">
        <f>SUM(AF613:AF619)</f>
        <v>0</v>
      </c>
      <c r="AG612" s="112">
        <f t="shared" ref="AG612:AH612" si="1749">SUM(AG613:AG619)</f>
        <v>0</v>
      </c>
      <c r="AH612" s="112">
        <f t="shared" si="1749"/>
        <v>0</v>
      </c>
      <c r="AI612" s="10"/>
      <c r="AJ612" s="109">
        <f t="shared" si="1721"/>
        <v>0</v>
      </c>
      <c r="AK612" s="252">
        <f t="shared" si="1722"/>
        <v>0</v>
      </c>
      <c r="AL612" s="419">
        <f t="shared" si="1723"/>
        <v>0</v>
      </c>
      <c r="AM612" s="17"/>
      <c r="AN612" s="108"/>
      <c r="AO612" s="108"/>
      <c r="AP612" s="108"/>
      <c r="AQ612" s="108"/>
      <c r="AR612" s="8">
        <f>SUM(AR613:AR619)</f>
        <v>0</v>
      </c>
      <c r="AS612" s="15"/>
      <c r="AT612" s="8">
        <f>SUM(AT613:AT619)</f>
        <v>0</v>
      </c>
      <c r="AU612" s="8">
        <f t="shared" ref="AU612:AX612" si="1750">SUM(AU613:AU619)</f>
        <v>0</v>
      </c>
      <c r="AV612" s="8">
        <f t="shared" si="1750"/>
        <v>0</v>
      </c>
      <c r="AW612" s="8">
        <f t="shared" si="1750"/>
        <v>0</v>
      </c>
      <c r="AX612" s="8">
        <f t="shared" si="1750"/>
        <v>0</v>
      </c>
      <c r="AY612" s="8">
        <f t="shared" ref="AY612:BA612" si="1751">SUM(AY613:AY619)</f>
        <v>0</v>
      </c>
      <c r="AZ612" s="10"/>
      <c r="BA612" s="8">
        <f t="shared" si="1751"/>
        <v>0</v>
      </c>
      <c r="BB612" s="420"/>
      <c r="BC612" s="375"/>
      <c r="BD612" s="8">
        <f t="shared" ref="BD612:BG612" si="1752">SUM(BD613:BD619)</f>
        <v>0</v>
      </c>
      <c r="BE612" s="8">
        <f t="shared" si="1752"/>
        <v>0</v>
      </c>
      <c r="BF612" s="8">
        <f t="shared" si="1752"/>
        <v>0</v>
      </c>
      <c r="BG612" s="8">
        <f t="shared" si="1752"/>
        <v>0</v>
      </c>
      <c r="BH612" s="8">
        <f>SUM(BH613:BH619)</f>
        <v>0</v>
      </c>
      <c r="BI612" s="8">
        <f>SUM(BI613:BI619)</f>
        <v>0</v>
      </c>
      <c r="BJ612" s="375"/>
      <c r="BK612" s="375"/>
      <c r="BL612" s="8">
        <f>SUM(BL613:BL619)</f>
        <v>0</v>
      </c>
      <c r="BM612" s="375"/>
      <c r="BN612" s="375"/>
      <c r="BO612" s="375"/>
      <c r="BP612" s="375"/>
      <c r="BQ612" s="375"/>
      <c r="BR612" s="375"/>
      <c r="BS612" s="375"/>
      <c r="BT612" s="375"/>
      <c r="BU612" s="375"/>
      <c r="BV612" s="375"/>
      <c r="BW612" s="375"/>
      <c r="BX612" s="375"/>
      <c r="BY612" s="375"/>
      <c r="BZ612" s="375"/>
      <c r="CA612" s="375"/>
      <c r="CB612" s="375"/>
      <c r="CC612" s="375"/>
      <c r="CD612" s="375"/>
      <c r="CE612" s="375"/>
      <c r="CF612" s="375"/>
      <c r="CG612" s="375"/>
      <c r="CH612" s="375"/>
      <c r="CI612" s="375"/>
      <c r="CJ612" s="375"/>
      <c r="CK612" s="375"/>
      <c r="CL612" s="375"/>
      <c r="CM612" s="375"/>
      <c r="CN612" s="375"/>
      <c r="CO612" s="375"/>
      <c r="CP612" s="375"/>
      <c r="CQ612" s="375"/>
      <c r="CR612" s="375"/>
      <c r="CS612" s="375"/>
      <c r="CT612" s="375"/>
      <c r="CU612" s="375"/>
      <c r="CV612" s="375"/>
      <c r="CW612" s="375"/>
      <c r="CX612" s="375"/>
      <c r="CY612" s="375"/>
      <c r="CZ612" s="375"/>
      <c r="DA612" s="375"/>
      <c r="DB612" s="375"/>
      <c r="DC612" s="375"/>
      <c r="DD612" s="375"/>
      <c r="DE612" s="375"/>
      <c r="DF612" s="375"/>
      <c r="DG612" s="375"/>
      <c r="DH612" s="375"/>
      <c r="DI612" s="375"/>
      <c r="DJ612" s="375"/>
      <c r="DK612" s="375"/>
      <c r="DL612" s="375"/>
      <c r="DM612" s="375"/>
      <c r="DN612" s="375"/>
      <c r="DO612" s="375"/>
      <c r="DP612" s="375"/>
      <c r="DQ612" s="375"/>
      <c r="DR612" s="375"/>
      <c r="DS612" s="375"/>
      <c r="DT612" s="375"/>
      <c r="DU612" s="375"/>
      <c r="DV612" s="375"/>
      <c r="DW612" s="375"/>
      <c r="DX612" s="375"/>
      <c r="DY612" s="375"/>
      <c r="DZ612" s="375"/>
      <c r="EA612" s="375"/>
      <c r="EB612" s="375"/>
      <c r="EC612" s="375"/>
      <c r="ED612" s="375"/>
      <c r="EE612" s="375"/>
      <c r="EF612" s="375"/>
      <c r="EG612" s="375"/>
      <c r="EH612" s="375"/>
      <c r="EI612" s="375"/>
      <c r="EJ612" s="375"/>
      <c r="EK612" s="375"/>
      <c r="EL612" s="375"/>
      <c r="EM612" s="375"/>
      <c r="EN612" s="375"/>
      <c r="EO612" s="375"/>
      <c r="EP612" s="375"/>
      <c r="EQ612" s="375"/>
      <c r="ER612" s="375"/>
      <c r="ES612" s="375"/>
      <c r="ET612" s="375"/>
      <c r="EU612" s="375"/>
      <c r="EV612" s="375"/>
      <c r="EW612" s="375"/>
      <c r="EX612" s="375"/>
      <c r="EY612" s="375"/>
      <c r="EZ612" s="375"/>
      <c r="FA612" s="375"/>
      <c r="FB612" s="375"/>
      <c r="FC612" s="375"/>
      <c r="FD612" s="375"/>
      <c r="FE612" s="375"/>
      <c r="FF612" s="375"/>
      <c r="FG612" s="375"/>
      <c r="FH612" s="375"/>
      <c r="FI612" s="375"/>
      <c r="FJ612" s="375"/>
      <c r="FK612" s="375"/>
      <c r="FL612" s="375"/>
      <c r="FM612" s="375"/>
      <c r="FN612" s="375"/>
      <c r="FO612" s="375"/>
      <c r="FP612" s="375"/>
      <c r="FQ612" s="375"/>
      <c r="FR612" s="375"/>
      <c r="FS612" s="375"/>
      <c r="FT612" s="375"/>
      <c r="FU612" s="375"/>
      <c r="FV612" s="375"/>
      <c r="FW612" s="375"/>
      <c r="FX612" s="375"/>
      <c r="FY612" s="375"/>
      <c r="FZ612" s="375"/>
      <c r="GA612" s="375"/>
      <c r="GB612" s="375"/>
      <c r="GC612" s="375"/>
      <c r="GD612" s="375"/>
      <c r="GE612" s="375"/>
      <c r="GF612" s="375"/>
      <c r="GG612" s="375"/>
      <c r="GH612" s="375"/>
      <c r="GI612" s="375"/>
      <c r="GJ612" s="375"/>
      <c r="GK612" s="375"/>
      <c r="GL612" s="375"/>
      <c r="GM612" s="375"/>
      <c r="GN612" s="375"/>
      <c r="GO612" s="375"/>
      <c r="GP612" s="375"/>
      <c r="GQ612" s="375"/>
      <c r="GR612" s="375"/>
      <c r="GS612" s="375"/>
      <c r="GT612" s="375"/>
      <c r="GU612" s="375"/>
      <c r="GV612" s="375"/>
      <c r="GW612" s="375"/>
      <c r="GX612" s="375"/>
      <c r="GY612" s="375"/>
      <c r="GZ612" s="375"/>
      <c r="HA612" s="375"/>
      <c r="HB612" s="375"/>
      <c r="HC612" s="375"/>
      <c r="HD612" s="375"/>
      <c r="HE612" s="375"/>
      <c r="HF612" s="375"/>
    </row>
    <row r="613" spans="1:214" ht="15.95" hidden="1" customHeight="1" outlineLevel="2">
      <c r="A613" s="261"/>
      <c r="B613" s="29"/>
      <c r="C613" s="41"/>
      <c r="D613" s="453"/>
      <c r="E613" s="522"/>
      <c r="F613" s="450"/>
      <c r="H613" s="65"/>
      <c r="K613" s="65"/>
      <c r="L613" s="450"/>
      <c r="N613" s="65"/>
      <c r="O613" s="65"/>
      <c r="P613" s="14"/>
      <c r="Q613" s="10"/>
      <c r="R613" s="71"/>
      <c r="S613" s="72"/>
      <c r="T613" s="73"/>
      <c r="U613" s="74"/>
      <c r="V613" s="64"/>
      <c r="W613" s="58"/>
      <c r="X613" s="75"/>
      <c r="Y613" s="127"/>
      <c r="Z613" s="58"/>
      <c r="AA613" s="75"/>
      <c r="AB613" s="64"/>
      <c r="AC613" s="58"/>
      <c r="AD613" s="58"/>
      <c r="AE613" s="15"/>
      <c r="AF613" s="58"/>
      <c r="AG613" s="58"/>
      <c r="AH613" s="58"/>
      <c r="AI613" s="10"/>
      <c r="AJ613" s="109">
        <f t="shared" si="1721"/>
        <v>0</v>
      </c>
      <c r="AK613" s="252">
        <f t="shared" si="1722"/>
        <v>0</v>
      </c>
      <c r="AL613" s="419">
        <f t="shared" si="1723"/>
        <v>0</v>
      </c>
      <c r="AN613" s="72"/>
      <c r="AO613" s="72"/>
      <c r="AP613" s="72"/>
      <c r="AQ613" s="72"/>
      <c r="AR613" s="14"/>
      <c r="AS613" s="15"/>
      <c r="AT613" s="14"/>
      <c r="AU613" s="76"/>
      <c r="AV613" s="14"/>
      <c r="AW613" s="76"/>
      <c r="AX613" s="14"/>
      <c r="AY613" s="14"/>
      <c r="AZ613" s="10"/>
      <c r="BA613" s="14"/>
      <c r="BB613" s="420"/>
      <c r="BD613" s="14"/>
      <c r="BE613" s="58"/>
      <c r="BF613" s="14"/>
      <c r="BG613" s="58"/>
      <c r="BH613" s="14"/>
      <c r="BI613" s="14"/>
      <c r="BL613" s="14"/>
    </row>
    <row r="614" spans="1:214" ht="15.95" hidden="1" customHeight="1" outlineLevel="2">
      <c r="A614" s="519">
        <v>391111</v>
      </c>
      <c r="B614" s="520"/>
      <c r="C614" s="521" t="s">
        <v>687</v>
      </c>
      <c r="D614" s="453"/>
      <c r="E614" s="522"/>
      <c r="F614" s="380">
        <v>0.1</v>
      </c>
      <c r="H614" s="451">
        <f>G614*F614</f>
        <v>0</v>
      </c>
      <c r="I614" s="450">
        <f>X614</f>
        <v>0</v>
      </c>
      <c r="J614" s="405">
        <f>Y614*$K$24</f>
        <v>0</v>
      </c>
      <c r="K614" s="451">
        <f>J614*I614</f>
        <v>0</v>
      </c>
      <c r="L614" s="380"/>
      <c r="N614" s="451">
        <f t="shared" ref="N614:N618" si="1753">M614*L614</f>
        <v>0</v>
      </c>
      <c r="O614" s="365">
        <f t="shared" ref="O614:O618" si="1754">H614+K614+N614</f>
        <v>0</v>
      </c>
      <c r="P614" s="365">
        <f>SUM(H614-AX614)</f>
        <v>0</v>
      </c>
      <c r="Q614" s="10"/>
      <c r="R614" s="452" t="s">
        <v>688</v>
      </c>
      <c r="S614" s="453"/>
      <c r="U614" s="546">
        <f>F614</f>
        <v>0.1</v>
      </c>
      <c r="V614" s="405">
        <f>G614*$Z$24</f>
        <v>0</v>
      </c>
      <c r="W614" s="366">
        <f>V614*U614</f>
        <v>0</v>
      </c>
      <c r="X614" s="463"/>
      <c r="Y614" s="544"/>
      <c r="Z614" s="366">
        <f>Y614*X614</f>
        <v>0</v>
      </c>
      <c r="AA614" s="547">
        <f>L614</f>
        <v>0</v>
      </c>
      <c r="AB614" s="405">
        <f>M614*$Z$24</f>
        <v>0</v>
      </c>
      <c r="AC614" s="366">
        <f>AB614*AA614</f>
        <v>0</v>
      </c>
      <c r="AD614" s="366">
        <f>W614+Z614+AC614</f>
        <v>0</v>
      </c>
      <c r="AE614" s="455"/>
      <c r="AG614" s="366"/>
      <c r="AH614" s="366"/>
      <c r="AJ614" s="109">
        <f t="shared" si="1721"/>
        <v>0</v>
      </c>
      <c r="AK614" s="252">
        <f t="shared" si="1722"/>
        <v>0</v>
      </c>
      <c r="AL614" s="419">
        <f t="shared" si="1723"/>
        <v>0</v>
      </c>
      <c r="AM614" s="17"/>
      <c r="AN614" s="453"/>
      <c r="AO614" s="453"/>
      <c r="AP614" s="453"/>
      <c r="AQ614" s="453"/>
      <c r="AR614" s="540">
        <f>AP614*AQ614</f>
        <v>0</v>
      </c>
      <c r="AS614" s="455"/>
      <c r="AT614" s="456">
        <f>SUMIF(gdlivretrie21!$G$2:$G$386,A614,gdlivretrie21!$H$2:$H$386)</f>
        <v>0</v>
      </c>
      <c r="AU614" s="456">
        <f>SUMIF(gdlivretrie2022!$G$2:$G$386,A614,gdlivretrie2022!$H$2:$H$386)</f>
        <v>0</v>
      </c>
      <c r="AV614" s="365">
        <f>SUM(AT614:AU614)</f>
        <v>0</v>
      </c>
      <c r="AW614" s="541">
        <f>IF(AR614=H614,IF(H614-AV614&gt;0,H614-AV614,0),IF(AR614-AV614&gt;=0,AR614-AV614,0))</f>
        <v>0</v>
      </c>
      <c r="AX614" s="365">
        <f>SUM(AV614:AW614)</f>
        <v>0</v>
      </c>
      <c r="AY614" s="365"/>
      <c r="AZ614" s="10"/>
      <c r="BA614" s="365">
        <f>SUM(AX614:AY614)</f>
        <v>0</v>
      </c>
      <c r="BB614" s="420"/>
      <c r="BD614" s="365"/>
      <c r="BF614" s="365"/>
      <c r="BH614" s="365">
        <f>AX614-SUM(BD614:BG614)</f>
        <v>0</v>
      </c>
      <c r="BI614" s="365">
        <f t="shared" ref="BI614:BI618" si="1755">SUM(BD614:BH614)</f>
        <v>0</v>
      </c>
      <c r="BL614" s="365"/>
    </row>
    <row r="615" spans="1:214" ht="15.95" hidden="1" customHeight="1" outlineLevel="2">
      <c r="A615" s="519">
        <v>392111</v>
      </c>
      <c r="B615" s="520"/>
      <c r="C615" s="521" t="s">
        <v>695</v>
      </c>
      <c r="D615" s="453"/>
      <c r="E615" s="522"/>
      <c r="F615" s="380">
        <v>0.1</v>
      </c>
      <c r="H615" s="451">
        <f>G615*F615</f>
        <v>0</v>
      </c>
      <c r="I615" s="450">
        <f>X615</f>
        <v>0</v>
      </c>
      <c r="J615" s="405">
        <f>Y615*$K$24</f>
        <v>0</v>
      </c>
      <c r="K615" s="451">
        <f>J615*I615</f>
        <v>0</v>
      </c>
      <c r="L615" s="380"/>
      <c r="N615" s="451">
        <f t="shared" si="1753"/>
        <v>0</v>
      </c>
      <c r="O615" s="365">
        <f t="shared" si="1754"/>
        <v>0</v>
      </c>
      <c r="P615" s="365">
        <f>SUM(H615-AX615)</f>
        <v>0</v>
      </c>
      <c r="Q615" s="10"/>
      <c r="R615" s="452" t="s">
        <v>696</v>
      </c>
      <c r="S615" s="453"/>
      <c r="U615" s="546">
        <f>F615</f>
        <v>0.1</v>
      </c>
      <c r="V615" s="405">
        <f>G615*$Z$24</f>
        <v>0</v>
      </c>
      <c r="W615" s="366">
        <f>U615*V615</f>
        <v>0</v>
      </c>
      <c r="X615" s="463"/>
      <c r="Y615" s="544"/>
      <c r="Z615" s="366">
        <f>X615*Y615</f>
        <v>0</v>
      </c>
      <c r="AA615" s="547">
        <f>L615</f>
        <v>0</v>
      </c>
      <c r="AB615" s="405">
        <f>M615*$Z$24</f>
        <v>0</v>
      </c>
      <c r="AC615" s="366">
        <f>AA615*AB615</f>
        <v>0</v>
      </c>
      <c r="AD615" s="366">
        <f>W615+Z615+AC615</f>
        <v>0</v>
      </c>
      <c r="AE615" s="455"/>
      <c r="AG615" s="366"/>
      <c r="AH615" s="366"/>
      <c r="AJ615" s="109">
        <f t="shared" si="1721"/>
        <v>0</v>
      </c>
      <c r="AK615" s="252">
        <f t="shared" si="1722"/>
        <v>0</v>
      </c>
      <c r="AL615" s="419">
        <f t="shared" si="1723"/>
        <v>0</v>
      </c>
      <c r="AN615" s="453"/>
      <c r="AO615" s="453"/>
      <c r="AP615" s="453"/>
      <c r="AQ615" s="453"/>
      <c r="AR615" s="540">
        <f t="shared" ref="AR615:AR618" si="1756">AP615*AQ615</f>
        <v>0</v>
      </c>
      <c r="AS615" s="455"/>
      <c r="AT615" s="456">
        <f>SUMIF(gdlivretrie21!$G$2:$G$386,A615,gdlivretrie21!$H$2:$H$386)</f>
        <v>0</v>
      </c>
      <c r="AU615" s="456">
        <f>SUMIF(gdlivretrie2022!$G$2:$G$386,A615,gdlivretrie2022!$H$2:$H$386)</f>
        <v>0</v>
      </c>
      <c r="AV615" s="365">
        <f>SUM(AT615:AU615)</f>
        <v>0</v>
      </c>
      <c r="AW615" s="541">
        <f>IF(AR615=H615,IF(H615-AV615&gt;0,H615-AV615,0),IF(AR615-AV615&gt;=0,AR615-AV615,0))</f>
        <v>0</v>
      </c>
      <c r="AX615" s="365">
        <f>SUM(AV615:AW615)</f>
        <v>0</v>
      </c>
      <c r="AY615" s="365"/>
      <c r="AZ615" s="10"/>
      <c r="BA615" s="365">
        <f>SUM(AX615:AY615)</f>
        <v>0</v>
      </c>
      <c r="BB615" s="420"/>
      <c r="BD615" s="365"/>
      <c r="BF615" s="365"/>
      <c r="BH615" s="365">
        <f>AX615-SUM(BD615:BG615)</f>
        <v>0</v>
      </c>
      <c r="BI615" s="365">
        <f t="shared" si="1755"/>
        <v>0</v>
      </c>
      <c r="BL615" s="365"/>
    </row>
    <row r="616" spans="1:214" ht="15.95" hidden="1" customHeight="1" outlineLevel="2">
      <c r="A616" s="519">
        <v>393111</v>
      </c>
      <c r="B616" s="520"/>
      <c r="C616" s="521" t="s">
        <v>697</v>
      </c>
      <c r="D616" s="453"/>
      <c r="E616" s="522"/>
      <c r="F616" s="380">
        <v>0.1</v>
      </c>
      <c r="H616" s="451">
        <f>G616*F616</f>
        <v>0</v>
      </c>
      <c r="I616" s="450">
        <f>X616</f>
        <v>0</v>
      </c>
      <c r="J616" s="405">
        <f>Y616*$K$24</f>
        <v>0</v>
      </c>
      <c r="K616" s="451">
        <f>J616*I616</f>
        <v>0</v>
      </c>
      <c r="L616" s="380"/>
      <c r="N616" s="451">
        <f t="shared" si="1753"/>
        <v>0</v>
      </c>
      <c r="O616" s="365">
        <f t="shared" si="1754"/>
        <v>0</v>
      </c>
      <c r="P616" s="365">
        <f>SUM(H616-AX616)</f>
        <v>0</v>
      </c>
      <c r="Q616" s="10"/>
      <c r="R616" s="452" t="s">
        <v>698</v>
      </c>
      <c r="S616" s="453"/>
      <c r="U616" s="546">
        <f>F616</f>
        <v>0.1</v>
      </c>
      <c r="V616" s="405">
        <f>G616*$Z$24</f>
        <v>0</v>
      </c>
      <c r="W616" s="366">
        <f>U616*V616</f>
        <v>0</v>
      </c>
      <c r="X616" s="463"/>
      <c r="Y616" s="544"/>
      <c r="Z616" s="366">
        <f>X616*Y616</f>
        <v>0</v>
      </c>
      <c r="AA616" s="547">
        <f>L616</f>
        <v>0</v>
      </c>
      <c r="AB616" s="405">
        <f>M616*$Z$24</f>
        <v>0</v>
      </c>
      <c r="AC616" s="366">
        <f>AA616*AB616</f>
        <v>0</v>
      </c>
      <c r="AD616" s="366">
        <f>W616+Z616+AC616</f>
        <v>0</v>
      </c>
      <c r="AE616" s="455"/>
      <c r="AG616" s="366"/>
      <c r="AH616" s="366"/>
      <c r="AJ616" s="109">
        <f t="shared" si="1721"/>
        <v>0</v>
      </c>
      <c r="AK616" s="252">
        <f t="shared" si="1722"/>
        <v>0</v>
      </c>
      <c r="AL616" s="419">
        <f t="shared" si="1723"/>
        <v>0</v>
      </c>
      <c r="AM616" s="17"/>
      <c r="AN616" s="453"/>
      <c r="AO616" s="453"/>
      <c r="AP616" s="453"/>
      <c r="AQ616" s="453"/>
      <c r="AR616" s="540">
        <f t="shared" si="1756"/>
        <v>0</v>
      </c>
      <c r="AS616" s="455"/>
      <c r="AT616" s="456">
        <f>SUMIF(gdlivretrie21!$G$2:$G$386,A616,gdlivretrie21!$H$2:$H$386)</f>
        <v>0</v>
      </c>
      <c r="AU616" s="456">
        <f>SUMIF(gdlivretrie2022!$G$2:$G$386,A616,gdlivretrie2022!$H$2:$H$386)</f>
        <v>0</v>
      </c>
      <c r="AV616" s="365">
        <f>SUM(AT616:AU616)</f>
        <v>0</v>
      </c>
      <c r="AW616" s="541">
        <f>IF(AR616=H616,IF(H616-AV616&gt;0,H616-AV616,0),IF(AR616-AV616&gt;=0,AR616-AV616,0))</f>
        <v>0</v>
      </c>
      <c r="AX616" s="365">
        <f>SUM(AV616:AW616)</f>
        <v>0</v>
      </c>
      <c r="AY616" s="365"/>
      <c r="AZ616" s="10"/>
      <c r="BA616" s="365">
        <f>SUM(AX616:AY616)</f>
        <v>0</v>
      </c>
      <c r="BB616" s="420"/>
      <c r="BD616" s="365"/>
      <c r="BF616" s="365"/>
      <c r="BH616" s="365">
        <f>AX616-SUM(BD616:BG616)</f>
        <v>0</v>
      </c>
      <c r="BI616" s="365">
        <f t="shared" si="1755"/>
        <v>0</v>
      </c>
      <c r="BL616" s="365"/>
    </row>
    <row r="617" spans="1:214" ht="15.95" hidden="1" customHeight="1" outlineLevel="2">
      <c r="A617" s="519">
        <v>394111</v>
      </c>
      <c r="B617" s="520"/>
      <c r="C617" s="521" t="s">
        <v>771</v>
      </c>
      <c r="D617" s="453"/>
      <c r="E617" s="522"/>
      <c r="F617" s="380">
        <v>0.1</v>
      </c>
      <c r="H617" s="451">
        <f>G617*F617</f>
        <v>0</v>
      </c>
      <c r="I617" s="450">
        <f>X617</f>
        <v>0</v>
      </c>
      <c r="J617" s="405">
        <f>Y617*$K$24</f>
        <v>0</v>
      </c>
      <c r="K617" s="451">
        <f>J617*I617</f>
        <v>0</v>
      </c>
      <c r="L617" s="380"/>
      <c r="N617" s="451">
        <f t="shared" si="1753"/>
        <v>0</v>
      </c>
      <c r="O617" s="365">
        <f t="shared" si="1754"/>
        <v>0</v>
      </c>
      <c r="P617" s="365">
        <f>SUM(H617-AX617)</f>
        <v>0</v>
      </c>
      <c r="Q617" s="10"/>
      <c r="R617" s="452" t="s">
        <v>772</v>
      </c>
      <c r="S617" s="453"/>
      <c r="U617" s="546">
        <f>F617</f>
        <v>0.1</v>
      </c>
      <c r="V617" s="405">
        <f>G617*$Z$24</f>
        <v>0</v>
      </c>
      <c r="W617" s="366">
        <f>U617*V617</f>
        <v>0</v>
      </c>
      <c r="X617" s="463"/>
      <c r="Y617" s="544"/>
      <c r="Z617" s="366">
        <f>X617*Y617</f>
        <v>0</v>
      </c>
      <c r="AA617" s="547">
        <f>L617</f>
        <v>0</v>
      </c>
      <c r="AB617" s="405">
        <f>M617*$Z$24</f>
        <v>0</v>
      </c>
      <c r="AC617" s="366">
        <f>AA617*AB617</f>
        <v>0</v>
      </c>
      <c r="AD617" s="366">
        <f>W617+Z617+AC617</f>
        <v>0</v>
      </c>
      <c r="AE617" s="455"/>
      <c r="AG617" s="366"/>
      <c r="AH617" s="366"/>
      <c r="AJ617" s="109">
        <f t="shared" si="1721"/>
        <v>0</v>
      </c>
      <c r="AK617" s="252">
        <f t="shared" si="1722"/>
        <v>0</v>
      </c>
      <c r="AL617" s="419">
        <f t="shared" si="1723"/>
        <v>0</v>
      </c>
      <c r="AN617" s="453"/>
      <c r="AO617" s="453"/>
      <c r="AP617" s="453"/>
      <c r="AQ617" s="453"/>
      <c r="AR617" s="540">
        <f t="shared" si="1756"/>
        <v>0</v>
      </c>
      <c r="AS617" s="455"/>
      <c r="AT617" s="456">
        <f>SUMIF(gdlivretrie21!$G$2:$G$386,A617,gdlivretrie21!$H$2:$H$386)</f>
        <v>0</v>
      </c>
      <c r="AU617" s="456">
        <f>SUMIF(gdlivretrie2022!$G$2:$G$386,A617,gdlivretrie2022!$H$2:$H$386)</f>
        <v>0</v>
      </c>
      <c r="AV617" s="365">
        <f>SUM(AT617:AU617)</f>
        <v>0</v>
      </c>
      <c r="AW617" s="541">
        <f>IF(AR617=H617,IF(H617-AV617&gt;0,H617-AV617,0),IF(AR617-AV617&gt;=0,AR617-AV617,0))</f>
        <v>0</v>
      </c>
      <c r="AX617" s="365">
        <f>SUM(AV617:AW617)</f>
        <v>0</v>
      </c>
      <c r="AY617" s="365"/>
      <c r="AZ617" s="10"/>
      <c r="BA617" s="365">
        <f>SUM(AX617:AY617)</f>
        <v>0</v>
      </c>
      <c r="BB617" s="420"/>
      <c r="BD617" s="365"/>
      <c r="BF617" s="365"/>
      <c r="BH617" s="365">
        <f>AX617-SUM(BD617:BG617)</f>
        <v>0</v>
      </c>
      <c r="BI617" s="365">
        <f t="shared" si="1755"/>
        <v>0</v>
      </c>
      <c r="BL617" s="365"/>
    </row>
    <row r="618" spans="1:214" ht="15.95" hidden="1" customHeight="1" outlineLevel="2">
      <c r="A618" s="519">
        <v>395111</v>
      </c>
      <c r="B618" s="520"/>
      <c r="C618" s="521" t="s">
        <v>725</v>
      </c>
      <c r="D618" s="453"/>
      <c r="E618" s="522"/>
      <c r="F618" s="380">
        <v>0.1</v>
      </c>
      <c r="H618" s="451">
        <f>G618*F618</f>
        <v>0</v>
      </c>
      <c r="I618" s="450">
        <f>X618</f>
        <v>0</v>
      </c>
      <c r="J618" s="405">
        <f>Y618*$K$24</f>
        <v>0</v>
      </c>
      <c r="K618" s="451">
        <f>J618*I618</f>
        <v>0</v>
      </c>
      <c r="L618" s="380"/>
      <c r="N618" s="451">
        <f t="shared" si="1753"/>
        <v>0</v>
      </c>
      <c r="O618" s="365">
        <f t="shared" si="1754"/>
        <v>0</v>
      </c>
      <c r="P618" s="365">
        <f>SUM(H618-AX618)</f>
        <v>0</v>
      </c>
      <c r="Q618" s="10"/>
      <c r="R618" s="452" t="s">
        <v>726</v>
      </c>
      <c r="S618" s="453"/>
      <c r="U618" s="546">
        <f>F618</f>
        <v>0.1</v>
      </c>
      <c r="V618" s="405">
        <f>G618*$Z$24</f>
        <v>0</v>
      </c>
      <c r="W618" s="366">
        <f>U618*V618</f>
        <v>0</v>
      </c>
      <c r="X618" s="463"/>
      <c r="Y618" s="544"/>
      <c r="Z618" s="366">
        <f>X618*Y618</f>
        <v>0</v>
      </c>
      <c r="AA618" s="547">
        <f>L618</f>
        <v>0</v>
      </c>
      <c r="AB618" s="405">
        <f>M618*$Z$24</f>
        <v>0</v>
      </c>
      <c r="AC618" s="366">
        <f>AA618*AB618</f>
        <v>0</v>
      </c>
      <c r="AD618" s="366">
        <f>W618+Z618+AC618</f>
        <v>0</v>
      </c>
      <c r="AE618" s="455"/>
      <c r="AG618" s="366"/>
      <c r="AH618" s="366"/>
      <c r="AJ618" s="109">
        <f t="shared" si="1721"/>
        <v>0</v>
      </c>
      <c r="AK618" s="252">
        <f t="shared" si="1722"/>
        <v>0</v>
      </c>
      <c r="AL618" s="419">
        <f t="shared" si="1723"/>
        <v>0</v>
      </c>
      <c r="AM618" s="17"/>
      <c r="AN618" s="453"/>
      <c r="AO618" s="453"/>
      <c r="AP618" s="453"/>
      <c r="AQ618" s="453"/>
      <c r="AR618" s="540">
        <f t="shared" si="1756"/>
        <v>0</v>
      </c>
      <c r="AS618" s="455"/>
      <c r="AT618" s="456">
        <f>SUMIF(gdlivretrie21!$G$2:$G$386,A618,gdlivretrie21!$H$2:$H$386)</f>
        <v>0</v>
      </c>
      <c r="AU618" s="456">
        <f>SUMIF(gdlivretrie2022!$G$2:$G$386,A618,gdlivretrie2022!$H$2:$H$386)</f>
        <v>0</v>
      </c>
      <c r="AV618" s="365">
        <f>SUM(AT618:AU618)</f>
        <v>0</v>
      </c>
      <c r="AW618" s="541">
        <f>IF(AR618=H618,IF(H618-AV618&gt;0,H618-AV618,0),IF(AR618-AV618&gt;=0,AR618-AV618,0))</f>
        <v>0</v>
      </c>
      <c r="AX618" s="365">
        <f>SUM(AV618:AW618)</f>
        <v>0</v>
      </c>
      <c r="AY618" s="365"/>
      <c r="AZ618" s="10"/>
      <c r="BA618" s="365">
        <f>SUM(AX618:AY618)</f>
        <v>0</v>
      </c>
      <c r="BB618" s="420"/>
      <c r="BD618" s="365"/>
      <c r="BF618" s="365"/>
      <c r="BH618" s="365">
        <f>AX618-SUM(BD618:BG618)</f>
        <v>0</v>
      </c>
      <c r="BI618" s="365">
        <f t="shared" si="1755"/>
        <v>0</v>
      </c>
      <c r="BL618" s="365"/>
    </row>
    <row r="619" spans="1:214" ht="15.95" customHeight="1" outlineLevel="1">
      <c r="A619" s="519"/>
      <c r="B619" s="520"/>
      <c r="D619" s="453"/>
      <c r="E619" s="522"/>
      <c r="F619" s="450"/>
      <c r="H619" s="451"/>
      <c r="K619" s="451"/>
      <c r="L619" s="450"/>
      <c r="N619" s="451"/>
      <c r="O619" s="451"/>
      <c r="P619" s="365"/>
      <c r="Q619" s="10"/>
      <c r="R619" s="452"/>
      <c r="S619" s="453"/>
      <c r="U619" s="546"/>
      <c r="X619" s="463"/>
      <c r="Y619" s="544"/>
      <c r="AA619" s="547"/>
      <c r="AD619" s="366"/>
      <c r="AE619" s="455"/>
      <c r="AG619" s="366"/>
      <c r="AH619" s="366"/>
      <c r="AJ619" s="109">
        <f t="shared" si="1721"/>
        <v>0</v>
      </c>
      <c r="AK619" s="252">
        <f t="shared" si="1722"/>
        <v>0</v>
      </c>
      <c r="AL619" s="419">
        <f t="shared" si="1723"/>
        <v>0</v>
      </c>
      <c r="AN619" s="453"/>
      <c r="AO619" s="453"/>
      <c r="AP619" s="453"/>
      <c r="AQ619" s="453"/>
      <c r="AR619" s="365"/>
      <c r="AS619" s="455"/>
      <c r="AT619" s="365"/>
      <c r="AU619" s="378"/>
      <c r="AV619" s="365"/>
      <c r="AW619" s="378"/>
      <c r="AX619" s="365"/>
      <c r="AY619" s="365"/>
      <c r="AZ619" s="10"/>
      <c r="BA619" s="365"/>
      <c r="BB619" s="420"/>
      <c r="BD619" s="365"/>
      <c r="BF619" s="365"/>
      <c r="BH619" s="365"/>
      <c r="BI619" s="365"/>
      <c r="BL619" s="365"/>
    </row>
    <row r="620" spans="1:214" s="509" customFormat="1">
      <c r="A620" s="259">
        <v>4</v>
      </c>
      <c r="B620" s="32"/>
      <c r="C620" s="33" t="s">
        <v>773</v>
      </c>
      <c r="D620" s="644"/>
      <c r="E620" s="628"/>
      <c r="F620" s="629"/>
      <c r="G620" s="645"/>
      <c r="H620" s="115">
        <f>SUM(H621:H631)</f>
        <v>0</v>
      </c>
      <c r="I620" s="629"/>
      <c r="J620" s="645"/>
      <c r="K620" s="123">
        <f>SUM(K621:K631)</f>
        <v>0</v>
      </c>
      <c r="L620" s="629"/>
      <c r="M620" s="645"/>
      <c r="N620" s="115">
        <f>SUM(N621:N631)</f>
        <v>0</v>
      </c>
      <c r="O620" s="13">
        <f>SUM(O621:O631)</f>
        <v>0</v>
      </c>
      <c r="P620" s="13">
        <f>SUM(P621:P631)</f>
        <v>0</v>
      </c>
      <c r="Q620" s="10"/>
      <c r="R620" s="68" t="s">
        <v>774</v>
      </c>
      <c r="S620" s="116"/>
      <c r="T620" s="70"/>
      <c r="U620" s="131"/>
      <c r="V620" s="132"/>
      <c r="W620" s="133">
        <f>SUM(W621:W631)</f>
        <v>0</v>
      </c>
      <c r="X620" s="121"/>
      <c r="Y620" s="134"/>
      <c r="Z620" s="133">
        <f>SUM(Z621:Z631)</f>
        <v>0</v>
      </c>
      <c r="AA620" s="135"/>
      <c r="AB620" s="132"/>
      <c r="AC620" s="133">
        <f>SUM(AC621:AC631)</f>
        <v>30</v>
      </c>
      <c r="AD620" s="133">
        <f>SUM(AD621:AD631)</f>
        <v>30</v>
      </c>
      <c r="AE620" s="10"/>
      <c r="AF620" s="136">
        <f>SUM(AF621:AF631)</f>
        <v>0</v>
      </c>
      <c r="AG620" s="136">
        <f t="shared" ref="AG620:AH620" si="1757">SUM(AG621:AG631)</f>
        <v>0</v>
      </c>
      <c r="AH620" s="136">
        <f t="shared" si="1757"/>
        <v>0</v>
      </c>
      <c r="AI620" s="10"/>
      <c r="AJ620" s="109">
        <f t="shared" si="1721"/>
        <v>0</v>
      </c>
      <c r="AK620" s="252">
        <f t="shared" si="1722"/>
        <v>0</v>
      </c>
      <c r="AL620" s="419">
        <f t="shared" si="1723"/>
        <v>0</v>
      </c>
      <c r="AM620" s="17"/>
      <c r="AN620" s="129"/>
      <c r="AO620" s="129"/>
      <c r="AP620" s="129"/>
      <c r="AQ620" s="129"/>
      <c r="AR620" s="13">
        <f>SUM(AR621:AR631)</f>
        <v>0</v>
      </c>
      <c r="AS620" s="455"/>
      <c r="AT620" s="13">
        <f t="shared" ref="AT620:AW620" si="1758">SUM(AT621:AT631)</f>
        <v>0</v>
      </c>
      <c r="AU620" s="122">
        <f t="shared" si="1758"/>
        <v>0</v>
      </c>
      <c r="AV620" s="13">
        <f t="shared" si="1758"/>
        <v>0</v>
      </c>
      <c r="AW620" s="122">
        <f t="shared" si="1758"/>
        <v>0</v>
      </c>
      <c r="AX620" s="13">
        <f>SUM(AX621:AX631)</f>
        <v>0</v>
      </c>
      <c r="AY620" s="13">
        <f>SUM(AY621:AY631)</f>
        <v>0</v>
      </c>
      <c r="AZ620" s="10"/>
      <c r="BA620" s="13">
        <f>SUM(BA621:BA631)</f>
        <v>0</v>
      </c>
      <c r="BB620" s="420"/>
      <c r="BC620" s="375"/>
      <c r="BD620" s="13">
        <f t="shared" ref="BD620:BI620" si="1759">SUM(BD621:BD631)</f>
        <v>0</v>
      </c>
      <c r="BE620" s="123">
        <f t="shared" si="1759"/>
        <v>0</v>
      </c>
      <c r="BF620" s="13">
        <f t="shared" si="1759"/>
        <v>0</v>
      </c>
      <c r="BG620" s="123">
        <f t="shared" si="1759"/>
        <v>0</v>
      </c>
      <c r="BH620" s="13">
        <f t="shared" si="1759"/>
        <v>0</v>
      </c>
      <c r="BI620" s="13">
        <f t="shared" si="1759"/>
        <v>0</v>
      </c>
      <c r="BJ620" s="420" t="b">
        <f>+BI620=AX620</f>
        <v>1</v>
      </c>
      <c r="BK620" s="375"/>
      <c r="BL620" s="13">
        <f t="shared" ref="BL620" si="1760">SUM(BL621:BL631)</f>
        <v>0</v>
      </c>
      <c r="BM620" s="375"/>
      <c r="BN620" s="375"/>
      <c r="BO620" s="375"/>
      <c r="BP620" s="375"/>
      <c r="BQ620" s="375"/>
      <c r="BR620" s="375"/>
      <c r="BS620" s="375"/>
      <c r="BT620" s="375"/>
      <c r="BU620" s="375"/>
      <c r="BV620" s="375"/>
      <c r="BW620" s="375"/>
      <c r="BX620" s="375"/>
      <c r="BY620" s="375"/>
      <c r="BZ620" s="375"/>
      <c r="CA620" s="375"/>
      <c r="CB620" s="375"/>
      <c r="CC620" s="375"/>
      <c r="CD620" s="375"/>
      <c r="CE620" s="375"/>
      <c r="CF620" s="375"/>
      <c r="CG620" s="375"/>
      <c r="CH620" s="375"/>
      <c r="CI620" s="375"/>
      <c r="CJ620" s="375"/>
      <c r="CK620" s="375"/>
      <c r="CL620" s="375"/>
      <c r="CM620" s="375"/>
      <c r="CN620" s="375"/>
      <c r="CO620" s="375"/>
      <c r="CP620" s="375"/>
      <c r="CQ620" s="375"/>
      <c r="CR620" s="375"/>
      <c r="CS620" s="375"/>
      <c r="CT620" s="375"/>
      <c r="CU620" s="375"/>
      <c r="CV620" s="375"/>
      <c r="CW620" s="375"/>
      <c r="CX620" s="375"/>
      <c r="CY620" s="375"/>
      <c r="CZ620" s="375"/>
      <c r="DA620" s="375"/>
      <c r="DB620" s="375"/>
      <c r="DC620" s="375"/>
      <c r="DD620" s="375"/>
      <c r="DE620" s="375"/>
      <c r="DF620" s="375"/>
      <c r="DG620" s="375"/>
      <c r="DH620" s="375"/>
      <c r="DI620" s="375"/>
      <c r="DJ620" s="375"/>
      <c r="DK620" s="375"/>
      <c r="DL620" s="375"/>
      <c r="DM620" s="375"/>
      <c r="DN620" s="375"/>
      <c r="DO620" s="375"/>
      <c r="DP620" s="375"/>
      <c r="DQ620" s="375"/>
      <c r="DR620" s="375"/>
      <c r="DS620" s="375"/>
      <c r="DT620" s="375"/>
      <c r="DU620" s="375"/>
      <c r="DV620" s="375"/>
      <c r="DW620" s="375"/>
      <c r="DX620" s="375"/>
      <c r="DY620" s="375"/>
      <c r="DZ620" s="375"/>
      <c r="EA620" s="375"/>
      <c r="EB620" s="375"/>
      <c r="EC620" s="375"/>
      <c r="ED620" s="375"/>
      <c r="EE620" s="375"/>
      <c r="EF620" s="375"/>
      <c r="EG620" s="375"/>
      <c r="EH620" s="375"/>
      <c r="EI620" s="375"/>
      <c r="EJ620" s="375"/>
      <c r="EK620" s="375"/>
      <c r="EL620" s="375"/>
      <c r="EM620" s="375"/>
      <c r="EN620" s="375"/>
      <c r="EO620" s="375"/>
      <c r="EP620" s="375"/>
      <c r="EQ620" s="375"/>
      <c r="ER620" s="375"/>
      <c r="ES620" s="375"/>
      <c r="ET620" s="375"/>
      <c r="EU620" s="375"/>
      <c r="EV620" s="375"/>
      <c r="EW620" s="375"/>
      <c r="EX620" s="375"/>
      <c r="EY620" s="375"/>
      <c r="EZ620" s="375"/>
      <c r="FA620" s="375"/>
      <c r="FB620" s="375"/>
      <c r="FC620" s="375"/>
      <c r="FD620" s="375"/>
      <c r="FE620" s="375"/>
      <c r="FF620" s="375"/>
      <c r="FG620" s="375"/>
      <c r="FH620" s="375"/>
      <c r="FI620" s="375"/>
      <c r="FJ620" s="375"/>
      <c r="FK620" s="375"/>
      <c r="FL620" s="375"/>
      <c r="FM620" s="375"/>
      <c r="FN620" s="375"/>
      <c r="FO620" s="375"/>
      <c r="FP620" s="375"/>
      <c r="FQ620" s="375"/>
      <c r="FR620" s="375"/>
      <c r="FS620" s="375"/>
      <c r="FT620" s="375"/>
      <c r="FU620" s="375"/>
      <c r="FV620" s="375"/>
      <c r="FW620" s="375"/>
      <c r="FX620" s="375"/>
      <c r="FY620" s="375"/>
      <c r="FZ620" s="375"/>
      <c r="GA620" s="375"/>
      <c r="GB620" s="375"/>
      <c r="GC620" s="375"/>
      <c r="GD620" s="375"/>
      <c r="GE620" s="375"/>
      <c r="GF620" s="375"/>
      <c r="GG620" s="375"/>
      <c r="GH620" s="375"/>
      <c r="GI620" s="375"/>
      <c r="GJ620" s="375"/>
      <c r="GK620" s="375"/>
      <c r="GL620" s="375"/>
      <c r="GM620" s="375"/>
      <c r="GN620" s="375"/>
      <c r="GO620" s="375"/>
      <c r="GP620" s="375"/>
      <c r="GQ620" s="375"/>
      <c r="GR620" s="375"/>
      <c r="GS620" s="375"/>
      <c r="GT620" s="375"/>
      <c r="GU620" s="375"/>
      <c r="GV620" s="375"/>
      <c r="GW620" s="375"/>
      <c r="GX620" s="375"/>
      <c r="GY620" s="375"/>
      <c r="GZ620" s="375"/>
      <c r="HA620" s="375"/>
      <c r="HB620" s="375"/>
      <c r="HC620" s="375"/>
      <c r="HD620" s="375"/>
      <c r="HE620" s="375"/>
      <c r="HF620" s="375"/>
    </row>
    <row r="621" spans="1:214" outlineLevel="1">
      <c r="A621" s="261"/>
      <c r="B621" s="29"/>
      <c r="C621" s="41"/>
      <c r="D621" s="453"/>
      <c r="E621" s="522"/>
      <c r="F621" s="450"/>
      <c r="G621" s="620"/>
      <c r="H621" s="65"/>
      <c r="J621" s="620"/>
      <c r="K621" s="58"/>
      <c r="L621" s="450"/>
      <c r="M621" s="620"/>
      <c r="N621" s="65"/>
      <c r="O621" s="14"/>
      <c r="P621" s="14"/>
      <c r="Q621" s="10"/>
      <c r="R621" s="71"/>
      <c r="S621" s="72"/>
      <c r="T621" s="73"/>
      <c r="U621" s="137"/>
      <c r="V621" s="124"/>
      <c r="W621" s="58"/>
      <c r="X621" s="63"/>
      <c r="Y621" s="124"/>
      <c r="Z621" s="58"/>
      <c r="AA621" s="138"/>
      <c r="AB621" s="124"/>
      <c r="AC621" s="58"/>
      <c r="AD621" s="58"/>
      <c r="AE621" s="10"/>
      <c r="AF621" s="14"/>
      <c r="AG621" s="58"/>
      <c r="AH621" s="58"/>
      <c r="AI621" s="10"/>
      <c r="AJ621" s="109">
        <f t="shared" si="1721"/>
        <v>0</v>
      </c>
      <c r="AK621" s="252">
        <f t="shared" si="1722"/>
        <v>0</v>
      </c>
      <c r="AL621" s="419">
        <f t="shared" si="1723"/>
        <v>0</v>
      </c>
      <c r="AN621" s="72"/>
      <c r="AO621" s="72"/>
      <c r="AP621" s="72"/>
      <c r="AQ621" s="72"/>
      <c r="AR621" s="139"/>
      <c r="AS621" s="455"/>
      <c r="AT621" s="14"/>
      <c r="AU621" s="76"/>
      <c r="AV621" s="14"/>
      <c r="AW621" s="10"/>
      <c r="AX621" s="14"/>
      <c r="AY621" s="14"/>
      <c r="AZ621" s="10"/>
      <c r="BA621" s="14"/>
      <c r="BB621" s="420"/>
      <c r="BD621" s="140"/>
      <c r="BE621" s="141"/>
      <c r="BF621" s="140"/>
      <c r="BG621" s="141"/>
      <c r="BH621" s="140"/>
      <c r="BI621" s="140"/>
      <c r="BL621" s="140"/>
    </row>
    <row r="622" spans="1:214" ht="15.95" customHeight="1" outlineLevel="1">
      <c r="A622" s="519">
        <v>411101</v>
      </c>
      <c r="B622" s="376" t="s">
        <v>775</v>
      </c>
      <c r="C622" s="679" t="s">
        <v>1661</v>
      </c>
      <c r="D622" s="545"/>
      <c r="E622" s="522">
        <v>1</v>
      </c>
      <c r="F622" s="549">
        <v>0.02</v>
      </c>
      <c r="H622" s="451">
        <f t="shared" ref="H622:H630" si="1761">G622*F622</f>
        <v>0</v>
      </c>
      <c r="I622" s="450">
        <f t="shared" ref="I622:I630" si="1762">X622</f>
        <v>0</v>
      </c>
      <c r="J622" s="405">
        <f t="shared" ref="J622:J630" si="1763">Y622*$K$24</f>
        <v>0</v>
      </c>
      <c r="K622" s="366">
        <f t="shared" ref="K622:K630" si="1764">J622*I622</f>
        <v>0</v>
      </c>
      <c r="L622" s="539"/>
      <c r="N622" s="451">
        <f t="shared" ref="N622:N630" si="1765">M622*L622</f>
        <v>0</v>
      </c>
      <c r="O622" s="365">
        <f>H622+K622+N622</f>
        <v>0</v>
      </c>
      <c r="P622" s="365">
        <f t="shared" ref="P622:P630" si="1766">SUM(H622-AX622)</f>
        <v>0</v>
      </c>
      <c r="Q622" s="10"/>
      <c r="R622" s="550" t="s">
        <v>1625</v>
      </c>
      <c r="S622" s="545"/>
      <c r="T622" s="551"/>
      <c r="U622" s="546">
        <f t="shared" ref="U622:U629" si="1767">F622</f>
        <v>0.02</v>
      </c>
      <c r="V622" s="552"/>
      <c r="W622" s="366">
        <f t="shared" ref="W622:W630" si="1768">V622*U622</f>
        <v>0</v>
      </c>
      <c r="X622" s="539"/>
      <c r="Z622" s="366">
        <f t="shared" ref="Z622:Z630" si="1769">Y622*X622</f>
        <v>0</v>
      </c>
      <c r="AA622" s="547">
        <f t="shared" ref="AA622:AA629" si="1770">L622</f>
        <v>0</v>
      </c>
      <c r="AB622" s="405">
        <f t="shared" ref="AB622:AB627" si="1771">M622*$Z$24</f>
        <v>0</v>
      </c>
      <c r="AC622" s="366">
        <f t="shared" ref="AC622:AC630" si="1772">AB622*AA622</f>
        <v>0</v>
      </c>
      <c r="AD622" s="366">
        <f t="shared" ref="AD622:AD630" si="1773">W622+Z622+AC622</f>
        <v>0</v>
      </c>
      <c r="AF622" s="365"/>
      <c r="AG622" s="366"/>
      <c r="AH622" s="366"/>
      <c r="AJ622" s="109">
        <f t="shared" si="1721"/>
        <v>0</v>
      </c>
      <c r="AK622" s="252">
        <f t="shared" si="1722"/>
        <v>0</v>
      </c>
      <c r="AL622" s="419">
        <f t="shared" si="1723"/>
        <v>0</v>
      </c>
      <c r="AM622" s="17"/>
      <c r="AN622" s="545"/>
      <c r="AO622" s="545"/>
      <c r="AP622" s="545"/>
      <c r="AQ622" s="545"/>
      <c r="AR622" s="540">
        <f>AP622*AQ622</f>
        <v>0</v>
      </c>
      <c r="AS622" s="455"/>
      <c r="AT622" s="365">
        <f>SUMIF(gdlivretrie21!$G$2:$G$386,A622,gdlivretrie21!$H$2:$H$386)</f>
        <v>0</v>
      </c>
      <c r="AU622" s="378">
        <f>SUMIF(gdlivretrie2022!$G$2:$G$386,A622,gdlivretrie2022!$H$2:$H$386)</f>
        <v>0</v>
      </c>
      <c r="AV622" s="365">
        <f t="shared" ref="AV622:AV630" si="1774">SUM(AT622:AU622)</f>
        <v>0</v>
      </c>
      <c r="AW622" s="541">
        <f t="shared" ref="AW622:AW630" si="1775">IF(AR622=H622,IF(H622-AV622&gt;0,H622-AV622,0),IF(AR622-AV622&gt;=0,AR622-AV622,0))</f>
        <v>0</v>
      </c>
      <c r="AX622" s="365">
        <f t="shared" ref="AX622:AX630" si="1776">SUM(AV622:AW622)</f>
        <v>0</v>
      </c>
      <c r="AY622" s="365"/>
      <c r="AZ622" s="10"/>
      <c r="BA622" s="365">
        <f t="shared" ref="BA622:BA630" si="1777">SUM(AX622:AY622)</f>
        <v>0</v>
      </c>
      <c r="BB622" s="420"/>
      <c r="BD622" s="553"/>
      <c r="BE622" s="554"/>
      <c r="BF622" s="553"/>
      <c r="BG622" s="554"/>
      <c r="BH622" s="553"/>
      <c r="BI622" s="553">
        <f t="shared" ref="BI622:BI630" si="1778">+BA622</f>
        <v>0</v>
      </c>
      <c r="BL622" s="553"/>
    </row>
    <row r="623" spans="1:214" ht="15.95" customHeight="1" outlineLevel="1">
      <c r="A623" s="674">
        <v>411102</v>
      </c>
      <c r="B623" s="376" t="s">
        <v>775</v>
      </c>
      <c r="C623" s="548" t="s">
        <v>1624</v>
      </c>
      <c r="D623" s="545"/>
      <c r="E623" s="522">
        <v>1</v>
      </c>
      <c r="F623" s="549">
        <v>0.03</v>
      </c>
      <c r="H623" s="451">
        <f t="shared" ref="H623:H624" si="1779">G623*F623</f>
        <v>0</v>
      </c>
      <c r="I623" s="450">
        <f t="shared" ref="I623:I624" si="1780">X623</f>
        <v>0</v>
      </c>
      <c r="J623" s="405">
        <f t="shared" ref="J623:J624" si="1781">Y623*$K$24</f>
        <v>0</v>
      </c>
      <c r="K623" s="366">
        <f t="shared" ref="K623:K624" si="1782">J623*I623</f>
        <v>0</v>
      </c>
      <c r="L623" s="539"/>
      <c r="N623" s="451">
        <f t="shared" ref="N623:N624" si="1783">M623*L623</f>
        <v>0</v>
      </c>
      <c r="O623" s="365">
        <f t="shared" ref="O623:O624" si="1784">H623+K623+N623</f>
        <v>0</v>
      </c>
      <c r="P623" s="365">
        <f t="shared" si="1766"/>
        <v>0</v>
      </c>
      <c r="Q623" s="10"/>
      <c r="R623" s="550" t="s">
        <v>1626</v>
      </c>
      <c r="S623" s="545"/>
      <c r="T623" s="551"/>
      <c r="U623" s="546">
        <f t="shared" ref="U623:U624" si="1785">F623</f>
        <v>0.03</v>
      </c>
      <c r="V623" s="552"/>
      <c r="W623" s="366">
        <f t="shared" ref="W623:W624" si="1786">V623*U623</f>
        <v>0</v>
      </c>
      <c r="X623" s="539"/>
      <c r="Z623" s="366">
        <f t="shared" ref="Z623:Z624" si="1787">Y623*X623</f>
        <v>0</v>
      </c>
      <c r="AA623" s="547">
        <f t="shared" ref="AA623:AA624" si="1788">L623</f>
        <v>0</v>
      </c>
      <c r="AB623" s="405">
        <f t="shared" ref="AB623:AB624" si="1789">M623*$Z$24</f>
        <v>0</v>
      </c>
      <c r="AC623" s="366">
        <f t="shared" ref="AC623:AC624" si="1790">AB623*AA623</f>
        <v>0</v>
      </c>
      <c r="AD623" s="366">
        <f t="shared" ref="AD623:AD624" si="1791">W623+Z623+AC623</f>
        <v>0</v>
      </c>
      <c r="AF623" s="365"/>
      <c r="AG623" s="366"/>
      <c r="AH623" s="366"/>
      <c r="AJ623" s="109">
        <f t="shared" ref="AJ623:AJ624" si="1792">F623*G623</f>
        <v>0</v>
      </c>
      <c r="AK623" s="252">
        <f t="shared" ref="AK623:AK624" si="1793">I623*J623</f>
        <v>0</v>
      </c>
      <c r="AL623" s="419">
        <f t="shared" ref="AL623:AL624" si="1794">L623*M623</f>
        <v>0</v>
      </c>
      <c r="AM623" s="17"/>
      <c r="AN623" s="545"/>
      <c r="AO623" s="545"/>
      <c r="AP623" s="545"/>
      <c r="AQ623" s="545"/>
      <c r="AR623" s="540">
        <f t="shared" ref="AR623:AR630" si="1795">AP623*AQ623</f>
        <v>0</v>
      </c>
      <c r="AS623" s="455"/>
      <c r="AT623" s="365"/>
      <c r="AU623" s="378"/>
      <c r="AV623" s="365">
        <f t="shared" ref="AV623:AV624" si="1796">SUM(AT623:AU623)</f>
        <v>0</v>
      </c>
      <c r="AW623" s="541">
        <f t="shared" si="1775"/>
        <v>0</v>
      </c>
      <c r="AX623" s="365">
        <f t="shared" ref="AX623:AX624" si="1797">SUM(AV623:AW623)</f>
        <v>0</v>
      </c>
      <c r="AY623" s="365"/>
      <c r="AZ623" s="10"/>
      <c r="BA623" s="365">
        <f t="shared" ref="BA623:BA624" si="1798">SUM(AX623:AY623)</f>
        <v>0</v>
      </c>
      <c r="BB623" s="420"/>
      <c r="BD623" s="553"/>
      <c r="BE623" s="554"/>
      <c r="BF623" s="553"/>
      <c r="BG623" s="554"/>
      <c r="BH623" s="553"/>
      <c r="BI623" s="553">
        <f t="shared" si="1778"/>
        <v>0</v>
      </c>
      <c r="BL623" s="553"/>
    </row>
    <row r="624" spans="1:214" ht="15.95" customHeight="1" outlineLevel="1">
      <c r="A624" s="519">
        <v>411111</v>
      </c>
      <c r="B624" s="376" t="s">
        <v>775</v>
      </c>
      <c r="C624" s="679" t="s">
        <v>1662</v>
      </c>
      <c r="D624" s="545"/>
      <c r="E624" s="522">
        <v>1</v>
      </c>
      <c r="F624" s="549">
        <v>1.0999999999999999E-2</v>
      </c>
      <c r="H624" s="451">
        <f t="shared" si="1779"/>
        <v>0</v>
      </c>
      <c r="I624" s="450">
        <f t="shared" si="1780"/>
        <v>0</v>
      </c>
      <c r="J624" s="405">
        <f t="shared" si="1781"/>
        <v>0</v>
      </c>
      <c r="K624" s="366">
        <f t="shared" si="1782"/>
        <v>0</v>
      </c>
      <c r="L624" s="539"/>
      <c r="N624" s="451">
        <f t="shared" si="1783"/>
        <v>0</v>
      </c>
      <c r="O624" s="365">
        <f t="shared" si="1784"/>
        <v>0</v>
      </c>
      <c r="P624" s="365">
        <f t="shared" si="1766"/>
        <v>0</v>
      </c>
      <c r="Q624" s="10"/>
      <c r="R624" s="550" t="s">
        <v>1627</v>
      </c>
      <c r="S624" s="545"/>
      <c r="T624" s="551"/>
      <c r="U624" s="546">
        <f t="shared" si="1785"/>
        <v>1.0999999999999999E-2</v>
      </c>
      <c r="V624" s="552"/>
      <c r="W624" s="366">
        <f t="shared" si="1786"/>
        <v>0</v>
      </c>
      <c r="X624" s="539"/>
      <c r="Z624" s="366">
        <f t="shared" si="1787"/>
        <v>0</v>
      </c>
      <c r="AA624" s="547">
        <f t="shared" si="1788"/>
        <v>0</v>
      </c>
      <c r="AB624" s="405">
        <f t="shared" si="1789"/>
        <v>0</v>
      </c>
      <c r="AC624" s="366">
        <f t="shared" si="1790"/>
        <v>0</v>
      </c>
      <c r="AD624" s="366">
        <f t="shared" si="1791"/>
        <v>0</v>
      </c>
      <c r="AF624" s="365"/>
      <c r="AG624" s="366"/>
      <c r="AH624" s="366"/>
      <c r="AJ624" s="109">
        <f t="shared" si="1792"/>
        <v>0</v>
      </c>
      <c r="AK624" s="252">
        <f t="shared" si="1793"/>
        <v>0</v>
      </c>
      <c r="AL624" s="419">
        <f t="shared" si="1794"/>
        <v>0</v>
      </c>
      <c r="AM624" s="17"/>
      <c r="AN624" s="545"/>
      <c r="AO624" s="545"/>
      <c r="AP624" s="550"/>
      <c r="AQ624" s="376"/>
      <c r="AR624" s="540">
        <f t="shared" si="1795"/>
        <v>0</v>
      </c>
      <c r="AS624" s="455"/>
      <c r="AT624" s="365">
        <f>SUMIF(gdlivretrie21!$G$2:$G$386,A624,gdlivretrie21!$H$2:$H$386)</f>
        <v>0</v>
      </c>
      <c r="AU624" s="378">
        <f>SUMIF(gdlivretrie2022!$G$2:$G$386,A624,gdlivretrie2022!$H$2:$H$386)</f>
        <v>0</v>
      </c>
      <c r="AV624" s="365">
        <f t="shared" si="1796"/>
        <v>0</v>
      </c>
      <c r="AW624" s="541">
        <f t="shared" si="1775"/>
        <v>0</v>
      </c>
      <c r="AX624" s="365">
        <f t="shared" si="1797"/>
        <v>0</v>
      </c>
      <c r="AY624" s="365"/>
      <c r="AZ624" s="10"/>
      <c r="BA624" s="365">
        <f t="shared" si="1798"/>
        <v>0</v>
      </c>
      <c r="BB624" s="420"/>
      <c r="BD624" s="553"/>
      <c r="BE624" s="554"/>
      <c r="BF624" s="553"/>
      <c r="BG624" s="554"/>
      <c r="BH624" s="553"/>
      <c r="BI624" s="553">
        <f t="shared" si="1778"/>
        <v>0</v>
      </c>
      <c r="BL624" s="553"/>
    </row>
    <row r="625" spans="1:214" ht="15.95" customHeight="1" outlineLevel="1">
      <c r="A625" s="519">
        <v>499901</v>
      </c>
      <c r="B625" s="376"/>
      <c r="C625" s="548" t="s">
        <v>776</v>
      </c>
      <c r="D625" s="545"/>
      <c r="E625" s="522"/>
      <c r="F625" s="539">
        <v>0.44</v>
      </c>
      <c r="H625" s="451">
        <f t="shared" si="1761"/>
        <v>0</v>
      </c>
      <c r="I625" s="450">
        <f t="shared" si="1762"/>
        <v>0</v>
      </c>
      <c r="J625" s="405">
        <v>0</v>
      </c>
      <c r="K625" s="366">
        <f t="shared" si="1764"/>
        <v>0</v>
      </c>
      <c r="L625" s="539"/>
      <c r="N625" s="451">
        <f t="shared" si="1765"/>
        <v>0</v>
      </c>
      <c r="O625" s="365">
        <f t="shared" ref="O625:O630" si="1799">H625+K625+N625</f>
        <v>0</v>
      </c>
      <c r="P625" s="365">
        <f t="shared" si="1766"/>
        <v>0</v>
      </c>
      <c r="Q625" s="10"/>
      <c r="R625" s="550" t="s">
        <v>777</v>
      </c>
      <c r="S625" s="545"/>
      <c r="T625" s="551"/>
      <c r="U625" s="546">
        <f t="shared" si="1767"/>
        <v>0.44</v>
      </c>
      <c r="V625" s="552"/>
      <c r="W625" s="366">
        <f t="shared" si="1768"/>
        <v>0</v>
      </c>
      <c r="X625" s="539"/>
      <c r="Z625" s="366">
        <f t="shared" si="1769"/>
        <v>0</v>
      </c>
      <c r="AA625" s="547">
        <f t="shared" si="1770"/>
        <v>0</v>
      </c>
      <c r="AB625" s="405">
        <f t="shared" si="1771"/>
        <v>0</v>
      </c>
      <c r="AC625" s="366">
        <f t="shared" si="1772"/>
        <v>0</v>
      </c>
      <c r="AD625" s="366">
        <f t="shared" si="1773"/>
        <v>0</v>
      </c>
      <c r="AF625" s="365"/>
      <c r="AG625" s="366"/>
      <c r="AH625" s="366"/>
      <c r="AJ625" s="109">
        <f t="shared" si="1721"/>
        <v>0</v>
      </c>
      <c r="AK625" s="252">
        <f t="shared" si="1722"/>
        <v>0</v>
      </c>
      <c r="AL625" s="419">
        <f t="shared" si="1723"/>
        <v>0</v>
      </c>
      <c r="AN625" s="545"/>
      <c r="AO625" s="545"/>
      <c r="AP625" s="550"/>
      <c r="AQ625" s="544"/>
      <c r="AR625" s="540">
        <f t="shared" si="1795"/>
        <v>0</v>
      </c>
      <c r="AS625" s="455"/>
      <c r="AT625" s="365">
        <f>SUMIF(gdlivretrie21!$G$2:$G$386,A625,gdlivretrie21!$H$2:$H$386)</f>
        <v>0</v>
      </c>
      <c r="AU625" s="378">
        <f>SUMIF(gdlivretrie2022!$G$2:$G$386,A625,gdlivretrie2022!$H$2:$H$386)</f>
        <v>0</v>
      </c>
      <c r="AV625" s="365">
        <f t="shared" si="1774"/>
        <v>0</v>
      </c>
      <c r="AW625" s="541">
        <f t="shared" si="1775"/>
        <v>0</v>
      </c>
      <c r="AX625" s="365">
        <f t="shared" si="1776"/>
        <v>0</v>
      </c>
      <c r="AY625" s="365"/>
      <c r="AZ625" s="10"/>
      <c r="BA625" s="365">
        <f t="shared" si="1777"/>
        <v>0</v>
      </c>
      <c r="BB625" s="420"/>
      <c r="BD625" s="553"/>
      <c r="BE625" s="554"/>
      <c r="BF625" s="553"/>
      <c r="BG625" s="554"/>
      <c r="BH625" s="553"/>
      <c r="BI625" s="553">
        <f t="shared" si="1778"/>
        <v>0</v>
      </c>
      <c r="BL625" s="553"/>
    </row>
    <row r="626" spans="1:214" outlineLevel="1">
      <c r="A626" s="519">
        <v>499911</v>
      </c>
      <c r="B626" s="555" t="s">
        <v>775</v>
      </c>
      <c r="C626" s="556" t="s">
        <v>778</v>
      </c>
      <c r="D626" s="557"/>
      <c r="E626" s="522">
        <v>1</v>
      </c>
      <c r="F626" s="539">
        <v>0.55000000000000004</v>
      </c>
      <c r="G626" s="405">
        <f>+H211</f>
        <v>0</v>
      </c>
      <c r="H626" s="451">
        <f t="shared" si="1761"/>
        <v>0</v>
      </c>
      <c r="I626" s="450">
        <f t="shared" si="1762"/>
        <v>0</v>
      </c>
      <c r="J626" s="405">
        <f>+K211</f>
        <v>0</v>
      </c>
      <c r="K626" s="366">
        <f t="shared" si="1764"/>
        <v>0</v>
      </c>
      <c r="L626" s="539"/>
      <c r="N626" s="451">
        <f t="shared" si="1765"/>
        <v>0</v>
      </c>
      <c r="O626" s="365">
        <f t="shared" si="1799"/>
        <v>0</v>
      </c>
      <c r="P626" s="365">
        <f t="shared" si="1766"/>
        <v>0</v>
      </c>
      <c r="Q626" s="10"/>
      <c r="R626" s="558" t="s">
        <v>779</v>
      </c>
      <c r="S626" s="557"/>
      <c r="T626" s="559"/>
      <c r="U626" s="546">
        <f t="shared" si="1767"/>
        <v>0.55000000000000004</v>
      </c>
      <c r="V626" s="552"/>
      <c r="W626" s="366">
        <f t="shared" si="1768"/>
        <v>0</v>
      </c>
      <c r="X626" s="539"/>
      <c r="Z626" s="366">
        <f t="shared" si="1769"/>
        <v>0</v>
      </c>
      <c r="AA626" s="547">
        <f t="shared" si="1770"/>
        <v>0</v>
      </c>
      <c r="AB626" s="405">
        <f t="shared" si="1771"/>
        <v>0</v>
      </c>
      <c r="AC626" s="366">
        <f t="shared" si="1772"/>
        <v>0</v>
      </c>
      <c r="AD626" s="366">
        <f t="shared" si="1773"/>
        <v>0</v>
      </c>
      <c r="AF626" s="365"/>
      <c r="AG626" s="366"/>
      <c r="AH626" s="366"/>
      <c r="AJ626" s="109">
        <f t="shared" si="1721"/>
        <v>0</v>
      </c>
      <c r="AK626" s="252">
        <f t="shared" si="1722"/>
        <v>0</v>
      </c>
      <c r="AL626" s="419">
        <f t="shared" si="1723"/>
        <v>0</v>
      </c>
      <c r="AM626" s="17"/>
      <c r="AN626" s="557"/>
      <c r="AO626" s="557"/>
      <c r="AP626" s="550"/>
      <c r="AQ626" s="544">
        <f>+AR211</f>
        <v>0</v>
      </c>
      <c r="AR626" s="540">
        <f t="shared" si="1795"/>
        <v>0</v>
      </c>
      <c r="AS626" s="455"/>
      <c r="AT626" s="365">
        <f>SUMIF(gdlivretrie21!$G$2:$G$386,A626,gdlivretrie21!$H$2:$H$386)</f>
        <v>0</v>
      </c>
      <c r="AU626" s="378">
        <f>SUMIF(gdlivretrie2022!$G$2:$G$386,A626,gdlivretrie2022!$H$2:$H$386)</f>
        <v>0</v>
      </c>
      <c r="AV626" s="365">
        <f t="shared" si="1774"/>
        <v>0</v>
      </c>
      <c r="AW626" s="541">
        <f t="shared" si="1775"/>
        <v>0</v>
      </c>
      <c r="AX626" s="365">
        <f t="shared" si="1776"/>
        <v>0</v>
      </c>
      <c r="AY626" s="365"/>
      <c r="AZ626" s="10"/>
      <c r="BA626" s="365">
        <f t="shared" si="1777"/>
        <v>0</v>
      </c>
      <c r="BB626" s="420"/>
      <c r="BD626" s="553"/>
      <c r="BE626" s="554"/>
      <c r="BF626" s="553"/>
      <c r="BG626" s="554"/>
      <c r="BH626" s="553"/>
      <c r="BI626" s="553">
        <f t="shared" si="1778"/>
        <v>0</v>
      </c>
      <c r="BL626" s="553"/>
    </row>
    <row r="627" spans="1:214" outlineLevel="1">
      <c r="A627" s="376">
        <v>499912</v>
      </c>
      <c r="B627" s="555" t="s">
        <v>775</v>
      </c>
      <c r="C627" s="556" t="s">
        <v>780</v>
      </c>
      <c r="D627" s="557"/>
      <c r="E627" s="522">
        <v>1</v>
      </c>
      <c r="F627" s="539">
        <v>0.67279999999999995</v>
      </c>
      <c r="G627" s="405">
        <f>H200+H218+H351+H389+H457+H511</f>
        <v>0</v>
      </c>
      <c r="H627" s="451">
        <f t="shared" si="1761"/>
        <v>0</v>
      </c>
      <c r="I627" s="450">
        <f t="shared" si="1762"/>
        <v>0</v>
      </c>
      <c r="J627" s="405">
        <f>K200+K218+K351+K389+K457+K511</f>
        <v>0</v>
      </c>
      <c r="K627" s="366">
        <f t="shared" si="1764"/>
        <v>0</v>
      </c>
      <c r="L627" s="539"/>
      <c r="N627" s="451">
        <f t="shared" si="1765"/>
        <v>0</v>
      </c>
      <c r="O627" s="365">
        <f>H627+K627+N627</f>
        <v>0</v>
      </c>
      <c r="P627" s="365">
        <f t="shared" si="1766"/>
        <v>0</v>
      </c>
      <c r="Q627" s="10"/>
      <c r="R627" s="558" t="s">
        <v>781</v>
      </c>
      <c r="S627" s="557"/>
      <c r="T627" s="559"/>
      <c r="U627" s="546">
        <f t="shared" si="1767"/>
        <v>0.67279999999999995</v>
      </c>
      <c r="V627" s="552"/>
      <c r="W627" s="366">
        <f>V627*U627</f>
        <v>0</v>
      </c>
      <c r="X627" s="539"/>
      <c r="Z627" s="366">
        <f t="shared" si="1769"/>
        <v>0</v>
      </c>
      <c r="AA627" s="547">
        <f t="shared" si="1770"/>
        <v>0</v>
      </c>
      <c r="AB627" s="405">
        <f t="shared" si="1771"/>
        <v>0</v>
      </c>
      <c r="AC627" s="366">
        <v>30</v>
      </c>
      <c r="AD627" s="366">
        <f t="shared" si="1773"/>
        <v>30</v>
      </c>
      <c r="AF627" s="365"/>
      <c r="AG627" s="366"/>
      <c r="AH627" s="366"/>
      <c r="AJ627" s="109">
        <f t="shared" si="1721"/>
        <v>0</v>
      </c>
      <c r="AK627" s="252">
        <f t="shared" si="1722"/>
        <v>0</v>
      </c>
      <c r="AL627" s="419">
        <f t="shared" si="1723"/>
        <v>0</v>
      </c>
      <c r="AN627" s="557"/>
      <c r="AO627" s="557"/>
      <c r="AP627" s="550"/>
      <c r="AQ627" s="544">
        <f>AR200+AR218+AR351+AR389+AR457+AR511</f>
        <v>0</v>
      </c>
      <c r="AR627" s="540">
        <f t="shared" si="1795"/>
        <v>0</v>
      </c>
      <c r="AS627" s="455"/>
      <c r="AT627" s="365">
        <f>SUMIF(gdlivretrie21!$G$2:$G$386,A627,gdlivretrie21!$H$2:$H$386)</f>
        <v>0</v>
      </c>
      <c r="AU627" s="378">
        <f>SUMIF(gdlivretrie2022!$G$2:$G$386,A627,gdlivretrie2022!$H$2:$H$386)</f>
        <v>0</v>
      </c>
      <c r="AV627" s="365">
        <f t="shared" si="1774"/>
        <v>0</v>
      </c>
      <c r="AW627" s="541">
        <f t="shared" si="1775"/>
        <v>0</v>
      </c>
      <c r="AX627" s="365">
        <f t="shared" si="1776"/>
        <v>0</v>
      </c>
      <c r="AY627" s="365"/>
      <c r="AZ627" s="10"/>
      <c r="BA627" s="365">
        <f t="shared" si="1777"/>
        <v>0</v>
      </c>
      <c r="BB627" s="420"/>
      <c r="BD627" s="553"/>
      <c r="BE627" s="554"/>
      <c r="BF627" s="553"/>
      <c r="BG627" s="554"/>
      <c r="BH627" s="553"/>
      <c r="BI627" s="553">
        <f t="shared" si="1778"/>
        <v>0</v>
      </c>
      <c r="BL627" s="553"/>
    </row>
    <row r="628" spans="1:214" ht="15.95" customHeight="1" outlineLevel="1">
      <c r="A628" s="519">
        <v>499913</v>
      </c>
      <c r="B628" s="555" t="s">
        <v>775</v>
      </c>
      <c r="C628" s="556" t="s">
        <v>782</v>
      </c>
      <c r="D628" s="557"/>
      <c r="E628" s="522"/>
      <c r="F628" s="539">
        <v>0.55000000000000004</v>
      </c>
      <c r="G628" s="405">
        <f>+H537+H549+H555+H561+H570+H578+H587</f>
        <v>0</v>
      </c>
      <c r="H628" s="451">
        <f t="shared" si="1761"/>
        <v>0</v>
      </c>
      <c r="I628" s="450">
        <f t="shared" si="1762"/>
        <v>0</v>
      </c>
      <c r="J628" s="405">
        <f>+K537+K549+K555+K561+K570+K578+K587</f>
        <v>0</v>
      </c>
      <c r="K628" s="366">
        <f>J628*I628</f>
        <v>0</v>
      </c>
      <c r="L628" s="450"/>
      <c r="N628" s="451">
        <f t="shared" si="1765"/>
        <v>0</v>
      </c>
      <c r="O628" s="365">
        <f t="shared" si="1799"/>
        <v>0</v>
      </c>
      <c r="P628" s="365">
        <f t="shared" si="1766"/>
        <v>0</v>
      </c>
      <c r="Q628" s="10"/>
      <c r="R628" s="558" t="s">
        <v>783</v>
      </c>
      <c r="S628" s="557"/>
      <c r="T628" s="560"/>
      <c r="U628" s="546">
        <f t="shared" si="1767"/>
        <v>0.55000000000000004</v>
      </c>
      <c r="V628" s="552"/>
      <c r="W628" s="366">
        <f>V628*U628</f>
        <v>0</v>
      </c>
      <c r="X628" s="539"/>
      <c r="Z628" s="366">
        <f>Y628*X628</f>
        <v>0</v>
      </c>
      <c r="AA628" s="547">
        <f t="shared" si="1770"/>
        <v>0</v>
      </c>
      <c r="AB628" s="405">
        <f>M628*$Z$24</f>
        <v>0</v>
      </c>
      <c r="AC628" s="366">
        <f t="shared" si="1772"/>
        <v>0</v>
      </c>
      <c r="AD628" s="366">
        <f t="shared" si="1773"/>
        <v>0</v>
      </c>
      <c r="AF628" s="365"/>
      <c r="AG628" s="366"/>
      <c r="AH628" s="366"/>
      <c r="AJ628" s="109">
        <f t="shared" si="1721"/>
        <v>0</v>
      </c>
      <c r="AK628" s="252">
        <f t="shared" si="1722"/>
        <v>0</v>
      </c>
      <c r="AL628" s="419">
        <f t="shared" si="1723"/>
        <v>0</v>
      </c>
      <c r="AM628" s="17"/>
      <c r="AN628" s="557"/>
      <c r="AO628" s="557"/>
      <c r="AP628" s="550"/>
      <c r="AQ628" s="544">
        <f>+AR537+AR549+AR555+AR561+AR570+AR578+AR587</f>
        <v>0</v>
      </c>
      <c r="AR628" s="540">
        <f>AP628*AQ628</f>
        <v>0</v>
      </c>
      <c r="AS628" s="455"/>
      <c r="AT628" s="365">
        <f>SUMIF(gdlivretrie21!$G$2:$G$386,A628,gdlivretrie21!$H$2:$H$386)</f>
        <v>0</v>
      </c>
      <c r="AU628" s="378">
        <f>SUMIF(gdlivretrie2022!$G$2:$G$386,A628,gdlivretrie2022!$H$2:$H$386)</f>
        <v>0</v>
      </c>
      <c r="AV628" s="365">
        <f t="shared" si="1774"/>
        <v>0</v>
      </c>
      <c r="AW628" s="541">
        <f t="shared" si="1775"/>
        <v>0</v>
      </c>
      <c r="AX628" s="365">
        <f t="shared" si="1776"/>
        <v>0</v>
      </c>
      <c r="AY628" s="365"/>
      <c r="AZ628" s="10"/>
      <c r="BA628" s="365">
        <f t="shared" si="1777"/>
        <v>0</v>
      </c>
      <c r="BB628" s="420"/>
      <c r="BD628" s="553"/>
      <c r="BE628" s="554"/>
      <c r="BF628" s="553"/>
      <c r="BG628" s="554"/>
      <c r="BH628" s="553"/>
      <c r="BI628" s="553">
        <f t="shared" si="1778"/>
        <v>0</v>
      </c>
      <c r="BL628" s="553"/>
    </row>
    <row r="629" spans="1:214" ht="15.95" customHeight="1" outlineLevel="1">
      <c r="A629" s="519">
        <v>499921</v>
      </c>
      <c r="B629" s="555" t="s">
        <v>775</v>
      </c>
      <c r="C629" s="556" t="s">
        <v>784</v>
      </c>
      <c r="D629" s="557"/>
      <c r="E629" s="522"/>
      <c r="F629" s="539">
        <v>0.65</v>
      </c>
      <c r="H629" s="451">
        <f t="shared" si="1761"/>
        <v>0</v>
      </c>
      <c r="I629" s="450">
        <f t="shared" si="1762"/>
        <v>0</v>
      </c>
      <c r="J629" s="405">
        <f t="shared" si="1763"/>
        <v>0</v>
      </c>
      <c r="K629" s="366">
        <f t="shared" si="1764"/>
        <v>0</v>
      </c>
      <c r="L629" s="539"/>
      <c r="N629" s="451">
        <f t="shared" si="1765"/>
        <v>0</v>
      </c>
      <c r="O629" s="365">
        <f t="shared" si="1799"/>
        <v>0</v>
      </c>
      <c r="P629" s="365">
        <f t="shared" si="1766"/>
        <v>0</v>
      </c>
      <c r="Q629" s="10"/>
      <c r="R629" s="558" t="s">
        <v>785</v>
      </c>
      <c r="S629" s="557"/>
      <c r="T629" s="560"/>
      <c r="U629" s="546">
        <f t="shared" si="1767"/>
        <v>0.65</v>
      </c>
      <c r="V629" s="552"/>
      <c r="W629" s="366">
        <f t="shared" si="1768"/>
        <v>0</v>
      </c>
      <c r="X629" s="539"/>
      <c r="Z629" s="366">
        <f t="shared" si="1769"/>
        <v>0</v>
      </c>
      <c r="AA629" s="547">
        <f t="shared" si="1770"/>
        <v>0</v>
      </c>
      <c r="AB629" s="405">
        <f>AC321+AC462+AC464</f>
        <v>0</v>
      </c>
      <c r="AC629" s="366">
        <f t="shared" si="1772"/>
        <v>0</v>
      </c>
      <c r="AD629" s="366">
        <f t="shared" si="1773"/>
        <v>0</v>
      </c>
      <c r="AF629" s="365"/>
      <c r="AG629" s="366"/>
      <c r="AH629" s="366"/>
      <c r="AJ629" s="109">
        <f t="shared" si="1721"/>
        <v>0</v>
      </c>
      <c r="AK629" s="252">
        <f t="shared" si="1722"/>
        <v>0</v>
      </c>
      <c r="AL629" s="419">
        <f t="shared" si="1723"/>
        <v>0</v>
      </c>
      <c r="AN629" s="557"/>
      <c r="AO629" s="557"/>
      <c r="AP629" s="550"/>
      <c r="AR629" s="540">
        <f t="shared" si="1795"/>
        <v>0</v>
      </c>
      <c r="AS629" s="455"/>
      <c r="AT629" s="365">
        <f>SUMIF(gdlivretrie21!$G$2:$G$386,A629,gdlivretrie21!$H$2:$H$386)</f>
        <v>0</v>
      </c>
      <c r="AU629" s="378">
        <f>SUMIF(gdlivretrie2022!$G$2:$G$386,A629,gdlivretrie2022!$H$2:$H$386)</f>
        <v>0</v>
      </c>
      <c r="AV629" s="365">
        <f t="shared" si="1774"/>
        <v>0</v>
      </c>
      <c r="AW629" s="541">
        <f t="shared" si="1775"/>
        <v>0</v>
      </c>
      <c r="AX629" s="365">
        <f t="shared" si="1776"/>
        <v>0</v>
      </c>
      <c r="AY629" s="365"/>
      <c r="AZ629" s="10"/>
      <c r="BA629" s="365">
        <f t="shared" si="1777"/>
        <v>0</v>
      </c>
      <c r="BB629" s="420"/>
      <c r="BD629" s="553"/>
      <c r="BE629" s="554"/>
      <c r="BF629" s="553"/>
      <c r="BG629" s="554"/>
      <c r="BH629" s="553"/>
      <c r="BI629" s="553">
        <f t="shared" si="1778"/>
        <v>0</v>
      </c>
      <c r="BL629" s="553"/>
    </row>
    <row r="630" spans="1:214" ht="15.95" customHeight="1" outlineLevel="1">
      <c r="A630" s="519">
        <v>499991</v>
      </c>
      <c r="B630" s="555" t="s">
        <v>775</v>
      </c>
      <c r="C630" s="556" t="s">
        <v>784</v>
      </c>
      <c r="D630" s="557"/>
      <c r="E630" s="522"/>
      <c r="F630" s="539">
        <v>0.57999999999999996</v>
      </c>
      <c r="H630" s="451">
        <f t="shared" si="1761"/>
        <v>0</v>
      </c>
      <c r="I630" s="450">
        <f t="shared" si="1762"/>
        <v>0</v>
      </c>
      <c r="J630" s="405">
        <f t="shared" si="1763"/>
        <v>0</v>
      </c>
      <c r="K630" s="366">
        <f t="shared" si="1764"/>
        <v>0</v>
      </c>
      <c r="L630" s="539"/>
      <c r="N630" s="451">
        <f t="shared" si="1765"/>
        <v>0</v>
      </c>
      <c r="O630" s="365">
        <f t="shared" si="1799"/>
        <v>0</v>
      </c>
      <c r="P630" s="365">
        <f t="shared" si="1766"/>
        <v>0</v>
      </c>
      <c r="Q630" s="10"/>
      <c r="R630" s="558" t="s">
        <v>786</v>
      </c>
      <c r="S630" s="557"/>
      <c r="T630" s="560"/>
      <c r="U630" s="546">
        <f>+F630</f>
        <v>0.57999999999999996</v>
      </c>
      <c r="V630" s="552"/>
      <c r="W630" s="366">
        <f t="shared" si="1768"/>
        <v>0</v>
      </c>
      <c r="X630" s="539"/>
      <c r="Z630" s="366">
        <f t="shared" si="1769"/>
        <v>0</v>
      </c>
      <c r="AA630" s="547">
        <f>+L630</f>
        <v>0</v>
      </c>
      <c r="AB630" s="405">
        <f>AC234+AC228+AC231</f>
        <v>0</v>
      </c>
      <c r="AC630" s="366">
        <f t="shared" si="1772"/>
        <v>0</v>
      </c>
      <c r="AD630" s="366">
        <f t="shared" si="1773"/>
        <v>0</v>
      </c>
      <c r="AF630" s="365"/>
      <c r="AG630" s="366"/>
      <c r="AH630" s="366"/>
      <c r="AJ630" s="109">
        <f t="shared" si="1721"/>
        <v>0</v>
      </c>
      <c r="AK630" s="252">
        <f t="shared" si="1722"/>
        <v>0</v>
      </c>
      <c r="AL630" s="419">
        <f t="shared" si="1723"/>
        <v>0</v>
      </c>
      <c r="AM630" s="17"/>
      <c r="AN630" s="557"/>
      <c r="AO630" s="557"/>
      <c r="AP630" s="550"/>
      <c r="AQ630" s="555"/>
      <c r="AR630" s="540">
        <f t="shared" si="1795"/>
        <v>0</v>
      </c>
      <c r="AS630" s="455"/>
      <c r="AT630" s="365">
        <f>SUMIF(gdlivretrie21!$G$2:$G$386,A630,gdlivretrie21!$H$2:$H$386)</f>
        <v>0</v>
      </c>
      <c r="AU630" s="378">
        <f>SUMIF(gdlivretrie2022!$G$2:$G$386,A630,gdlivretrie2022!$H$2:$H$386)</f>
        <v>0</v>
      </c>
      <c r="AV630" s="365">
        <f t="shared" si="1774"/>
        <v>0</v>
      </c>
      <c r="AW630" s="541">
        <f t="shared" si="1775"/>
        <v>0</v>
      </c>
      <c r="AX630" s="365">
        <f t="shared" si="1776"/>
        <v>0</v>
      </c>
      <c r="AY630" s="365"/>
      <c r="AZ630" s="10"/>
      <c r="BA630" s="365">
        <f t="shared" si="1777"/>
        <v>0</v>
      </c>
      <c r="BB630" s="420"/>
      <c r="BD630" s="553"/>
      <c r="BE630" s="554"/>
      <c r="BF630" s="553"/>
      <c r="BG630" s="554"/>
      <c r="BH630" s="553"/>
      <c r="BI630" s="553">
        <f t="shared" si="1778"/>
        <v>0</v>
      </c>
      <c r="BL630" s="553"/>
    </row>
    <row r="631" spans="1:214" outlineLevel="1">
      <c r="A631" s="519"/>
      <c r="B631" s="555" t="s">
        <v>775</v>
      </c>
      <c r="C631" s="556"/>
      <c r="D631" s="557"/>
      <c r="E631" s="522"/>
      <c r="F631" s="561"/>
      <c r="H631" s="451"/>
      <c r="I631" s="561"/>
      <c r="L631" s="561"/>
      <c r="N631" s="451"/>
      <c r="O631" s="365"/>
      <c r="P631" s="365"/>
      <c r="Q631" s="10"/>
      <c r="R631" s="558"/>
      <c r="S631" s="557"/>
      <c r="T631" s="560"/>
      <c r="U631" s="562"/>
      <c r="X631" s="561"/>
      <c r="AA631" s="563"/>
      <c r="AD631" s="366"/>
      <c r="AF631" s="365"/>
      <c r="AG631" s="366"/>
      <c r="AH631" s="366"/>
      <c r="AJ631" s="109">
        <f t="shared" si="1721"/>
        <v>0</v>
      </c>
      <c r="AK631" s="252">
        <f t="shared" si="1722"/>
        <v>0</v>
      </c>
      <c r="AL631" s="419">
        <f t="shared" si="1723"/>
        <v>0</v>
      </c>
      <c r="AN631" s="557"/>
      <c r="AO631" s="557"/>
      <c r="AP631" s="557"/>
      <c r="AQ631" s="557"/>
      <c r="AR631" s="564"/>
      <c r="AS631" s="455"/>
      <c r="AT631" s="365"/>
      <c r="AU631" s="378"/>
      <c r="AV631" s="365"/>
      <c r="AW631" s="379"/>
      <c r="AX631" s="365"/>
      <c r="AY631" s="365"/>
      <c r="AZ631" s="10"/>
      <c r="BA631" s="365"/>
      <c r="BB631" s="420"/>
      <c r="BD631" s="553"/>
      <c r="BE631" s="554"/>
      <c r="BF631" s="553"/>
      <c r="BG631" s="554"/>
      <c r="BH631" s="553"/>
      <c r="BI631" s="553"/>
      <c r="BL631" s="553"/>
    </row>
    <row r="632" spans="1:214" s="509" customFormat="1">
      <c r="A632" s="259">
        <v>5</v>
      </c>
      <c r="B632" s="32"/>
      <c r="C632" s="33" t="s">
        <v>787</v>
      </c>
      <c r="D632" s="644"/>
      <c r="E632" s="628"/>
      <c r="F632" s="629"/>
      <c r="G632" s="630"/>
      <c r="H632" s="115">
        <f>H634+H683+H710+H835+H860+H737+H757+H773+H798</f>
        <v>0</v>
      </c>
      <c r="I632" s="629"/>
      <c r="J632" s="630"/>
      <c r="K632" s="123">
        <f>K634+K683+K710+K835+K860+K737+K757+K773+K798</f>
        <v>0</v>
      </c>
      <c r="L632" s="629"/>
      <c r="M632" s="630"/>
      <c r="N632" s="115">
        <f>N634+N683+N710+N835+N860+N737+N757+N773+N798</f>
        <v>0</v>
      </c>
      <c r="O632" s="13">
        <f>O634+O683+O710+O835+O860+O737+O757+O773+O798</f>
        <v>0</v>
      </c>
      <c r="P632" s="13">
        <f>P634+P683+P710+P835+P860+P737+P757+P773+P798</f>
        <v>0</v>
      </c>
      <c r="Q632" s="10"/>
      <c r="R632" s="68" t="s">
        <v>788</v>
      </c>
      <c r="S632" s="116"/>
      <c r="T632" s="70"/>
      <c r="U632" s="117"/>
      <c r="V632" s="118"/>
      <c r="W632" s="133">
        <f>W634+W683+W710+W835+W860+W737+W757+W773+W798</f>
        <v>0</v>
      </c>
      <c r="X632" s="120"/>
      <c r="Y632" s="118"/>
      <c r="Z632" s="133">
        <f>Z634+Z683+Z710+Z835+Z860+Z737+Z757+Z773+Z798</f>
        <v>0</v>
      </c>
      <c r="AA632" s="121"/>
      <c r="AB632" s="118"/>
      <c r="AC632" s="133">
        <f>AC634+AC683+AC710+AC835+AC860+AC737+AC757+AC773+AC798</f>
        <v>0</v>
      </c>
      <c r="AD632" s="133">
        <f>AD634+AD683+AD710+AD835+AD860+AD737+AD757+AD773+AD798</f>
        <v>0</v>
      </c>
      <c r="AE632" s="10"/>
      <c r="AF632" s="136">
        <f>AF634+AF683+AF710+AF835+AF860+AF737+AF757+AF773+AF798</f>
        <v>0</v>
      </c>
      <c r="AG632" s="107">
        <f>AG634+AG683+AG710+AG835+AG860+AG737+AG757+AG773+AG798</f>
        <v>0</v>
      </c>
      <c r="AH632" s="107">
        <f>AH634+AH683+AH710+AH835+AH860+AH737+AH757+AH773+AH798</f>
        <v>0</v>
      </c>
      <c r="AI632" s="10"/>
      <c r="AJ632" s="109">
        <f t="shared" si="1721"/>
        <v>0</v>
      </c>
      <c r="AK632" s="252">
        <f t="shared" si="1722"/>
        <v>0</v>
      </c>
      <c r="AL632" s="419">
        <f t="shared" si="1723"/>
        <v>0</v>
      </c>
      <c r="AM632" s="17"/>
      <c r="AN632" s="129"/>
      <c r="AO632" s="129"/>
      <c r="AP632" s="129"/>
      <c r="AQ632" s="129"/>
      <c r="AR632" s="13">
        <f>AR634+AR683+AR710+AR835+AR860+AR737+AR757+AR773+AR798</f>
        <v>0</v>
      </c>
      <c r="AS632" s="455"/>
      <c r="AT632" s="13">
        <f t="shared" ref="AT632:AY632" si="1800">AT634+AT683+AT710+AT835+AT860+AT737+AT757+AT773+AT798</f>
        <v>0</v>
      </c>
      <c r="AU632" s="122">
        <f t="shared" si="1800"/>
        <v>0</v>
      </c>
      <c r="AV632" s="13">
        <f t="shared" si="1800"/>
        <v>0</v>
      </c>
      <c r="AW632" s="122">
        <f t="shared" si="1800"/>
        <v>0</v>
      </c>
      <c r="AX632" s="13">
        <f t="shared" si="1800"/>
        <v>0</v>
      </c>
      <c r="AY632" s="13">
        <f t="shared" si="1800"/>
        <v>0</v>
      </c>
      <c r="AZ632" s="10"/>
      <c r="BA632" s="13">
        <f>BA634+BA683+BA710+BA835+BA860+BA737+BA757+BA773+BA798</f>
        <v>0</v>
      </c>
      <c r="BB632" s="420"/>
      <c r="BC632" s="375"/>
      <c r="BD632" s="13">
        <f t="shared" ref="BD632:BI632" si="1801">BD634+BD683+BD710+BD835+BD860+BD737+BD757+BD773+BD798</f>
        <v>0</v>
      </c>
      <c r="BE632" s="123">
        <f t="shared" si="1801"/>
        <v>0</v>
      </c>
      <c r="BF632" s="13">
        <f t="shared" si="1801"/>
        <v>0</v>
      </c>
      <c r="BG632" s="123">
        <f t="shared" si="1801"/>
        <v>0</v>
      </c>
      <c r="BH632" s="13">
        <f t="shared" si="1801"/>
        <v>0</v>
      </c>
      <c r="BI632" s="13">
        <f t="shared" si="1801"/>
        <v>0</v>
      </c>
      <c r="BJ632" s="420" t="b">
        <f>+BI632=AX632</f>
        <v>1</v>
      </c>
      <c r="BK632" s="375"/>
      <c r="BL632" s="13">
        <f>BL634+BL683+BL710+BL835+BL860+BL737+BL757+BL773+BL798</f>
        <v>0</v>
      </c>
      <c r="BM632" s="375"/>
      <c r="BN632" s="375"/>
      <c r="BO632" s="375"/>
      <c r="BP632" s="375"/>
      <c r="BQ632" s="375"/>
      <c r="BR632" s="375"/>
      <c r="BS632" s="375"/>
      <c r="BT632" s="375"/>
      <c r="BU632" s="375"/>
      <c r="BV632" s="375"/>
      <c r="BW632" s="375"/>
      <c r="BX632" s="375"/>
      <c r="BY632" s="375"/>
      <c r="BZ632" s="375"/>
      <c r="CA632" s="375"/>
      <c r="CB632" s="375"/>
      <c r="CC632" s="375"/>
      <c r="CD632" s="375"/>
      <c r="CE632" s="375"/>
      <c r="CF632" s="375"/>
      <c r="CG632" s="375"/>
      <c r="CH632" s="375"/>
      <c r="CI632" s="375"/>
      <c r="CJ632" s="375"/>
      <c r="CK632" s="375"/>
      <c r="CL632" s="375"/>
      <c r="CM632" s="375"/>
      <c r="CN632" s="375"/>
      <c r="CO632" s="375"/>
      <c r="CP632" s="375"/>
      <c r="CQ632" s="375"/>
      <c r="CR632" s="375"/>
      <c r="CS632" s="375"/>
      <c r="CT632" s="375"/>
      <c r="CU632" s="375"/>
      <c r="CV632" s="375"/>
      <c r="CW632" s="375"/>
      <c r="CX632" s="375"/>
      <c r="CY632" s="375"/>
      <c r="CZ632" s="375"/>
      <c r="DA632" s="375"/>
      <c r="DB632" s="375"/>
      <c r="DC632" s="375"/>
      <c r="DD632" s="375"/>
      <c r="DE632" s="375"/>
      <c r="DF632" s="375"/>
      <c r="DG632" s="375"/>
      <c r="DH632" s="375"/>
      <c r="DI632" s="375"/>
      <c r="DJ632" s="375"/>
      <c r="DK632" s="375"/>
      <c r="DL632" s="375"/>
      <c r="DM632" s="375"/>
      <c r="DN632" s="375"/>
      <c r="DO632" s="375"/>
      <c r="DP632" s="375"/>
      <c r="DQ632" s="375"/>
      <c r="DR632" s="375"/>
      <c r="DS632" s="375"/>
      <c r="DT632" s="375"/>
      <c r="DU632" s="375"/>
      <c r="DV632" s="375"/>
      <c r="DW632" s="375"/>
      <c r="DX632" s="375"/>
      <c r="DY632" s="375"/>
      <c r="DZ632" s="375"/>
      <c r="EA632" s="375"/>
      <c r="EB632" s="375"/>
      <c r="EC632" s="375"/>
      <c r="ED632" s="375"/>
      <c r="EE632" s="375"/>
      <c r="EF632" s="375"/>
      <c r="EG632" s="375"/>
      <c r="EH632" s="375"/>
      <c r="EI632" s="375"/>
      <c r="EJ632" s="375"/>
      <c r="EK632" s="375"/>
      <c r="EL632" s="375"/>
      <c r="EM632" s="375"/>
      <c r="EN632" s="375"/>
      <c r="EO632" s="375"/>
      <c r="EP632" s="375"/>
      <c r="EQ632" s="375"/>
      <c r="ER632" s="375"/>
      <c r="ES632" s="375"/>
      <c r="ET632" s="375"/>
      <c r="EU632" s="375"/>
      <c r="EV632" s="375"/>
      <c r="EW632" s="375"/>
      <c r="EX632" s="375"/>
      <c r="EY632" s="375"/>
      <c r="EZ632" s="375"/>
      <c r="FA632" s="375"/>
      <c r="FB632" s="375"/>
      <c r="FC632" s="375"/>
      <c r="FD632" s="375"/>
      <c r="FE632" s="375"/>
      <c r="FF632" s="375"/>
      <c r="FG632" s="375"/>
      <c r="FH632" s="375"/>
      <c r="FI632" s="375"/>
      <c r="FJ632" s="375"/>
      <c r="FK632" s="375"/>
      <c r="FL632" s="375"/>
      <c r="FM632" s="375"/>
      <c r="FN632" s="375"/>
      <c r="FO632" s="375"/>
      <c r="FP632" s="375"/>
      <c r="FQ632" s="375"/>
      <c r="FR632" s="375"/>
      <c r="FS632" s="375"/>
      <c r="FT632" s="375"/>
      <c r="FU632" s="375"/>
      <c r="FV632" s="375"/>
      <c r="FW632" s="375"/>
      <c r="FX632" s="375"/>
      <c r="FY632" s="375"/>
      <c r="FZ632" s="375"/>
      <c r="GA632" s="375"/>
      <c r="GB632" s="375"/>
      <c r="GC632" s="375"/>
      <c r="GD632" s="375"/>
      <c r="GE632" s="375"/>
      <c r="GF632" s="375"/>
      <c r="GG632" s="375"/>
      <c r="GH632" s="375"/>
      <c r="GI632" s="375"/>
      <c r="GJ632" s="375"/>
      <c r="GK632" s="375"/>
      <c r="GL632" s="375"/>
      <c r="GM632" s="375"/>
      <c r="GN632" s="375"/>
      <c r="GO632" s="375"/>
      <c r="GP632" s="375"/>
      <c r="GQ632" s="375"/>
      <c r="GR632" s="375"/>
      <c r="GS632" s="375"/>
      <c r="GT632" s="375"/>
      <c r="GU632" s="375"/>
      <c r="GV632" s="375"/>
      <c r="GW632" s="375"/>
      <c r="GX632" s="375"/>
      <c r="GY632" s="375"/>
      <c r="GZ632" s="375"/>
      <c r="HA632" s="375"/>
      <c r="HB632" s="375"/>
      <c r="HC632" s="375"/>
      <c r="HD632" s="375"/>
      <c r="HE632" s="375"/>
      <c r="HF632" s="375"/>
    </row>
    <row r="633" spans="1:214" ht="15.95" customHeight="1" outlineLevel="1">
      <c r="A633" s="261"/>
      <c r="B633" s="29"/>
      <c r="C633" s="41"/>
      <c r="D633" s="453"/>
      <c r="E633" s="522"/>
      <c r="F633" s="450"/>
      <c r="H633" s="65"/>
      <c r="K633" s="58"/>
      <c r="L633" s="450"/>
      <c r="N633" s="65"/>
      <c r="O633" s="14"/>
      <c r="P633" s="14"/>
      <c r="Q633" s="10"/>
      <c r="R633" s="71"/>
      <c r="S633" s="72"/>
      <c r="T633" s="73"/>
      <c r="U633" s="74"/>
      <c r="V633" s="64"/>
      <c r="W633" s="58"/>
      <c r="X633" s="63"/>
      <c r="Y633" s="64"/>
      <c r="Z633" s="58"/>
      <c r="AA633" s="75"/>
      <c r="AB633" s="64"/>
      <c r="AC633" s="58"/>
      <c r="AD633" s="58"/>
      <c r="AE633" s="10"/>
      <c r="AF633" s="14"/>
      <c r="AG633" s="58"/>
      <c r="AH633" s="58"/>
      <c r="AI633" s="10"/>
      <c r="AJ633" s="109">
        <f t="shared" si="1721"/>
        <v>0</v>
      </c>
      <c r="AK633" s="252">
        <f t="shared" si="1722"/>
        <v>0</v>
      </c>
      <c r="AL633" s="419">
        <f t="shared" si="1723"/>
        <v>0</v>
      </c>
      <c r="AN633" s="72"/>
      <c r="AO633" s="72"/>
      <c r="AP633" s="72"/>
      <c r="AQ633" s="72"/>
      <c r="AR633" s="14"/>
      <c r="AS633" s="455"/>
      <c r="AT633" s="14"/>
      <c r="AU633" s="76"/>
      <c r="AV633" s="14"/>
      <c r="AW633" s="76"/>
      <c r="AX633" s="14"/>
      <c r="AY633" s="14"/>
      <c r="AZ633" s="10"/>
      <c r="BA633" s="14"/>
      <c r="BB633" s="420"/>
      <c r="BD633" s="14"/>
      <c r="BE633" s="58"/>
      <c r="BF633" s="14"/>
      <c r="BG633" s="58"/>
      <c r="BH633" s="14"/>
      <c r="BI633" s="14"/>
      <c r="BL633" s="14"/>
    </row>
    <row r="634" spans="1:214" s="528" customFormat="1" ht="15.95" customHeight="1" outlineLevel="1">
      <c r="A634" s="44">
        <v>51</v>
      </c>
      <c r="B634" s="42"/>
      <c r="C634" s="43" t="s">
        <v>789</v>
      </c>
      <c r="D634" s="565"/>
      <c r="E634" s="566"/>
      <c r="F634" s="515"/>
      <c r="G634" s="516"/>
      <c r="H634" s="94">
        <f>SUM(H636+H641+H653+H668+H677+H661)</f>
        <v>0</v>
      </c>
      <c r="I634" s="515"/>
      <c r="J634" s="516"/>
      <c r="K634" s="94">
        <f>SUM(K636+K641+K653+K668+K677+K661)</f>
        <v>0</v>
      </c>
      <c r="L634" s="515"/>
      <c r="M634" s="516"/>
      <c r="N634" s="94">
        <f>SUM(N636+N641+N653+N668+N677+N661)</f>
        <v>0</v>
      </c>
      <c r="O634" s="8">
        <f>SUM(O636+O641+O653+O668+O677+O661)</f>
        <v>0</v>
      </c>
      <c r="P634" s="8">
        <f>SUM(P636+P641+P653+P668+P677+P661)</f>
        <v>0</v>
      </c>
      <c r="Q634" s="10"/>
      <c r="R634" s="95" t="s">
        <v>789</v>
      </c>
      <c r="S634" s="96"/>
      <c r="T634" s="97"/>
      <c r="U634" s="98"/>
      <c r="V634" s="99"/>
      <c r="W634" s="100">
        <f>SUM(W636+W641+W653+W668+W677+W661)</f>
        <v>0</v>
      </c>
      <c r="X634" s="101"/>
      <c r="Y634" s="99"/>
      <c r="Z634" s="100">
        <f>SUM(Z636+Z641+Z653+Z668+Z677+Z661)</f>
        <v>0</v>
      </c>
      <c r="AA634" s="102"/>
      <c r="AB634" s="99"/>
      <c r="AC634" s="100">
        <f>SUM(AC636+AC641+AC653+AC668+AC677+AC661)</f>
        <v>0</v>
      </c>
      <c r="AD634" s="100">
        <f>SUM(AD636+AD641+AD653+AD668+AD677+AD661)</f>
        <v>0</v>
      </c>
      <c r="AE634" s="15"/>
      <c r="AF634" s="112">
        <f>SUM(AF636+AF641+AF653+AF668+AF677+AF661)</f>
        <v>0</v>
      </c>
      <c r="AG634" s="112">
        <f t="shared" ref="AG634:AH634" si="1802">SUM(AG636+AG641+AG653+AG668+AG677+AG661)</f>
        <v>0</v>
      </c>
      <c r="AH634" s="112">
        <f t="shared" si="1802"/>
        <v>0</v>
      </c>
      <c r="AI634" s="10"/>
      <c r="AJ634" s="109">
        <f t="shared" si="1721"/>
        <v>0</v>
      </c>
      <c r="AK634" s="252">
        <f t="shared" si="1722"/>
        <v>0</v>
      </c>
      <c r="AL634" s="419">
        <f t="shared" si="1723"/>
        <v>0</v>
      </c>
      <c r="AM634" s="375"/>
      <c r="AN634" s="108"/>
      <c r="AO634" s="108"/>
      <c r="AP634" s="108"/>
      <c r="AQ634" s="108"/>
      <c r="AR634" s="8">
        <f>SUM(AR636+AR641+AR653+AR668+AR677+AR661)</f>
        <v>0</v>
      </c>
      <c r="AS634" s="15"/>
      <c r="AT634" s="8">
        <f>SUM(AT636+AT641+AT653+AT668+AT677+AT661)</f>
        <v>0</v>
      </c>
      <c r="AU634" s="9">
        <f t="shared" ref="AU634:AW634" si="1803">SUM(AU636+AU641+AU653+AU668+AU677+AU661)</f>
        <v>0</v>
      </c>
      <c r="AV634" s="8">
        <f t="shared" si="1803"/>
        <v>0</v>
      </c>
      <c r="AW634" s="9">
        <f t="shared" si="1803"/>
        <v>0</v>
      </c>
      <c r="AX634" s="8">
        <f>SUM(AX636+AX641+AX653+AX668+AX677+AX661)</f>
        <v>0</v>
      </c>
      <c r="AY634" s="8">
        <f>SUM(AY636+AY641+AY653+AY668+AY677+AY661)</f>
        <v>0</v>
      </c>
      <c r="AZ634" s="10"/>
      <c r="BA634" s="8">
        <f>SUM(BA636+BA641+BA653+BA668+BA677+BA661)</f>
        <v>0</v>
      </c>
      <c r="BB634" s="420"/>
      <c r="BC634" s="375"/>
      <c r="BD634" s="8">
        <f t="shared" ref="BD634:BI634" si="1804">SUM(BD636+BD641+BD653+BD668+BD677+BD661)</f>
        <v>0</v>
      </c>
      <c r="BE634" s="9">
        <f t="shared" si="1804"/>
        <v>0</v>
      </c>
      <c r="BF634" s="8">
        <f t="shared" si="1804"/>
        <v>0</v>
      </c>
      <c r="BG634" s="9">
        <f t="shared" si="1804"/>
        <v>0</v>
      </c>
      <c r="BH634" s="8">
        <f t="shared" si="1804"/>
        <v>0</v>
      </c>
      <c r="BI634" s="8">
        <f t="shared" si="1804"/>
        <v>0</v>
      </c>
      <c r="BJ634" s="375"/>
      <c r="BK634" s="375"/>
      <c r="BL634" s="8">
        <f t="shared" ref="BL634" si="1805">SUM(BL636+BL641+BL653+BL668+BL677+BL661)</f>
        <v>0</v>
      </c>
      <c r="BM634" s="375"/>
      <c r="BN634" s="375"/>
      <c r="BO634" s="375"/>
      <c r="BP634" s="375"/>
      <c r="BQ634" s="375"/>
      <c r="BR634" s="375"/>
      <c r="BS634" s="375"/>
      <c r="BT634" s="375"/>
      <c r="BU634" s="375"/>
      <c r="BV634" s="375"/>
      <c r="BW634" s="375"/>
      <c r="BX634" s="375"/>
      <c r="BY634" s="375"/>
      <c r="BZ634" s="375"/>
      <c r="CA634" s="375"/>
      <c r="CB634" s="375"/>
      <c r="CC634" s="375"/>
      <c r="CD634" s="375"/>
      <c r="CE634" s="375"/>
      <c r="CF634" s="375"/>
      <c r="CG634" s="375"/>
      <c r="CH634" s="375"/>
      <c r="CI634" s="375"/>
      <c r="CJ634" s="375"/>
      <c r="CK634" s="375"/>
      <c r="CL634" s="375"/>
      <c r="CM634" s="375"/>
      <c r="CN634" s="375"/>
      <c r="CO634" s="375"/>
      <c r="CP634" s="375"/>
      <c r="CQ634" s="375"/>
      <c r="CR634" s="375"/>
      <c r="CS634" s="375"/>
      <c r="CT634" s="375"/>
      <c r="CU634" s="375"/>
      <c r="CV634" s="375"/>
      <c r="CW634" s="375"/>
      <c r="CX634" s="375"/>
      <c r="CY634" s="375"/>
      <c r="CZ634" s="375"/>
      <c r="DA634" s="375"/>
      <c r="DB634" s="375"/>
      <c r="DC634" s="375"/>
      <c r="DD634" s="375"/>
      <c r="DE634" s="375"/>
      <c r="DF634" s="375"/>
      <c r="DG634" s="375"/>
      <c r="DH634" s="375"/>
      <c r="DI634" s="375"/>
      <c r="DJ634" s="375"/>
      <c r="DK634" s="375"/>
      <c r="DL634" s="375"/>
      <c r="DM634" s="375"/>
      <c r="DN634" s="375"/>
      <c r="DO634" s="375"/>
      <c r="DP634" s="375"/>
      <c r="DQ634" s="375"/>
      <c r="DR634" s="375"/>
      <c r="DS634" s="375"/>
      <c r="DT634" s="375"/>
      <c r="DU634" s="375"/>
      <c r="DV634" s="375"/>
      <c r="DW634" s="375"/>
      <c r="DX634" s="375"/>
      <c r="DY634" s="375"/>
      <c r="DZ634" s="375"/>
      <c r="EA634" s="375"/>
      <c r="EB634" s="375"/>
      <c r="EC634" s="375"/>
      <c r="ED634" s="375"/>
      <c r="EE634" s="375"/>
      <c r="EF634" s="375"/>
      <c r="EG634" s="375"/>
      <c r="EH634" s="375"/>
      <c r="EI634" s="375"/>
      <c r="EJ634" s="375"/>
      <c r="EK634" s="375"/>
      <c r="EL634" s="375"/>
      <c r="EM634" s="375"/>
      <c r="EN634" s="375"/>
      <c r="EO634" s="375"/>
      <c r="EP634" s="375"/>
      <c r="EQ634" s="375"/>
      <c r="ER634" s="375"/>
      <c r="ES634" s="375"/>
      <c r="ET634" s="375"/>
      <c r="EU634" s="375"/>
      <c r="EV634" s="375"/>
      <c r="EW634" s="375"/>
      <c r="EX634" s="375"/>
      <c r="EY634" s="375"/>
      <c r="EZ634" s="375"/>
      <c r="FA634" s="375"/>
      <c r="FB634" s="375"/>
      <c r="FC634" s="375"/>
      <c r="FD634" s="375"/>
      <c r="FE634" s="375"/>
      <c r="FF634" s="375"/>
      <c r="FG634" s="375"/>
      <c r="FH634" s="375"/>
      <c r="FI634" s="375"/>
      <c r="FJ634" s="375"/>
      <c r="FK634" s="375"/>
      <c r="FL634" s="375"/>
      <c r="FM634" s="375"/>
      <c r="FN634" s="375"/>
      <c r="FO634" s="375"/>
      <c r="FP634" s="375"/>
      <c r="FQ634" s="375"/>
      <c r="FR634" s="375"/>
      <c r="FS634" s="375"/>
      <c r="FT634" s="375"/>
      <c r="FU634" s="375"/>
      <c r="FV634" s="375"/>
      <c r="FW634" s="375"/>
      <c r="FX634" s="375"/>
      <c r="FY634" s="375"/>
      <c r="FZ634" s="375"/>
      <c r="GA634" s="375"/>
      <c r="GB634" s="375"/>
      <c r="GC634" s="375"/>
      <c r="GD634" s="375"/>
      <c r="GE634" s="375"/>
      <c r="GF634" s="375"/>
      <c r="GG634" s="375"/>
      <c r="GH634" s="375"/>
      <c r="GI634" s="375"/>
      <c r="GJ634" s="375"/>
      <c r="GK634" s="375"/>
      <c r="GL634" s="375"/>
      <c r="GM634" s="375"/>
      <c r="GN634" s="375"/>
      <c r="GO634" s="375"/>
      <c r="GP634" s="375"/>
      <c r="GQ634" s="375"/>
      <c r="GR634" s="375"/>
      <c r="GS634" s="375"/>
      <c r="GT634" s="375"/>
      <c r="GU634" s="375"/>
      <c r="GV634" s="375"/>
      <c r="GW634" s="375"/>
      <c r="GX634" s="375"/>
      <c r="GY634" s="375"/>
      <c r="GZ634" s="375"/>
      <c r="HA634" s="375"/>
      <c r="HB634" s="375"/>
      <c r="HC634" s="375"/>
      <c r="HD634" s="375"/>
      <c r="HE634" s="375"/>
      <c r="HF634" s="375"/>
    </row>
    <row r="635" spans="1:214" ht="15.95" customHeight="1" outlineLevel="2">
      <c r="A635" s="261"/>
      <c r="B635" s="29"/>
      <c r="C635" s="41"/>
      <c r="D635" s="453"/>
      <c r="E635" s="522"/>
      <c r="F635" s="450"/>
      <c r="H635" s="65"/>
      <c r="K635" s="65"/>
      <c r="L635" s="450"/>
      <c r="N635" s="65"/>
      <c r="O635" s="14"/>
      <c r="P635" s="14"/>
      <c r="Q635" s="10"/>
      <c r="R635" s="71"/>
      <c r="S635" s="72"/>
      <c r="T635" s="73"/>
      <c r="U635" s="74"/>
      <c r="V635" s="64"/>
      <c r="W635" s="58"/>
      <c r="X635" s="63"/>
      <c r="Y635" s="64"/>
      <c r="Z635" s="58"/>
      <c r="AA635" s="75"/>
      <c r="AB635" s="64"/>
      <c r="AC635" s="58"/>
      <c r="AD635" s="58"/>
      <c r="AE635" s="10"/>
      <c r="AF635" s="14"/>
      <c r="AG635" s="58"/>
      <c r="AH635" s="58"/>
      <c r="AI635" s="10"/>
      <c r="AJ635" s="109">
        <f t="shared" si="1721"/>
        <v>0</v>
      </c>
      <c r="AK635" s="252">
        <f t="shared" si="1722"/>
        <v>0</v>
      </c>
      <c r="AL635" s="419">
        <f t="shared" si="1723"/>
        <v>0</v>
      </c>
      <c r="AN635" s="72"/>
      <c r="AO635" s="72"/>
      <c r="AP635" s="72"/>
      <c r="AQ635" s="72"/>
      <c r="AR635" s="14"/>
      <c r="AS635" s="15"/>
      <c r="AT635" s="14"/>
      <c r="AU635" s="76"/>
      <c r="AV635" s="14"/>
      <c r="AW635" s="76"/>
      <c r="AX635" s="14"/>
      <c r="AY635" s="14"/>
      <c r="AZ635" s="10"/>
      <c r="BA635" s="14"/>
      <c r="BB635" s="420"/>
      <c r="BD635" s="14"/>
      <c r="BE635" s="58"/>
      <c r="BF635" s="14"/>
      <c r="BG635" s="58"/>
      <c r="BH635" s="14"/>
      <c r="BI635" s="14"/>
      <c r="BL635" s="14"/>
    </row>
    <row r="636" spans="1:214" s="12" customFormat="1" ht="15.95" customHeight="1" outlineLevel="2">
      <c r="A636" s="261">
        <v>511</v>
      </c>
      <c r="B636" s="29"/>
      <c r="C636" s="41" t="s">
        <v>790</v>
      </c>
      <c r="D636" s="453"/>
      <c r="E636" s="522"/>
      <c r="F636" s="450"/>
      <c r="G636" s="405"/>
      <c r="H636" s="65">
        <f>SUM(H637:H640)</f>
        <v>0</v>
      </c>
      <c r="I636" s="450"/>
      <c r="J636" s="405"/>
      <c r="K636" s="65">
        <f>SUM(K637:K640)</f>
        <v>0</v>
      </c>
      <c r="L636" s="450"/>
      <c r="M636" s="405"/>
      <c r="N636" s="65">
        <f>SUM(N637:N640)</f>
        <v>0</v>
      </c>
      <c r="O636" s="65">
        <f>SUM(O637:O640)</f>
        <v>0</v>
      </c>
      <c r="P636" s="14">
        <f>SUM(P637:P640)</f>
        <v>0</v>
      </c>
      <c r="Q636" s="10"/>
      <c r="R636" s="71" t="s">
        <v>791</v>
      </c>
      <c r="S636" s="72"/>
      <c r="T636" s="73"/>
      <c r="U636" s="74"/>
      <c r="V636" s="64"/>
      <c r="W636" s="58">
        <f>SUM(W637:W640)</f>
        <v>0</v>
      </c>
      <c r="X636" s="63"/>
      <c r="Y636" s="64"/>
      <c r="Z636" s="58">
        <f>SUM(Z637:Z640)</f>
        <v>0</v>
      </c>
      <c r="AA636" s="75"/>
      <c r="AB636" s="64"/>
      <c r="AC636" s="58">
        <f>SUM(AC637:AC640)</f>
        <v>0</v>
      </c>
      <c r="AD636" s="58">
        <f>SUM(AD637:AD640)</f>
        <v>0</v>
      </c>
      <c r="AE636" s="76"/>
      <c r="AF636" s="14">
        <f>SUM(AF637:AF640)</f>
        <v>0</v>
      </c>
      <c r="AG636" s="14">
        <f t="shared" ref="AG636:AH636" si="1806">SUM(AG637:AG640)</f>
        <v>0</v>
      </c>
      <c r="AH636" s="14">
        <f t="shared" si="1806"/>
        <v>0</v>
      </c>
      <c r="AI636" s="10"/>
      <c r="AJ636" s="109">
        <f t="shared" si="1721"/>
        <v>0</v>
      </c>
      <c r="AK636" s="252">
        <f t="shared" si="1722"/>
        <v>0</v>
      </c>
      <c r="AL636" s="419">
        <f t="shared" si="1723"/>
        <v>0</v>
      </c>
      <c r="AM636" s="375"/>
      <c r="AN636" s="72"/>
      <c r="AO636" s="72"/>
      <c r="AP636" s="72"/>
      <c r="AQ636" s="72"/>
      <c r="AR636" s="14">
        <f>SUM(AR637:AR640)</f>
        <v>0</v>
      </c>
      <c r="AS636" s="14"/>
      <c r="AT636" s="14">
        <f>SUM(AT637:AT640)</f>
        <v>0</v>
      </c>
      <c r="AU636" s="14">
        <f t="shared" ref="AU636:AX636" si="1807">SUM(AU637:AU640)</f>
        <v>0</v>
      </c>
      <c r="AV636" s="14">
        <f>SUM(AV637:AV640)</f>
        <v>0</v>
      </c>
      <c r="AW636" s="14">
        <f t="shared" si="1807"/>
        <v>0</v>
      </c>
      <c r="AX636" s="14">
        <f t="shared" si="1807"/>
        <v>0</v>
      </c>
      <c r="AY636" s="14">
        <f>SUM(AY637:AY640)</f>
        <v>0</v>
      </c>
      <c r="AZ636" s="76"/>
      <c r="BA636" s="14">
        <f>SUM(BA637:BA640)</f>
        <v>0</v>
      </c>
      <c r="BB636" s="272"/>
      <c r="BD636" s="14">
        <f t="shared" ref="BD636:BG636" si="1808">SUM(BD637:BD640)</f>
        <v>0</v>
      </c>
      <c r="BE636" s="14">
        <f t="shared" si="1808"/>
        <v>0</v>
      </c>
      <c r="BF636" s="14">
        <f t="shared" si="1808"/>
        <v>0</v>
      </c>
      <c r="BG636" s="14">
        <f t="shared" si="1808"/>
        <v>0</v>
      </c>
      <c r="BH636" s="14">
        <f>SUM(BH637:BH640)</f>
        <v>0</v>
      </c>
      <c r="BI636" s="14">
        <f>SUM(BI637:BI640)</f>
        <v>0</v>
      </c>
      <c r="BL636" s="14">
        <f>SUM(BL637:BL640)</f>
        <v>0</v>
      </c>
      <c r="BN636" s="17"/>
      <c r="BO636" s="17"/>
      <c r="BP636" s="17"/>
      <c r="BQ636" s="17"/>
      <c r="BR636" s="17"/>
      <c r="BS636" s="17"/>
      <c r="BT636" s="17"/>
      <c r="BU636" s="17"/>
      <c r="BV636" s="17"/>
      <c r="BW636" s="17"/>
      <c r="BX636" s="17"/>
      <c r="BY636" s="17"/>
      <c r="BZ636" s="17"/>
      <c r="CA636" s="17"/>
      <c r="CB636" s="17"/>
      <c r="CC636" s="17"/>
      <c r="CD636" s="17"/>
      <c r="CE636" s="17"/>
      <c r="CF636" s="17"/>
      <c r="CG636" s="17"/>
      <c r="CH636" s="17"/>
      <c r="CI636" s="17"/>
      <c r="CJ636" s="17"/>
      <c r="CK636" s="17"/>
      <c r="CL636" s="17"/>
      <c r="CM636" s="17"/>
      <c r="CN636" s="17"/>
      <c r="CO636" s="17"/>
      <c r="CP636" s="17"/>
      <c r="CQ636" s="17"/>
      <c r="CR636" s="17"/>
      <c r="CS636" s="17"/>
      <c r="CT636" s="17"/>
      <c r="CU636" s="17"/>
      <c r="CV636" s="17"/>
      <c r="CW636" s="17"/>
      <c r="CX636" s="17"/>
      <c r="CY636" s="17"/>
      <c r="CZ636" s="17"/>
      <c r="DA636" s="17"/>
      <c r="DB636" s="17"/>
      <c r="DC636" s="17"/>
      <c r="DD636" s="17"/>
      <c r="DE636" s="17"/>
      <c r="DF636" s="17"/>
      <c r="DG636" s="17"/>
      <c r="DH636" s="17"/>
      <c r="DI636" s="17"/>
      <c r="DJ636" s="17"/>
      <c r="DK636" s="17"/>
      <c r="DL636" s="17"/>
      <c r="DM636" s="17"/>
      <c r="DN636" s="17"/>
      <c r="DO636" s="17"/>
      <c r="DP636" s="17"/>
      <c r="DQ636" s="17"/>
      <c r="DR636" s="17"/>
      <c r="DS636" s="17"/>
      <c r="DT636" s="17"/>
      <c r="DU636" s="17"/>
      <c r="DV636" s="17"/>
      <c r="DW636" s="17"/>
      <c r="DX636" s="17"/>
      <c r="DY636" s="17"/>
      <c r="DZ636" s="17"/>
      <c r="EA636" s="17"/>
      <c r="EB636" s="17"/>
      <c r="EC636" s="17"/>
      <c r="ED636" s="17"/>
      <c r="EE636" s="17"/>
      <c r="EF636" s="17"/>
      <c r="EG636" s="17"/>
      <c r="EH636" s="17"/>
      <c r="EI636" s="17"/>
      <c r="EJ636" s="17"/>
      <c r="EK636" s="17"/>
      <c r="EL636" s="17"/>
      <c r="EM636" s="17"/>
      <c r="EN636" s="17"/>
      <c r="EO636" s="17"/>
      <c r="EP636" s="17"/>
      <c r="EQ636" s="17"/>
      <c r="ER636" s="17"/>
      <c r="ES636" s="17"/>
      <c r="ET636" s="17"/>
      <c r="EU636" s="17"/>
      <c r="EV636" s="17"/>
      <c r="EW636" s="17"/>
      <c r="EX636" s="17"/>
      <c r="EY636" s="17"/>
      <c r="EZ636" s="17"/>
      <c r="FA636" s="17"/>
      <c r="FB636" s="17"/>
      <c r="FC636" s="17"/>
      <c r="FD636" s="17"/>
      <c r="FE636" s="17"/>
      <c r="FF636" s="17"/>
      <c r="FG636" s="17"/>
      <c r="FH636" s="17"/>
      <c r="FI636" s="17"/>
      <c r="FJ636" s="17"/>
      <c r="FK636" s="17"/>
      <c r="FL636" s="17"/>
      <c r="FM636" s="17"/>
      <c r="FN636" s="17"/>
      <c r="FO636" s="17"/>
      <c r="FP636" s="17"/>
      <c r="FQ636" s="17"/>
      <c r="FR636" s="17"/>
      <c r="FS636" s="17"/>
      <c r="FT636" s="17"/>
      <c r="FU636" s="17"/>
      <c r="FV636" s="17"/>
      <c r="FW636" s="17"/>
      <c r="FX636" s="17"/>
      <c r="FY636" s="17"/>
      <c r="FZ636" s="17"/>
      <c r="GA636" s="17"/>
      <c r="GB636" s="17"/>
      <c r="GC636" s="17"/>
      <c r="GD636" s="17"/>
      <c r="GE636" s="17"/>
      <c r="GF636" s="17"/>
      <c r="GG636" s="17"/>
      <c r="GH636" s="17"/>
      <c r="GI636" s="17"/>
      <c r="GJ636" s="17"/>
      <c r="GK636" s="17"/>
      <c r="GL636" s="17"/>
      <c r="GM636" s="17"/>
      <c r="GN636" s="17"/>
      <c r="GO636" s="17"/>
      <c r="GP636" s="17"/>
      <c r="GQ636" s="17"/>
      <c r="GR636" s="17"/>
      <c r="GS636" s="17"/>
      <c r="GT636" s="17"/>
      <c r="GU636" s="17"/>
      <c r="GV636" s="17"/>
      <c r="GW636" s="17"/>
      <c r="GX636" s="17"/>
      <c r="GY636" s="17"/>
      <c r="GZ636" s="17"/>
      <c r="HA636" s="17"/>
      <c r="HB636" s="17"/>
      <c r="HC636" s="17"/>
      <c r="HD636" s="17"/>
      <c r="HE636" s="17"/>
      <c r="HF636" s="17"/>
    </row>
    <row r="637" spans="1:214" ht="15.95" customHeight="1" outlineLevel="4">
      <c r="A637" s="519"/>
      <c r="B637" s="520"/>
      <c r="D637" s="453"/>
      <c r="E637" s="522"/>
      <c r="F637" s="450"/>
      <c r="H637" s="451"/>
      <c r="K637" s="451"/>
      <c r="L637" s="450"/>
      <c r="N637" s="451"/>
      <c r="O637" s="365"/>
      <c r="P637" s="365"/>
      <c r="Q637" s="10"/>
      <c r="R637" s="452"/>
      <c r="S637" s="453"/>
      <c r="X637" s="450"/>
      <c r="AA637" s="463"/>
      <c r="AD637" s="366"/>
      <c r="AF637" s="365"/>
      <c r="AG637" s="365"/>
      <c r="AH637" s="365"/>
      <c r="AJ637" s="109"/>
      <c r="AK637" s="252"/>
      <c r="AL637" s="419"/>
      <c r="AN637" s="453"/>
      <c r="AO637" s="453"/>
      <c r="AP637" s="453"/>
      <c r="AQ637" s="453"/>
      <c r="AR637" s="365"/>
      <c r="AS637" s="365"/>
      <c r="AT637" s="365"/>
      <c r="AU637" s="378"/>
      <c r="AV637" s="365"/>
      <c r="AW637" s="404"/>
      <c r="AX637" s="365"/>
      <c r="AY637" s="365"/>
      <c r="AZ637" s="76"/>
      <c r="BA637" s="365"/>
      <c r="BB637" s="531"/>
      <c r="BC637" s="371"/>
      <c r="BD637" s="365"/>
      <c r="BE637" s="365"/>
      <c r="BF637" s="365"/>
      <c r="BG637" s="365"/>
      <c r="BH637" s="365"/>
      <c r="BI637" s="365"/>
      <c r="BJ637" s="371"/>
      <c r="BK637" s="371"/>
      <c r="BL637" s="365"/>
      <c r="BM637" s="371"/>
    </row>
    <row r="638" spans="1:214" ht="15.95" customHeight="1" outlineLevel="4">
      <c r="A638" s="519">
        <v>511111</v>
      </c>
      <c r="B638" s="520"/>
      <c r="C638" s="521" t="s">
        <v>792</v>
      </c>
      <c r="D638" s="453"/>
      <c r="E638" s="522"/>
      <c r="F638" s="450"/>
      <c r="H638" s="451">
        <f>G638*F638</f>
        <v>0</v>
      </c>
      <c r="I638" s="450">
        <f>X638</f>
        <v>0</v>
      </c>
      <c r="J638" s="405">
        <f>Y638*$K$24</f>
        <v>0</v>
      </c>
      <c r="K638" s="451">
        <f>J638*I638</f>
        <v>0</v>
      </c>
      <c r="L638" s="450"/>
      <c r="N638" s="451">
        <f>M638*L638</f>
        <v>0</v>
      </c>
      <c r="O638" s="365">
        <f>H638+K638+N638</f>
        <v>0</v>
      </c>
      <c r="P638" s="365">
        <f>SUM(H638-AX638)</f>
        <v>0</v>
      </c>
      <c r="Q638" s="10"/>
      <c r="R638" s="452" t="s">
        <v>793</v>
      </c>
      <c r="S638" s="453"/>
      <c r="U638" s="423">
        <f>F638</f>
        <v>0</v>
      </c>
      <c r="V638" s="405">
        <f>G638*$Z$24</f>
        <v>0</v>
      </c>
      <c r="W638" s="366">
        <f>V638*U638</f>
        <v>0</v>
      </c>
      <c r="X638" s="450"/>
      <c r="Z638" s="366">
        <f>Y638*X638</f>
        <v>0</v>
      </c>
      <c r="AA638" s="463">
        <f>L638</f>
        <v>0</v>
      </c>
      <c r="AB638" s="405">
        <f>M638*$Z$24</f>
        <v>0</v>
      </c>
      <c r="AC638" s="366">
        <f>AB638*AA638</f>
        <v>0</v>
      </c>
      <c r="AD638" s="366">
        <f>W638+Z638+AC638</f>
        <v>0</v>
      </c>
      <c r="AF638" s="365"/>
      <c r="AG638" s="365"/>
      <c r="AH638" s="365"/>
      <c r="AJ638" s="109">
        <f t="shared" ref="AJ638" si="1809">F638*G638</f>
        <v>0</v>
      </c>
      <c r="AK638" s="252">
        <f t="shared" ref="AK638" si="1810">I638*J638</f>
        <v>0</v>
      </c>
      <c r="AL638" s="419">
        <f t="shared" ref="AL638" si="1811">L638*M638</f>
        <v>0</v>
      </c>
      <c r="AN638" s="453"/>
      <c r="AO638" s="453"/>
      <c r="AP638" s="453"/>
      <c r="AQ638" s="453"/>
      <c r="AR638" s="365">
        <f>AP638*AQ638</f>
        <v>0</v>
      </c>
      <c r="AS638" s="365"/>
      <c r="AT638" s="365">
        <f>SUMIF(gdlivretrie21!$G$2:$G$386,A638,gdlivretrie21!$H$2:$H$386)</f>
        <v>0</v>
      </c>
      <c r="AU638" s="378">
        <f>SUMIF(gdlivretrie2022!$G$2:$G$386,A638,gdlivretrie2022!$H$2:$H$386)</f>
        <v>0</v>
      </c>
      <c r="AV638" s="365">
        <f t="shared" ref="AV638" si="1812">SUM(AT638:AU638)</f>
        <v>0</v>
      </c>
      <c r="AW638" s="404">
        <f>IF(AR638=H638,IF(H638-AV638&gt;0,H638-AV638,0),IF(AR638-AV638&gt;=0,AR638-AV638,0))</f>
        <v>0</v>
      </c>
      <c r="AX638" s="365">
        <f>SUM(AV638:AW638)</f>
        <v>0</v>
      </c>
      <c r="AY638" s="365"/>
      <c r="AZ638" s="76"/>
      <c r="BA638" s="365">
        <f>SUM(AX638:AY638)</f>
        <v>0</v>
      </c>
      <c r="BB638" s="531"/>
      <c r="BC638" s="371"/>
      <c r="BD638" s="365"/>
      <c r="BE638" s="365"/>
      <c r="BF638" s="365"/>
      <c r="BG638" s="365"/>
      <c r="BH638" s="365">
        <f>AX638-SUM(BD638:BG638)</f>
        <v>0</v>
      </c>
      <c r="BI638" s="365">
        <f t="shared" ref="BI638" si="1813">SUM(BD638:BH638)</f>
        <v>0</v>
      </c>
      <c r="BJ638" s="371"/>
      <c r="BK638" s="371"/>
      <c r="BL638" s="365"/>
      <c r="BM638" s="371"/>
    </row>
    <row r="639" spans="1:214" ht="15.95" customHeight="1" outlineLevel="4">
      <c r="A639" s="519">
        <v>511111</v>
      </c>
      <c r="B639" s="520"/>
      <c r="C639" s="521" t="s">
        <v>792</v>
      </c>
      <c r="D639" s="453"/>
      <c r="E639" s="522"/>
      <c r="F639" s="450"/>
      <c r="H639" s="451">
        <f>G639*F639</f>
        <v>0</v>
      </c>
      <c r="I639" s="450">
        <f>X639</f>
        <v>0</v>
      </c>
      <c r="J639" s="405">
        <f>Y639*$K$24</f>
        <v>0</v>
      </c>
      <c r="K639" s="451">
        <f>J639*I639</f>
        <v>0</v>
      </c>
      <c r="L639" s="450"/>
      <c r="N639" s="451">
        <f>M639*L639</f>
        <v>0</v>
      </c>
      <c r="O639" s="365">
        <f>H639+K639+N639</f>
        <v>0</v>
      </c>
      <c r="P639" s="365">
        <f>SUM(H639-AX639)</f>
        <v>0</v>
      </c>
      <c r="Q639" s="10"/>
      <c r="R639" s="452" t="s">
        <v>793</v>
      </c>
      <c r="S639" s="453"/>
      <c r="U639" s="423">
        <f>F639</f>
        <v>0</v>
      </c>
      <c r="V639" s="405">
        <f>G639*$Z$24</f>
        <v>0</v>
      </c>
      <c r="W639" s="366">
        <f>V639*U639</f>
        <v>0</v>
      </c>
      <c r="X639" s="450"/>
      <c r="Z639" s="366">
        <f>Y639*X639</f>
        <v>0</v>
      </c>
      <c r="AA639" s="463">
        <f>L639</f>
        <v>0</v>
      </c>
      <c r="AB639" s="405">
        <f>M639*$Z$24</f>
        <v>0</v>
      </c>
      <c r="AC639" s="366">
        <f>AB639*AA639</f>
        <v>0</v>
      </c>
      <c r="AD639" s="366">
        <f>W639+Z639+AC639</f>
        <v>0</v>
      </c>
      <c r="AF639" s="365"/>
      <c r="AG639" s="365"/>
      <c r="AH639" s="365"/>
      <c r="AJ639" s="109">
        <f t="shared" ref="AJ639" si="1814">F639*G639</f>
        <v>0</v>
      </c>
      <c r="AK639" s="252">
        <f t="shared" ref="AK639" si="1815">I639*J639</f>
        <v>0</v>
      </c>
      <c r="AL639" s="419">
        <f t="shared" ref="AL639" si="1816">L639*M639</f>
        <v>0</v>
      </c>
      <c r="AN639" s="453"/>
      <c r="AO639" s="453"/>
      <c r="AP639" s="453"/>
      <c r="AQ639" s="453"/>
      <c r="AR639" s="365">
        <f>AP639*AQ639</f>
        <v>0</v>
      </c>
      <c r="AS639" s="455"/>
      <c r="AT639" s="365">
        <f>SUMIF(gdlivretrie21!$G$2:$G$386,A639,gdlivretrie21!$H$2:$H$386)</f>
        <v>0</v>
      </c>
      <c r="AU639" s="378">
        <f>SUMIF(gdlivretrie2022!$G$2:$G$386,A639,gdlivretrie2022!$H$2:$H$386)</f>
        <v>0</v>
      </c>
      <c r="AV639" s="365">
        <f t="shared" ref="AV639" si="1817">SUM(AT639:AU639)</f>
        <v>0</v>
      </c>
      <c r="AW639" s="404">
        <f>IF(AR639=H639,IF(H639-AV639&gt;0,H639-AV639,0),IF(AR639-AV639&gt;=0,AR639-AV639,0))</f>
        <v>0</v>
      </c>
      <c r="AX639" s="365">
        <f>SUM(AV639:AW639)</f>
        <v>0</v>
      </c>
      <c r="AY639" s="365"/>
      <c r="AZ639" s="10"/>
      <c r="BA639" s="365">
        <f>SUM(AX639:AY639)</f>
        <v>0</v>
      </c>
      <c r="BB639" s="420"/>
      <c r="BD639" s="365"/>
      <c r="BE639" s="365"/>
      <c r="BF639" s="365"/>
      <c r="BG639" s="365"/>
      <c r="BH639" s="365">
        <f>AX639-SUM(BD639:BG639)</f>
        <v>0</v>
      </c>
      <c r="BI639" s="365">
        <f t="shared" ref="BI639" si="1818">SUM(BD639:BH639)</f>
        <v>0</v>
      </c>
      <c r="BL639" s="365"/>
    </row>
    <row r="640" spans="1:214" ht="15.95" customHeight="1" outlineLevel="3">
      <c r="A640" s="519"/>
      <c r="B640" s="520"/>
      <c r="D640" s="453"/>
      <c r="E640" s="522"/>
      <c r="F640" s="450"/>
      <c r="H640" s="451"/>
      <c r="K640" s="451"/>
      <c r="L640" s="450"/>
      <c r="N640" s="451"/>
      <c r="O640" s="365"/>
      <c r="P640" s="365"/>
      <c r="Q640" s="10"/>
      <c r="R640" s="452"/>
      <c r="S640" s="453"/>
      <c r="X640" s="450"/>
      <c r="AA640" s="463"/>
      <c r="AD640" s="366"/>
      <c r="AF640" s="365"/>
      <c r="AG640" s="365"/>
      <c r="AH640" s="365"/>
      <c r="AJ640" s="109">
        <f t="shared" si="1721"/>
        <v>0</v>
      </c>
      <c r="AK640" s="252">
        <f t="shared" si="1722"/>
        <v>0</v>
      </c>
      <c r="AL640" s="419">
        <f t="shared" si="1723"/>
        <v>0</v>
      </c>
      <c r="AN640" s="453"/>
      <c r="AO640" s="453"/>
      <c r="AP640" s="453"/>
      <c r="AQ640" s="453"/>
      <c r="AR640" s="365"/>
      <c r="AS640" s="455"/>
      <c r="AT640" s="365"/>
      <c r="AU640" s="378"/>
      <c r="AV640" s="365"/>
      <c r="AW640" s="378"/>
      <c r="AX640" s="365"/>
      <c r="AY640" s="365"/>
      <c r="AZ640" s="10"/>
      <c r="BA640" s="365"/>
      <c r="BB640" s="420"/>
      <c r="BD640" s="365"/>
      <c r="BE640" s="365"/>
      <c r="BF640" s="365"/>
      <c r="BG640" s="365"/>
      <c r="BH640" s="365"/>
      <c r="BI640" s="365"/>
      <c r="BL640" s="365"/>
    </row>
    <row r="641" spans="1:214" s="12" customFormat="1" ht="15.95" customHeight="1" outlineLevel="2">
      <c r="A641" s="261">
        <v>512</v>
      </c>
      <c r="B641" s="29"/>
      <c r="C641" s="41" t="s">
        <v>794</v>
      </c>
      <c r="D641" s="453"/>
      <c r="E641" s="522"/>
      <c r="F641" s="450"/>
      <c r="G641" s="405"/>
      <c r="H641" s="65">
        <f>SUM(H642:H652)</f>
        <v>0</v>
      </c>
      <c r="I641" s="450"/>
      <c r="J641" s="405"/>
      <c r="K641" s="65">
        <f>SUM(K642:K652)</f>
        <v>0</v>
      </c>
      <c r="L641" s="450"/>
      <c r="M641" s="405"/>
      <c r="N641" s="65">
        <f>SUM(N642:N652)</f>
        <v>0</v>
      </c>
      <c r="O641" s="14">
        <f>SUM(O642:O652)</f>
        <v>0</v>
      </c>
      <c r="P641" s="14">
        <f>SUM(P642:P652)</f>
        <v>0</v>
      </c>
      <c r="Q641" s="10"/>
      <c r="R641" s="71" t="s">
        <v>791</v>
      </c>
      <c r="S641" s="72"/>
      <c r="T641" s="73"/>
      <c r="U641" s="74"/>
      <c r="V641" s="64"/>
      <c r="W641" s="58">
        <f>SUM(W642:W652)</f>
        <v>0</v>
      </c>
      <c r="X641" s="63"/>
      <c r="Y641" s="64"/>
      <c r="Z641" s="58">
        <f>SUM(Z642:Z652)</f>
        <v>0</v>
      </c>
      <c r="AA641" s="75"/>
      <c r="AB641" s="64"/>
      <c r="AC641" s="58">
        <f>SUM(AC642:AC652)</f>
        <v>0</v>
      </c>
      <c r="AD641" s="58">
        <f>SUM(AD642:AD652)</f>
        <v>0</v>
      </c>
      <c r="AE641" s="10"/>
      <c r="AF641" s="14">
        <f>SUM(AF642:AF652)</f>
        <v>0</v>
      </c>
      <c r="AG641" s="14">
        <f t="shared" ref="AG641:AH641" si="1819">SUM(AG642:AG652)</f>
        <v>0</v>
      </c>
      <c r="AH641" s="14">
        <f t="shared" si="1819"/>
        <v>0</v>
      </c>
      <c r="AI641" s="10"/>
      <c r="AJ641" s="109">
        <f t="shared" si="1721"/>
        <v>0</v>
      </c>
      <c r="AK641" s="252">
        <f t="shared" si="1722"/>
        <v>0</v>
      </c>
      <c r="AL641" s="419">
        <f t="shared" si="1723"/>
        <v>0</v>
      </c>
      <c r="AM641" s="375"/>
      <c r="AN641" s="72"/>
      <c r="AO641" s="72"/>
      <c r="AP641" s="72"/>
      <c r="AQ641" s="72"/>
      <c r="AR641" s="14">
        <f>SUM(AR642:AR652)</f>
        <v>0</v>
      </c>
      <c r="AS641" s="15"/>
      <c r="AT641" s="14">
        <f>SUM(AT642:AT652)</f>
        <v>0</v>
      </c>
      <c r="AU641" s="76">
        <f>SUM(AU642:AU652)</f>
        <v>0</v>
      </c>
      <c r="AV641" s="14">
        <f t="shared" ref="AV641" si="1820">SUM(AV642:AV652)</f>
        <v>0</v>
      </c>
      <c r="AW641" s="76">
        <f>SUM(AW642:AW652)</f>
        <v>0</v>
      </c>
      <c r="AX641" s="14">
        <f>SUM(AX642:AX652)</f>
        <v>0</v>
      </c>
      <c r="AY641" s="14">
        <f>SUM(AY642:AY652)</f>
        <v>0</v>
      </c>
      <c r="AZ641" s="10"/>
      <c r="BA641" s="14">
        <f>SUM(BA642:BA652)</f>
        <v>0</v>
      </c>
      <c r="BB641" s="50"/>
      <c r="BC641" s="17"/>
      <c r="BD641" s="14">
        <f t="shared" ref="BD641:BG641" si="1821">SUM(BD642:BD652)</f>
        <v>0</v>
      </c>
      <c r="BE641" s="14">
        <f t="shared" si="1821"/>
        <v>0</v>
      </c>
      <c r="BF641" s="14">
        <f t="shared" si="1821"/>
        <v>0</v>
      </c>
      <c r="BG641" s="14">
        <f t="shared" si="1821"/>
        <v>0</v>
      </c>
      <c r="BH641" s="14">
        <f>SUM(BH642:BH652)</f>
        <v>0</v>
      </c>
      <c r="BI641" s="14">
        <f t="shared" ref="BI641" si="1822">SUM(BI642:BI652)</f>
        <v>0</v>
      </c>
      <c r="BJ641" s="17"/>
      <c r="BK641" s="17"/>
      <c r="BL641" s="14">
        <f>SUM(BL642:BL652)</f>
        <v>0</v>
      </c>
      <c r="BM641" s="17"/>
      <c r="BN641" s="17"/>
      <c r="BO641" s="17"/>
      <c r="BP641" s="17"/>
      <c r="BQ641" s="17"/>
      <c r="BR641" s="17"/>
      <c r="BS641" s="17"/>
      <c r="BT641" s="17"/>
      <c r="BU641" s="17"/>
      <c r="BV641" s="17"/>
      <c r="BW641" s="17"/>
      <c r="BX641" s="17"/>
      <c r="BY641" s="17"/>
      <c r="BZ641" s="17"/>
      <c r="CA641" s="17"/>
      <c r="CB641" s="17"/>
      <c r="CC641" s="17"/>
      <c r="CD641" s="17"/>
      <c r="CE641" s="17"/>
      <c r="CF641" s="17"/>
      <c r="CG641" s="17"/>
      <c r="CH641" s="17"/>
      <c r="CI641" s="17"/>
      <c r="CJ641" s="17"/>
      <c r="CK641" s="17"/>
      <c r="CL641" s="17"/>
      <c r="CM641" s="17"/>
      <c r="CN641" s="17"/>
      <c r="CO641" s="17"/>
      <c r="CP641" s="17"/>
      <c r="CQ641" s="17"/>
      <c r="CR641" s="17"/>
      <c r="CS641" s="17"/>
      <c r="CT641" s="17"/>
      <c r="CU641" s="17"/>
      <c r="CV641" s="17"/>
      <c r="CW641" s="17"/>
      <c r="CX641" s="17"/>
      <c r="CY641" s="17"/>
      <c r="CZ641" s="17"/>
      <c r="DA641" s="17"/>
      <c r="DB641" s="17"/>
      <c r="DC641" s="17"/>
      <c r="DD641" s="17"/>
      <c r="DE641" s="17"/>
      <c r="DF641" s="17"/>
      <c r="DG641" s="17"/>
      <c r="DH641" s="17"/>
      <c r="DI641" s="17"/>
      <c r="DJ641" s="17"/>
      <c r="DK641" s="17"/>
      <c r="DL641" s="17"/>
      <c r="DM641" s="17"/>
      <c r="DN641" s="17"/>
      <c r="DO641" s="17"/>
      <c r="DP641" s="17"/>
      <c r="DQ641" s="17"/>
      <c r="DR641" s="17"/>
      <c r="DS641" s="17"/>
      <c r="DT641" s="17"/>
      <c r="DU641" s="17"/>
      <c r="DV641" s="17"/>
      <c r="DW641" s="17"/>
      <c r="DX641" s="17"/>
      <c r="DY641" s="17"/>
      <c r="DZ641" s="17"/>
      <c r="EA641" s="17"/>
      <c r="EB641" s="17"/>
      <c r="EC641" s="17"/>
      <c r="ED641" s="17"/>
      <c r="EE641" s="17"/>
      <c r="EF641" s="17"/>
      <c r="EG641" s="17"/>
      <c r="EH641" s="17"/>
      <c r="EI641" s="17"/>
      <c r="EJ641" s="17"/>
      <c r="EK641" s="17"/>
      <c r="EL641" s="17"/>
      <c r="EM641" s="17"/>
      <c r="EN641" s="17"/>
      <c r="EO641" s="17"/>
      <c r="EP641" s="17"/>
      <c r="EQ641" s="17"/>
      <c r="ER641" s="17"/>
      <c r="ES641" s="17"/>
      <c r="ET641" s="17"/>
      <c r="EU641" s="17"/>
      <c r="EV641" s="17"/>
      <c r="EW641" s="17"/>
      <c r="EX641" s="17"/>
      <c r="EY641" s="17"/>
      <c r="EZ641" s="17"/>
      <c r="FA641" s="17"/>
      <c r="FB641" s="17"/>
      <c r="FC641" s="17"/>
      <c r="FD641" s="17"/>
      <c r="FE641" s="17"/>
      <c r="FF641" s="17"/>
      <c r="FG641" s="17"/>
      <c r="FH641" s="17"/>
      <c r="FI641" s="17"/>
      <c r="FJ641" s="17"/>
      <c r="FK641" s="17"/>
      <c r="FL641" s="17"/>
      <c r="FM641" s="17"/>
      <c r="FN641" s="17"/>
      <c r="FO641" s="17"/>
      <c r="FP641" s="17"/>
      <c r="FQ641" s="17"/>
      <c r="FR641" s="17"/>
      <c r="FS641" s="17"/>
      <c r="FT641" s="17"/>
      <c r="FU641" s="17"/>
      <c r="FV641" s="17"/>
      <c r="FW641" s="17"/>
      <c r="FX641" s="17"/>
      <c r="FY641" s="17"/>
      <c r="FZ641" s="17"/>
      <c r="GA641" s="17"/>
      <c r="GB641" s="17"/>
      <c r="GC641" s="17"/>
      <c r="GD641" s="17"/>
      <c r="GE641" s="17"/>
      <c r="GF641" s="17"/>
      <c r="GG641" s="17"/>
      <c r="GH641" s="17"/>
      <c r="GI641" s="17"/>
      <c r="GJ641" s="17"/>
      <c r="GK641" s="17"/>
      <c r="GL641" s="17"/>
      <c r="GM641" s="17"/>
      <c r="GN641" s="17"/>
      <c r="GO641" s="17"/>
      <c r="GP641" s="17"/>
      <c r="GQ641" s="17"/>
      <c r="GR641" s="17"/>
      <c r="GS641" s="17"/>
      <c r="GT641" s="17"/>
      <c r="GU641" s="17"/>
      <c r="GV641" s="17"/>
      <c r="GW641" s="17"/>
      <c r="GX641" s="17"/>
      <c r="GY641" s="17"/>
      <c r="GZ641" s="17"/>
      <c r="HA641" s="17"/>
      <c r="HB641" s="17"/>
      <c r="HC641" s="17"/>
      <c r="HD641" s="17"/>
      <c r="HE641" s="17"/>
      <c r="HF641" s="17"/>
    </row>
    <row r="642" spans="1:214" ht="15.95" customHeight="1" outlineLevel="3">
      <c r="A642" s="545"/>
      <c r="C642" s="371"/>
      <c r="D642" s="453"/>
      <c r="E642" s="522"/>
      <c r="F642" s="450"/>
      <c r="H642" s="451"/>
      <c r="K642" s="451"/>
      <c r="L642" s="450"/>
      <c r="N642" s="451"/>
      <c r="O642" s="365"/>
      <c r="P642" s="365"/>
      <c r="Q642" s="10"/>
      <c r="R642" s="452"/>
      <c r="S642" s="453"/>
      <c r="X642" s="450"/>
      <c r="AA642" s="463"/>
      <c r="AD642" s="366"/>
      <c r="AF642" s="365"/>
      <c r="AG642" s="365"/>
      <c r="AH642" s="365"/>
      <c r="AJ642" s="109"/>
      <c r="AK642" s="252"/>
      <c r="AL642" s="419"/>
      <c r="AN642" s="453"/>
      <c r="AO642" s="453"/>
      <c r="AP642" s="453"/>
      <c r="AQ642" s="453"/>
      <c r="AR642" s="365"/>
      <c r="AS642" s="455"/>
      <c r="AT642" s="365"/>
      <c r="AU642" s="378"/>
      <c r="AV642" s="365"/>
      <c r="AW642" s="404"/>
      <c r="AX642" s="365"/>
      <c r="AY642" s="365"/>
      <c r="AZ642" s="10"/>
      <c r="BA642" s="365"/>
      <c r="BB642" s="420"/>
      <c r="BD642" s="365"/>
      <c r="BE642" s="365"/>
      <c r="BF642" s="365"/>
      <c r="BG642" s="365"/>
      <c r="BH642" s="365"/>
      <c r="BI642" s="365"/>
      <c r="BL642" s="365"/>
    </row>
    <row r="643" spans="1:214" ht="15.95" customHeight="1" outlineLevel="3">
      <c r="A643" s="545">
        <v>512111</v>
      </c>
      <c r="C643" s="371" t="s">
        <v>795</v>
      </c>
      <c r="D643" s="453"/>
      <c r="E643" s="522"/>
      <c r="F643" s="450"/>
      <c r="H643" s="451">
        <f t="shared" ref="H643" si="1823">G643*F643</f>
        <v>0</v>
      </c>
      <c r="I643" s="450">
        <f t="shared" ref="I643" si="1824">X643</f>
        <v>0</v>
      </c>
      <c r="J643" s="405">
        <f t="shared" ref="J643" si="1825">Y643*$K$24</f>
        <v>0</v>
      </c>
      <c r="K643" s="451">
        <f t="shared" ref="K643" si="1826">J643*I643</f>
        <v>0</v>
      </c>
      <c r="L643" s="450"/>
      <c r="N643" s="451">
        <f t="shared" ref="N643" si="1827">M643*L643</f>
        <v>0</v>
      </c>
      <c r="O643" s="365">
        <f t="shared" ref="O643" si="1828">H643+K643+N643</f>
        <v>0</v>
      </c>
      <c r="P643" s="365">
        <f t="shared" ref="P643:P651" si="1829">SUM(H643-AX643)</f>
        <v>0</v>
      </c>
      <c r="Q643" s="10"/>
      <c r="R643" s="452" t="s">
        <v>796</v>
      </c>
      <c r="S643" s="453"/>
      <c r="U643" s="423">
        <f t="shared" ref="U643" si="1830">F643</f>
        <v>0</v>
      </c>
      <c r="V643" s="405">
        <f t="shared" ref="V643" si="1831">G643*$Z$24</f>
        <v>0</v>
      </c>
      <c r="W643" s="366">
        <f t="shared" ref="W643" si="1832">V643*U643</f>
        <v>0</v>
      </c>
      <c r="X643" s="450"/>
      <c r="Z643" s="366">
        <f t="shared" ref="Z643" si="1833">Y643*X643</f>
        <v>0</v>
      </c>
      <c r="AA643" s="463">
        <f t="shared" ref="AA643" si="1834">L643</f>
        <v>0</v>
      </c>
      <c r="AB643" s="405">
        <f t="shared" ref="AB643" si="1835">M643*$Z$24</f>
        <v>0</v>
      </c>
      <c r="AC643" s="366">
        <f t="shared" ref="AC643" si="1836">AB643*AA643</f>
        <v>0</v>
      </c>
      <c r="AD643" s="366">
        <f t="shared" ref="AD643" si="1837">W643+Z643+AC643</f>
        <v>0</v>
      </c>
      <c r="AF643" s="365"/>
      <c r="AG643" s="365"/>
      <c r="AH643" s="365"/>
      <c r="AJ643" s="109">
        <f t="shared" ref="AJ643" si="1838">F643*G643</f>
        <v>0</v>
      </c>
      <c r="AK643" s="252">
        <f t="shared" ref="AK643" si="1839">I643*J643</f>
        <v>0</v>
      </c>
      <c r="AL643" s="419">
        <f t="shared" ref="AL643" si="1840">L643*M643</f>
        <v>0</v>
      </c>
      <c r="AN643" s="453"/>
      <c r="AO643" s="453"/>
      <c r="AP643" s="453"/>
      <c r="AQ643" s="453"/>
      <c r="AR643" s="365">
        <f>AP643*AQ643</f>
        <v>0</v>
      </c>
      <c r="AS643" s="455"/>
      <c r="AT643" s="365">
        <f>SUMIF(gdlivretrie21!$G$2:$G$386,A643,gdlivretrie21!$H$2:$H$386)</f>
        <v>0</v>
      </c>
      <c r="AU643" s="378">
        <f>SUMIF(gdlivretrie2022!$G$2:$G$386,A643,gdlivretrie2022!$H$2:$H$386)</f>
        <v>0</v>
      </c>
      <c r="AV643" s="365">
        <f t="shared" ref="AV643" si="1841">SUM(AT643:AU643)</f>
        <v>0</v>
      </c>
      <c r="AW643" s="404">
        <f t="shared" ref="AW643:AW651" si="1842">IF(AR643=H643,IF(H643-AV643&gt;0,H643-AV643,0),IF(AR643-AV643&gt;=0,AR643-AV643,0))</f>
        <v>0</v>
      </c>
      <c r="AX643" s="365">
        <f>SUM(AV643:AW643)</f>
        <v>0</v>
      </c>
      <c r="AY643" s="365"/>
      <c r="AZ643" s="10"/>
      <c r="BA643" s="365">
        <f t="shared" ref="BA643:BA651" si="1843">SUM(AX643:AY643)</f>
        <v>0</v>
      </c>
      <c r="BB643" s="420"/>
      <c r="BD643" s="365"/>
      <c r="BE643" s="365"/>
      <c r="BF643" s="365"/>
      <c r="BG643" s="365"/>
      <c r="BH643" s="365">
        <f t="shared" ref="BH643:BH651" si="1844">AX643-SUM(BD643:BG643)</f>
        <v>0</v>
      </c>
      <c r="BI643" s="365">
        <f t="shared" ref="BI643" si="1845">SUM(BD643:BH643)</f>
        <v>0</v>
      </c>
      <c r="BL643" s="365"/>
    </row>
    <row r="644" spans="1:214" ht="15.95" customHeight="1" outlineLevel="3">
      <c r="A644" s="545">
        <v>512211</v>
      </c>
      <c r="C644" s="371" t="s">
        <v>797</v>
      </c>
      <c r="D644" s="453"/>
      <c r="E644" s="522"/>
      <c r="F644" s="450"/>
      <c r="H644" s="451">
        <f t="shared" ref="H644:H651" si="1846">G644*F644</f>
        <v>0</v>
      </c>
      <c r="I644" s="450">
        <f t="shared" ref="I644:I651" si="1847">X644</f>
        <v>0</v>
      </c>
      <c r="J644" s="405">
        <f t="shared" ref="J644:J651" si="1848">Y644*$K$24</f>
        <v>0</v>
      </c>
      <c r="K644" s="451">
        <f t="shared" ref="K644:K651" si="1849">J644*I644</f>
        <v>0</v>
      </c>
      <c r="L644" s="450"/>
      <c r="N644" s="451">
        <f t="shared" ref="N644:N651" si="1850">M644*L644</f>
        <v>0</v>
      </c>
      <c r="O644" s="365">
        <f t="shared" ref="O644:O651" si="1851">H644+K644+N644</f>
        <v>0</v>
      </c>
      <c r="P644" s="365">
        <f t="shared" si="1829"/>
        <v>0</v>
      </c>
      <c r="Q644" s="10"/>
      <c r="R644" s="452" t="s">
        <v>798</v>
      </c>
      <c r="S644" s="453"/>
      <c r="U644" s="423">
        <f t="shared" ref="U644:U651" si="1852">F644</f>
        <v>0</v>
      </c>
      <c r="V644" s="405">
        <f t="shared" ref="V644:V651" si="1853">G644*$Z$24</f>
        <v>0</v>
      </c>
      <c r="W644" s="366">
        <f t="shared" ref="W644:W651" si="1854">V644*U644</f>
        <v>0</v>
      </c>
      <c r="X644" s="450"/>
      <c r="Z644" s="366">
        <f t="shared" ref="Z644:Z651" si="1855">Y644*X644</f>
        <v>0</v>
      </c>
      <c r="AA644" s="463">
        <f t="shared" ref="AA644:AA651" si="1856">L644</f>
        <v>0</v>
      </c>
      <c r="AB644" s="405">
        <f t="shared" ref="AB644:AB651" si="1857">M644*$Z$24</f>
        <v>0</v>
      </c>
      <c r="AC644" s="366">
        <f t="shared" ref="AC644:AC651" si="1858">AB644*AA644</f>
        <v>0</v>
      </c>
      <c r="AD644" s="366">
        <f t="shared" ref="AD644:AD651" si="1859">W644+Z644+AC644</f>
        <v>0</v>
      </c>
      <c r="AF644" s="365"/>
      <c r="AG644" s="365"/>
      <c r="AH644" s="365"/>
      <c r="AJ644" s="109">
        <f t="shared" si="1721"/>
        <v>0</v>
      </c>
      <c r="AK644" s="252">
        <f t="shared" si="1722"/>
        <v>0</v>
      </c>
      <c r="AL644" s="419">
        <f t="shared" si="1723"/>
        <v>0</v>
      </c>
      <c r="AN644" s="453"/>
      <c r="AO644" s="453"/>
      <c r="AP644" s="453"/>
      <c r="AQ644" s="453"/>
      <c r="AR644" s="365">
        <f t="shared" ref="AR644:AR651" si="1860">AP644*AQ644</f>
        <v>0</v>
      </c>
      <c r="AS644" s="455"/>
      <c r="AT644" s="365">
        <f>SUMIF(gdlivretrie21!$G$2:$G$386,A644,gdlivretrie21!$H$2:$H$386)</f>
        <v>0</v>
      </c>
      <c r="AU644" s="378">
        <f>SUMIF(gdlivretrie2022!$G$2:$G$386,A644,gdlivretrie2022!$H$2:$H$386)</f>
        <v>0</v>
      </c>
      <c r="AV644" s="365">
        <f t="shared" ref="AV644:AV651" si="1861">SUM(AT644:AU644)</f>
        <v>0</v>
      </c>
      <c r="AW644" s="404">
        <f t="shared" si="1842"/>
        <v>0</v>
      </c>
      <c r="AX644" s="365">
        <f t="shared" ref="AX644:AX651" si="1862">SUM(AV644:AW644)</f>
        <v>0</v>
      </c>
      <c r="AY644" s="365"/>
      <c r="AZ644" s="10"/>
      <c r="BA644" s="365">
        <f t="shared" si="1843"/>
        <v>0</v>
      </c>
      <c r="BB644" s="420"/>
      <c r="BD644" s="365"/>
      <c r="BE644" s="365"/>
      <c r="BF644" s="365"/>
      <c r="BG644" s="365"/>
      <c r="BH644" s="365">
        <f t="shared" si="1844"/>
        <v>0</v>
      </c>
      <c r="BI644" s="365">
        <f t="shared" ref="BI644:BI651" si="1863">SUM(BD644:BH644)</f>
        <v>0</v>
      </c>
      <c r="BL644" s="365"/>
    </row>
    <row r="645" spans="1:214" ht="15.95" customHeight="1" outlineLevel="3">
      <c r="A645" s="545">
        <v>512311</v>
      </c>
      <c r="C645" s="371" t="s">
        <v>799</v>
      </c>
      <c r="D645" s="453"/>
      <c r="E645" s="522"/>
      <c r="F645" s="450"/>
      <c r="H645" s="451">
        <f t="shared" si="1846"/>
        <v>0</v>
      </c>
      <c r="I645" s="450">
        <f t="shared" si="1847"/>
        <v>0</v>
      </c>
      <c r="J645" s="405">
        <f t="shared" si="1848"/>
        <v>0</v>
      </c>
      <c r="K645" s="451">
        <f t="shared" si="1849"/>
        <v>0</v>
      </c>
      <c r="L645" s="450"/>
      <c r="N645" s="451">
        <f t="shared" si="1850"/>
        <v>0</v>
      </c>
      <c r="O645" s="365">
        <f t="shared" si="1851"/>
        <v>0</v>
      </c>
      <c r="P645" s="365">
        <f t="shared" si="1829"/>
        <v>0</v>
      </c>
      <c r="Q645" s="10"/>
      <c r="R645" s="452" t="s">
        <v>800</v>
      </c>
      <c r="S645" s="453"/>
      <c r="U645" s="423">
        <f t="shared" si="1852"/>
        <v>0</v>
      </c>
      <c r="V645" s="405">
        <f t="shared" si="1853"/>
        <v>0</v>
      </c>
      <c r="W645" s="366">
        <f t="shared" si="1854"/>
        <v>0</v>
      </c>
      <c r="X645" s="450"/>
      <c r="Z645" s="366">
        <f t="shared" si="1855"/>
        <v>0</v>
      </c>
      <c r="AA645" s="463">
        <f t="shared" si="1856"/>
        <v>0</v>
      </c>
      <c r="AB645" s="405">
        <f t="shared" si="1857"/>
        <v>0</v>
      </c>
      <c r="AC645" s="366">
        <f t="shared" si="1858"/>
        <v>0</v>
      </c>
      <c r="AD645" s="366">
        <f t="shared" si="1859"/>
        <v>0</v>
      </c>
      <c r="AF645" s="365"/>
      <c r="AG645" s="365"/>
      <c r="AH645" s="365"/>
      <c r="AJ645" s="109">
        <f t="shared" si="1721"/>
        <v>0</v>
      </c>
      <c r="AK645" s="252">
        <f t="shared" si="1722"/>
        <v>0</v>
      </c>
      <c r="AL645" s="419">
        <f t="shared" si="1723"/>
        <v>0</v>
      </c>
      <c r="AN645" s="453"/>
      <c r="AO645" s="453"/>
      <c r="AP645" s="453"/>
      <c r="AQ645" s="453"/>
      <c r="AR645" s="365">
        <f t="shared" si="1860"/>
        <v>0</v>
      </c>
      <c r="AS645" s="455"/>
      <c r="AT645" s="365">
        <f>SUMIF(gdlivretrie21!$G$2:$G$386,A645,gdlivretrie21!$H$2:$H$386)</f>
        <v>0</v>
      </c>
      <c r="AU645" s="378">
        <f>SUMIF(gdlivretrie2022!$G$2:$G$386,A645,gdlivretrie2022!$H$2:$H$386)</f>
        <v>0</v>
      </c>
      <c r="AV645" s="365">
        <f t="shared" si="1861"/>
        <v>0</v>
      </c>
      <c r="AW645" s="404">
        <f t="shared" si="1842"/>
        <v>0</v>
      </c>
      <c r="AX645" s="365">
        <f t="shared" si="1862"/>
        <v>0</v>
      </c>
      <c r="AY645" s="365"/>
      <c r="AZ645" s="10"/>
      <c r="BA645" s="365">
        <f t="shared" si="1843"/>
        <v>0</v>
      </c>
      <c r="BB645" s="420"/>
      <c r="BD645" s="365"/>
      <c r="BE645" s="365"/>
      <c r="BF645" s="365"/>
      <c r="BG645" s="365"/>
      <c r="BH645" s="365">
        <f t="shared" si="1844"/>
        <v>0</v>
      </c>
      <c r="BI645" s="365">
        <f t="shared" si="1863"/>
        <v>0</v>
      </c>
      <c r="BL645" s="365"/>
    </row>
    <row r="646" spans="1:214" ht="15.95" customHeight="1" outlineLevel="3">
      <c r="A646" s="545">
        <v>512411</v>
      </c>
      <c r="C646" s="371" t="s">
        <v>801</v>
      </c>
      <c r="D646" s="453"/>
      <c r="E646" s="522"/>
      <c r="F646" s="450"/>
      <c r="H646" s="451">
        <f t="shared" si="1846"/>
        <v>0</v>
      </c>
      <c r="I646" s="450">
        <f t="shared" si="1847"/>
        <v>0</v>
      </c>
      <c r="J646" s="405">
        <f t="shared" si="1848"/>
        <v>0</v>
      </c>
      <c r="K646" s="451">
        <f t="shared" si="1849"/>
        <v>0</v>
      </c>
      <c r="L646" s="450"/>
      <c r="N646" s="451">
        <f t="shared" si="1850"/>
        <v>0</v>
      </c>
      <c r="O646" s="365">
        <f t="shared" si="1851"/>
        <v>0</v>
      </c>
      <c r="P646" s="365">
        <f t="shared" si="1829"/>
        <v>0</v>
      </c>
      <c r="Q646" s="10"/>
      <c r="R646" s="452" t="s">
        <v>802</v>
      </c>
      <c r="S646" s="453"/>
      <c r="U646" s="423">
        <f t="shared" si="1852"/>
        <v>0</v>
      </c>
      <c r="V646" s="405">
        <f t="shared" si="1853"/>
        <v>0</v>
      </c>
      <c r="W646" s="366">
        <f t="shared" si="1854"/>
        <v>0</v>
      </c>
      <c r="X646" s="450"/>
      <c r="Z646" s="366">
        <f t="shared" si="1855"/>
        <v>0</v>
      </c>
      <c r="AA646" s="463">
        <f t="shared" si="1856"/>
        <v>0</v>
      </c>
      <c r="AB646" s="405">
        <f t="shared" si="1857"/>
        <v>0</v>
      </c>
      <c r="AC646" s="366">
        <f t="shared" si="1858"/>
        <v>0</v>
      </c>
      <c r="AD646" s="366">
        <f t="shared" si="1859"/>
        <v>0</v>
      </c>
      <c r="AF646" s="365"/>
      <c r="AG646" s="365"/>
      <c r="AH646" s="365"/>
      <c r="AJ646" s="109">
        <f t="shared" si="1721"/>
        <v>0</v>
      </c>
      <c r="AK646" s="252">
        <f t="shared" si="1722"/>
        <v>0</v>
      </c>
      <c r="AL646" s="419">
        <f t="shared" si="1723"/>
        <v>0</v>
      </c>
      <c r="AN646" s="453"/>
      <c r="AO646" s="453"/>
      <c r="AP646" s="453"/>
      <c r="AQ646" s="453"/>
      <c r="AR646" s="365">
        <f t="shared" si="1860"/>
        <v>0</v>
      </c>
      <c r="AS646" s="455"/>
      <c r="AT646" s="365">
        <f>SUMIF(gdlivretrie21!$G$2:$G$386,A646,gdlivretrie21!$H$2:$H$386)</f>
        <v>0</v>
      </c>
      <c r="AU646" s="378">
        <f>SUMIF(gdlivretrie2022!$G$2:$G$386,A646,gdlivretrie2022!$H$2:$H$386)</f>
        <v>0</v>
      </c>
      <c r="AV646" s="365">
        <f t="shared" si="1861"/>
        <v>0</v>
      </c>
      <c r="AW646" s="404">
        <f t="shared" si="1842"/>
        <v>0</v>
      </c>
      <c r="AX646" s="365">
        <f t="shared" si="1862"/>
        <v>0</v>
      </c>
      <c r="AY646" s="365"/>
      <c r="AZ646" s="10"/>
      <c r="BA646" s="365">
        <f t="shared" si="1843"/>
        <v>0</v>
      </c>
      <c r="BB646" s="420"/>
      <c r="BD646" s="365"/>
      <c r="BE646" s="365"/>
      <c r="BF646" s="365"/>
      <c r="BG646" s="365"/>
      <c r="BH646" s="365">
        <f t="shared" si="1844"/>
        <v>0</v>
      </c>
      <c r="BI646" s="365">
        <f t="shared" si="1863"/>
        <v>0</v>
      </c>
      <c r="BL646" s="365"/>
    </row>
    <row r="647" spans="1:214" ht="15.95" customHeight="1" outlineLevel="3">
      <c r="A647" s="545">
        <v>512511</v>
      </c>
      <c r="C647" s="371" t="s">
        <v>803</v>
      </c>
      <c r="D647" s="453"/>
      <c r="E647" s="522"/>
      <c r="F647" s="450"/>
      <c r="H647" s="451">
        <f t="shared" si="1846"/>
        <v>0</v>
      </c>
      <c r="I647" s="450">
        <f t="shared" si="1847"/>
        <v>0</v>
      </c>
      <c r="J647" s="405">
        <f t="shared" si="1848"/>
        <v>0</v>
      </c>
      <c r="K647" s="451">
        <f t="shared" si="1849"/>
        <v>0</v>
      </c>
      <c r="L647" s="450"/>
      <c r="N647" s="451">
        <f t="shared" si="1850"/>
        <v>0</v>
      </c>
      <c r="O647" s="365">
        <f t="shared" si="1851"/>
        <v>0</v>
      </c>
      <c r="P647" s="365">
        <f t="shared" si="1829"/>
        <v>0</v>
      </c>
      <c r="Q647" s="10"/>
      <c r="R647" s="452" t="s">
        <v>804</v>
      </c>
      <c r="S647" s="453"/>
      <c r="U647" s="423">
        <f t="shared" si="1852"/>
        <v>0</v>
      </c>
      <c r="V647" s="405">
        <f t="shared" si="1853"/>
        <v>0</v>
      </c>
      <c r="W647" s="366">
        <f t="shared" si="1854"/>
        <v>0</v>
      </c>
      <c r="X647" s="450"/>
      <c r="Z647" s="366">
        <f t="shared" si="1855"/>
        <v>0</v>
      </c>
      <c r="AA647" s="463">
        <f t="shared" si="1856"/>
        <v>0</v>
      </c>
      <c r="AB647" s="405">
        <f t="shared" si="1857"/>
        <v>0</v>
      </c>
      <c r="AC647" s="366">
        <f t="shared" si="1858"/>
        <v>0</v>
      </c>
      <c r="AD647" s="366">
        <f t="shared" si="1859"/>
        <v>0</v>
      </c>
      <c r="AF647" s="365"/>
      <c r="AG647" s="365"/>
      <c r="AH647" s="365"/>
      <c r="AJ647" s="109">
        <f t="shared" si="1721"/>
        <v>0</v>
      </c>
      <c r="AK647" s="252">
        <f t="shared" si="1722"/>
        <v>0</v>
      </c>
      <c r="AL647" s="419">
        <f t="shared" si="1723"/>
        <v>0</v>
      </c>
      <c r="AN647" s="453"/>
      <c r="AO647" s="453"/>
      <c r="AP647" s="453"/>
      <c r="AQ647" s="453"/>
      <c r="AR647" s="365">
        <f t="shared" si="1860"/>
        <v>0</v>
      </c>
      <c r="AS647" s="455"/>
      <c r="AT647" s="365">
        <f>SUMIF(gdlivretrie21!$G$2:$G$386,A647,gdlivretrie21!$H$2:$H$386)</f>
        <v>0</v>
      </c>
      <c r="AU647" s="378">
        <f>SUMIF(gdlivretrie2022!$G$2:$G$386,A647,gdlivretrie2022!$H$2:$H$386)</f>
        <v>0</v>
      </c>
      <c r="AV647" s="365">
        <f t="shared" si="1861"/>
        <v>0</v>
      </c>
      <c r="AW647" s="404">
        <f t="shared" si="1842"/>
        <v>0</v>
      </c>
      <c r="AX647" s="365">
        <f t="shared" si="1862"/>
        <v>0</v>
      </c>
      <c r="AY647" s="365"/>
      <c r="AZ647" s="10"/>
      <c r="BA647" s="365">
        <f t="shared" si="1843"/>
        <v>0</v>
      </c>
      <c r="BB647" s="420"/>
      <c r="BD647" s="365"/>
      <c r="BE647" s="365"/>
      <c r="BF647" s="365"/>
      <c r="BG647" s="365"/>
      <c r="BH647" s="365">
        <f t="shared" si="1844"/>
        <v>0</v>
      </c>
      <c r="BI647" s="365">
        <f t="shared" si="1863"/>
        <v>0</v>
      </c>
      <c r="BL647" s="365"/>
    </row>
    <row r="648" spans="1:214" ht="15.95" customHeight="1" outlineLevel="3">
      <c r="A648" s="545">
        <v>512611</v>
      </c>
      <c r="C648" s="371" t="s">
        <v>805</v>
      </c>
      <c r="D648" s="453"/>
      <c r="E648" s="522"/>
      <c r="F648" s="450"/>
      <c r="H648" s="451">
        <f t="shared" si="1846"/>
        <v>0</v>
      </c>
      <c r="I648" s="450">
        <f t="shared" si="1847"/>
        <v>0</v>
      </c>
      <c r="J648" s="405">
        <f t="shared" si="1848"/>
        <v>0</v>
      </c>
      <c r="K648" s="451">
        <f t="shared" si="1849"/>
        <v>0</v>
      </c>
      <c r="L648" s="450"/>
      <c r="N648" s="451">
        <f t="shared" si="1850"/>
        <v>0</v>
      </c>
      <c r="O648" s="365">
        <f t="shared" si="1851"/>
        <v>0</v>
      </c>
      <c r="P648" s="365">
        <f t="shared" si="1829"/>
        <v>0</v>
      </c>
      <c r="Q648" s="10"/>
      <c r="R648" s="452" t="s">
        <v>806</v>
      </c>
      <c r="S648" s="453"/>
      <c r="U648" s="423">
        <f t="shared" si="1852"/>
        <v>0</v>
      </c>
      <c r="V648" s="405">
        <f t="shared" si="1853"/>
        <v>0</v>
      </c>
      <c r="W648" s="366">
        <f t="shared" si="1854"/>
        <v>0</v>
      </c>
      <c r="X648" s="450"/>
      <c r="Z648" s="366">
        <f t="shared" si="1855"/>
        <v>0</v>
      </c>
      <c r="AA648" s="463">
        <f t="shared" si="1856"/>
        <v>0</v>
      </c>
      <c r="AB648" s="405">
        <f t="shared" si="1857"/>
        <v>0</v>
      </c>
      <c r="AC648" s="366">
        <f t="shared" si="1858"/>
        <v>0</v>
      </c>
      <c r="AD648" s="366">
        <f t="shared" si="1859"/>
        <v>0</v>
      </c>
      <c r="AF648" s="365"/>
      <c r="AG648" s="365"/>
      <c r="AH648" s="365"/>
      <c r="AJ648" s="109">
        <f t="shared" si="1721"/>
        <v>0</v>
      </c>
      <c r="AK648" s="252">
        <f t="shared" si="1722"/>
        <v>0</v>
      </c>
      <c r="AL648" s="419">
        <f t="shared" si="1723"/>
        <v>0</v>
      </c>
      <c r="AN648" s="453"/>
      <c r="AO648" s="453"/>
      <c r="AP648" s="453"/>
      <c r="AQ648" s="453"/>
      <c r="AR648" s="365">
        <f t="shared" si="1860"/>
        <v>0</v>
      </c>
      <c r="AS648" s="455"/>
      <c r="AT648" s="365">
        <f>SUMIF(gdlivretrie21!$G$2:$G$386,A648,gdlivretrie21!$H$2:$H$386)</f>
        <v>0</v>
      </c>
      <c r="AU648" s="378">
        <f>SUMIF(gdlivretrie2022!$G$2:$G$386,A648,gdlivretrie2022!$H$2:$H$386)</f>
        <v>0</v>
      </c>
      <c r="AV648" s="365">
        <f t="shared" si="1861"/>
        <v>0</v>
      </c>
      <c r="AW648" s="404">
        <f t="shared" si="1842"/>
        <v>0</v>
      </c>
      <c r="AX648" s="365">
        <f t="shared" si="1862"/>
        <v>0</v>
      </c>
      <c r="AY648" s="365"/>
      <c r="AZ648" s="10"/>
      <c r="BA648" s="365">
        <f t="shared" si="1843"/>
        <v>0</v>
      </c>
      <c r="BB648" s="420"/>
      <c r="BD648" s="365"/>
      <c r="BE648" s="365"/>
      <c r="BF648" s="365"/>
      <c r="BG648" s="365"/>
      <c r="BH648" s="365">
        <f t="shared" si="1844"/>
        <v>0</v>
      </c>
      <c r="BI648" s="365">
        <f t="shared" si="1863"/>
        <v>0</v>
      </c>
      <c r="BL648" s="365"/>
    </row>
    <row r="649" spans="1:214" ht="15.95" customHeight="1" outlineLevel="3">
      <c r="A649" s="545">
        <v>512711</v>
      </c>
      <c r="C649" s="371" t="s">
        <v>807</v>
      </c>
      <c r="D649" s="453"/>
      <c r="E649" s="522"/>
      <c r="F649" s="450"/>
      <c r="H649" s="451">
        <f t="shared" si="1846"/>
        <v>0</v>
      </c>
      <c r="I649" s="450">
        <f t="shared" si="1847"/>
        <v>0</v>
      </c>
      <c r="J649" s="405">
        <f t="shared" si="1848"/>
        <v>0</v>
      </c>
      <c r="K649" s="451">
        <f t="shared" si="1849"/>
        <v>0</v>
      </c>
      <c r="L649" s="450"/>
      <c r="N649" s="451">
        <f t="shared" si="1850"/>
        <v>0</v>
      </c>
      <c r="O649" s="365">
        <f t="shared" si="1851"/>
        <v>0</v>
      </c>
      <c r="P649" s="365">
        <f t="shared" si="1829"/>
        <v>0</v>
      </c>
      <c r="Q649" s="10"/>
      <c r="R649" s="452" t="s">
        <v>808</v>
      </c>
      <c r="S649" s="453"/>
      <c r="U649" s="423">
        <f t="shared" si="1852"/>
        <v>0</v>
      </c>
      <c r="V649" s="405">
        <f t="shared" si="1853"/>
        <v>0</v>
      </c>
      <c r="W649" s="366">
        <f t="shared" si="1854"/>
        <v>0</v>
      </c>
      <c r="X649" s="450"/>
      <c r="Z649" s="366">
        <f t="shared" si="1855"/>
        <v>0</v>
      </c>
      <c r="AA649" s="463">
        <f t="shared" si="1856"/>
        <v>0</v>
      </c>
      <c r="AB649" s="405">
        <f t="shared" si="1857"/>
        <v>0</v>
      </c>
      <c r="AC649" s="366">
        <f t="shared" si="1858"/>
        <v>0</v>
      </c>
      <c r="AD649" s="366">
        <f t="shared" si="1859"/>
        <v>0</v>
      </c>
      <c r="AF649" s="365"/>
      <c r="AG649" s="365"/>
      <c r="AH649" s="365"/>
      <c r="AJ649" s="109">
        <f t="shared" si="1721"/>
        <v>0</v>
      </c>
      <c r="AK649" s="252">
        <f t="shared" si="1722"/>
        <v>0</v>
      </c>
      <c r="AL649" s="419">
        <f t="shared" si="1723"/>
        <v>0</v>
      </c>
      <c r="AN649" s="453"/>
      <c r="AO649" s="453"/>
      <c r="AP649" s="453"/>
      <c r="AQ649" s="453"/>
      <c r="AR649" s="365">
        <f t="shared" si="1860"/>
        <v>0</v>
      </c>
      <c r="AS649" s="455"/>
      <c r="AT649" s="365">
        <f>SUMIF(gdlivretrie21!$G$2:$G$386,A649,gdlivretrie21!$H$2:$H$386)</f>
        <v>0</v>
      </c>
      <c r="AU649" s="378">
        <f>SUMIF(gdlivretrie2022!$G$2:$G$386,A649,gdlivretrie2022!$H$2:$H$386)</f>
        <v>0</v>
      </c>
      <c r="AV649" s="365">
        <f t="shared" si="1861"/>
        <v>0</v>
      </c>
      <c r="AW649" s="404">
        <f t="shared" si="1842"/>
        <v>0</v>
      </c>
      <c r="AX649" s="365">
        <f t="shared" si="1862"/>
        <v>0</v>
      </c>
      <c r="AY649" s="365"/>
      <c r="AZ649" s="10"/>
      <c r="BA649" s="365">
        <f t="shared" si="1843"/>
        <v>0</v>
      </c>
      <c r="BB649" s="420"/>
      <c r="BD649" s="365"/>
      <c r="BE649" s="365"/>
      <c r="BF649" s="365"/>
      <c r="BG649" s="365"/>
      <c r="BH649" s="365">
        <f t="shared" si="1844"/>
        <v>0</v>
      </c>
      <c r="BI649" s="365">
        <f t="shared" si="1863"/>
        <v>0</v>
      </c>
      <c r="BL649" s="365"/>
    </row>
    <row r="650" spans="1:214" ht="15.95" customHeight="1" outlineLevel="3">
      <c r="A650" s="545">
        <v>512811</v>
      </c>
      <c r="C650" s="371" t="s">
        <v>809</v>
      </c>
      <c r="D650" s="453"/>
      <c r="E650" s="522"/>
      <c r="F650" s="450"/>
      <c r="H650" s="451">
        <f t="shared" si="1846"/>
        <v>0</v>
      </c>
      <c r="I650" s="450">
        <f t="shared" si="1847"/>
        <v>0</v>
      </c>
      <c r="J650" s="405">
        <f t="shared" si="1848"/>
        <v>0</v>
      </c>
      <c r="K650" s="451">
        <f t="shared" si="1849"/>
        <v>0</v>
      </c>
      <c r="L650" s="450"/>
      <c r="N650" s="451">
        <f t="shared" si="1850"/>
        <v>0</v>
      </c>
      <c r="O650" s="365">
        <f t="shared" si="1851"/>
        <v>0</v>
      </c>
      <c r="P650" s="365">
        <f t="shared" si="1829"/>
        <v>0</v>
      </c>
      <c r="Q650" s="10"/>
      <c r="R650" s="452" t="s">
        <v>810</v>
      </c>
      <c r="S650" s="453"/>
      <c r="U650" s="423">
        <f t="shared" si="1852"/>
        <v>0</v>
      </c>
      <c r="V650" s="405">
        <f t="shared" si="1853"/>
        <v>0</v>
      </c>
      <c r="W650" s="366">
        <f t="shared" si="1854"/>
        <v>0</v>
      </c>
      <c r="X650" s="450"/>
      <c r="Z650" s="366">
        <f t="shared" si="1855"/>
        <v>0</v>
      </c>
      <c r="AA650" s="463">
        <f t="shared" si="1856"/>
        <v>0</v>
      </c>
      <c r="AB650" s="405">
        <f t="shared" si="1857"/>
        <v>0</v>
      </c>
      <c r="AC650" s="366">
        <f t="shared" si="1858"/>
        <v>0</v>
      </c>
      <c r="AD650" s="366">
        <f t="shared" si="1859"/>
        <v>0</v>
      </c>
      <c r="AF650" s="365"/>
      <c r="AG650" s="365"/>
      <c r="AH650" s="365"/>
      <c r="AJ650" s="109">
        <f t="shared" si="1721"/>
        <v>0</v>
      </c>
      <c r="AK650" s="252">
        <f t="shared" si="1722"/>
        <v>0</v>
      </c>
      <c r="AL650" s="419">
        <f t="shared" si="1723"/>
        <v>0</v>
      </c>
      <c r="AN650" s="453"/>
      <c r="AO650" s="453"/>
      <c r="AP650" s="453"/>
      <c r="AQ650" s="453"/>
      <c r="AR650" s="365">
        <f t="shared" si="1860"/>
        <v>0</v>
      </c>
      <c r="AS650" s="455"/>
      <c r="AT650" s="365">
        <f>SUMIF(gdlivretrie21!$G$2:$G$386,A650,gdlivretrie21!$H$2:$H$386)</f>
        <v>0</v>
      </c>
      <c r="AU650" s="378">
        <f>SUMIF(gdlivretrie2022!$G$2:$G$386,A650,gdlivretrie2022!$H$2:$H$386)</f>
        <v>0</v>
      </c>
      <c r="AV650" s="365">
        <f t="shared" si="1861"/>
        <v>0</v>
      </c>
      <c r="AW650" s="404">
        <f t="shared" si="1842"/>
        <v>0</v>
      </c>
      <c r="AX650" s="365">
        <f t="shared" si="1862"/>
        <v>0</v>
      </c>
      <c r="AY650" s="365"/>
      <c r="AZ650" s="10"/>
      <c r="BA650" s="365">
        <f t="shared" si="1843"/>
        <v>0</v>
      </c>
      <c r="BB650" s="420"/>
      <c r="BD650" s="365"/>
      <c r="BE650" s="365"/>
      <c r="BF650" s="365"/>
      <c r="BG650" s="365"/>
      <c r="BH650" s="365">
        <f t="shared" si="1844"/>
        <v>0</v>
      </c>
      <c r="BI650" s="365">
        <f t="shared" si="1863"/>
        <v>0</v>
      </c>
      <c r="BL650" s="365"/>
    </row>
    <row r="651" spans="1:214" ht="15.95" customHeight="1" outlineLevel="3">
      <c r="A651" s="545">
        <v>512911</v>
      </c>
      <c r="C651" s="371" t="s">
        <v>811</v>
      </c>
      <c r="D651" s="453"/>
      <c r="E651" s="522"/>
      <c r="F651" s="450"/>
      <c r="H651" s="451">
        <f t="shared" si="1846"/>
        <v>0</v>
      </c>
      <c r="I651" s="450">
        <f t="shared" si="1847"/>
        <v>0</v>
      </c>
      <c r="J651" s="405">
        <f t="shared" si="1848"/>
        <v>0</v>
      </c>
      <c r="K651" s="451">
        <f t="shared" si="1849"/>
        <v>0</v>
      </c>
      <c r="L651" s="450"/>
      <c r="N651" s="451">
        <f t="shared" si="1850"/>
        <v>0</v>
      </c>
      <c r="O651" s="365">
        <f t="shared" si="1851"/>
        <v>0</v>
      </c>
      <c r="P651" s="365">
        <f t="shared" si="1829"/>
        <v>0</v>
      </c>
      <c r="Q651" s="10"/>
      <c r="R651" s="452" t="s">
        <v>812</v>
      </c>
      <c r="S651" s="453"/>
      <c r="U651" s="423">
        <f t="shared" si="1852"/>
        <v>0</v>
      </c>
      <c r="V651" s="405">
        <f t="shared" si="1853"/>
        <v>0</v>
      </c>
      <c r="W651" s="366">
        <f t="shared" si="1854"/>
        <v>0</v>
      </c>
      <c r="X651" s="450"/>
      <c r="Z651" s="366">
        <f t="shared" si="1855"/>
        <v>0</v>
      </c>
      <c r="AA651" s="463">
        <f t="shared" si="1856"/>
        <v>0</v>
      </c>
      <c r="AB651" s="405">
        <f t="shared" si="1857"/>
        <v>0</v>
      </c>
      <c r="AC651" s="366">
        <f t="shared" si="1858"/>
        <v>0</v>
      </c>
      <c r="AD651" s="366">
        <f t="shared" si="1859"/>
        <v>0</v>
      </c>
      <c r="AF651" s="365"/>
      <c r="AG651" s="365"/>
      <c r="AH651" s="365"/>
      <c r="AJ651" s="109">
        <f t="shared" si="1721"/>
        <v>0</v>
      </c>
      <c r="AK651" s="252">
        <f t="shared" si="1722"/>
        <v>0</v>
      </c>
      <c r="AL651" s="419">
        <f t="shared" si="1723"/>
        <v>0</v>
      </c>
      <c r="AN651" s="453"/>
      <c r="AO651" s="453"/>
      <c r="AP651" s="453"/>
      <c r="AQ651" s="453"/>
      <c r="AR651" s="365">
        <f t="shared" si="1860"/>
        <v>0</v>
      </c>
      <c r="AS651" s="455"/>
      <c r="AT651" s="365">
        <f>SUMIF(gdlivretrie21!$G$2:$G$386,A651,gdlivretrie21!$H$2:$H$386)</f>
        <v>0</v>
      </c>
      <c r="AU651" s="378">
        <f>SUMIF(gdlivretrie2022!$G$2:$G$386,A651,gdlivretrie2022!$H$2:$H$386)</f>
        <v>0</v>
      </c>
      <c r="AV651" s="365">
        <f t="shared" si="1861"/>
        <v>0</v>
      </c>
      <c r="AW651" s="404">
        <f t="shared" si="1842"/>
        <v>0</v>
      </c>
      <c r="AX651" s="365">
        <f t="shared" si="1862"/>
        <v>0</v>
      </c>
      <c r="AY651" s="365"/>
      <c r="AZ651" s="10"/>
      <c r="BA651" s="365">
        <f t="shared" si="1843"/>
        <v>0</v>
      </c>
      <c r="BB651" s="420"/>
      <c r="BD651" s="365"/>
      <c r="BE651" s="365"/>
      <c r="BF651" s="365"/>
      <c r="BG651" s="365"/>
      <c r="BH651" s="365">
        <f t="shared" si="1844"/>
        <v>0</v>
      </c>
      <c r="BI651" s="365">
        <f t="shared" si="1863"/>
        <v>0</v>
      </c>
      <c r="BL651" s="365"/>
    </row>
    <row r="652" spans="1:214" ht="15.95" customHeight="1" outlineLevel="3">
      <c r="A652" s="519"/>
      <c r="B652" s="520"/>
      <c r="D652" s="453"/>
      <c r="E652" s="522"/>
      <c r="F652" s="450"/>
      <c r="H652" s="451"/>
      <c r="K652" s="451"/>
      <c r="L652" s="450"/>
      <c r="N652" s="451"/>
      <c r="O652" s="365"/>
      <c r="P652" s="365"/>
      <c r="Q652" s="10"/>
      <c r="R652" s="452"/>
      <c r="S652" s="453"/>
      <c r="X652" s="450"/>
      <c r="AA652" s="463"/>
      <c r="AD652" s="366"/>
      <c r="AF652" s="365"/>
      <c r="AG652" s="365"/>
      <c r="AH652" s="365"/>
      <c r="AJ652" s="109">
        <f t="shared" si="1721"/>
        <v>0</v>
      </c>
      <c r="AK652" s="252">
        <f t="shared" si="1722"/>
        <v>0</v>
      </c>
      <c r="AL652" s="419">
        <f t="shared" si="1723"/>
        <v>0</v>
      </c>
      <c r="AN652" s="453"/>
      <c r="AO652" s="453"/>
      <c r="AP652" s="453"/>
      <c r="AQ652" s="453"/>
      <c r="AR652" s="365"/>
      <c r="AS652" s="455"/>
      <c r="AT652" s="365"/>
      <c r="AU652" s="378"/>
      <c r="AV652" s="365"/>
      <c r="AW652" s="378"/>
      <c r="AX652" s="365"/>
      <c r="AY652" s="365"/>
      <c r="AZ652" s="10"/>
      <c r="BA652" s="365"/>
      <c r="BB652" s="420"/>
      <c r="BD652" s="365"/>
      <c r="BE652" s="365"/>
      <c r="BF652" s="365"/>
      <c r="BG652" s="365"/>
      <c r="BH652" s="365"/>
      <c r="BI652" s="365"/>
      <c r="BL652" s="365"/>
    </row>
    <row r="653" spans="1:214" ht="15.95" customHeight="1" outlineLevel="2">
      <c r="A653" s="261">
        <v>513</v>
      </c>
      <c r="B653" s="29"/>
      <c r="C653" s="41" t="s">
        <v>517</v>
      </c>
      <c r="D653" s="453"/>
      <c r="E653" s="522"/>
      <c r="F653" s="450"/>
      <c r="H653" s="65">
        <f>SUM(H654:H660)</f>
        <v>0</v>
      </c>
      <c r="K653" s="65">
        <f>SUM(K654:K660)</f>
        <v>0</v>
      </c>
      <c r="L653" s="450"/>
      <c r="N653" s="65">
        <f>SUM(N654:N660)</f>
        <v>0</v>
      </c>
      <c r="O653" s="14">
        <f>SUM(O654:O660)</f>
        <v>0</v>
      </c>
      <c r="P653" s="14">
        <f>SUM(P654:P660)</f>
        <v>0</v>
      </c>
      <c r="Q653" s="10"/>
      <c r="R653" s="71" t="s">
        <v>517</v>
      </c>
      <c r="S653" s="453"/>
      <c r="W653" s="58">
        <f>SUM(W654:W660)</f>
        <v>0</v>
      </c>
      <c r="X653" s="450"/>
      <c r="Z653" s="58">
        <f>SUM(Z654:Z660)</f>
        <v>0</v>
      </c>
      <c r="AA653" s="463"/>
      <c r="AC653" s="58">
        <f>SUM(AC654:AC660)</f>
        <v>0</v>
      </c>
      <c r="AD653" s="58">
        <f>SUM(AD654:AD660)</f>
        <v>0</v>
      </c>
      <c r="AE653" s="10"/>
      <c r="AF653" s="14">
        <f>SUM(AF654:AF660)</f>
        <v>0</v>
      </c>
      <c r="AG653" s="14">
        <f t="shared" ref="AG653:AH653" si="1864">SUM(AG654:AG660)</f>
        <v>0</v>
      </c>
      <c r="AH653" s="14">
        <f t="shared" si="1864"/>
        <v>0</v>
      </c>
      <c r="AJ653" s="109">
        <f t="shared" si="1721"/>
        <v>0</v>
      </c>
      <c r="AK653" s="252">
        <f t="shared" si="1722"/>
        <v>0</v>
      </c>
      <c r="AL653" s="419">
        <f t="shared" si="1723"/>
        <v>0</v>
      </c>
      <c r="AN653" s="453"/>
      <c r="AO653" s="453"/>
      <c r="AP653" s="453"/>
      <c r="AQ653" s="453"/>
      <c r="AR653" s="14">
        <f>SUM(AR654:AR660)</f>
        <v>0</v>
      </c>
      <c r="AS653" s="15"/>
      <c r="AT653" s="14">
        <f>SUM(AT654:AT660)</f>
        <v>0</v>
      </c>
      <c r="AU653" s="76">
        <f>SUM(AU654:AU660)</f>
        <v>0</v>
      </c>
      <c r="AV653" s="14">
        <f t="shared" ref="AV653" si="1865">SUM(AV654:AV660)</f>
        <v>0</v>
      </c>
      <c r="AW653" s="76">
        <f>SUM(AW654:AW660)</f>
        <v>0</v>
      </c>
      <c r="AX653" s="14">
        <f>SUM(AX654:AX660)</f>
        <v>0</v>
      </c>
      <c r="AY653" s="14">
        <f>SUM(AY654:AY660)</f>
        <v>0</v>
      </c>
      <c r="AZ653" s="10"/>
      <c r="BA653" s="14">
        <f>SUM(BA654:BA660)</f>
        <v>0</v>
      </c>
      <c r="BB653" s="420"/>
      <c r="BD653" s="14">
        <f t="shared" ref="BD653:BG653" si="1866">SUM(BD654:BD660)</f>
        <v>0</v>
      </c>
      <c r="BE653" s="14">
        <f t="shared" si="1866"/>
        <v>0</v>
      </c>
      <c r="BF653" s="14">
        <f t="shared" si="1866"/>
        <v>0</v>
      </c>
      <c r="BG653" s="14">
        <f t="shared" si="1866"/>
        <v>0</v>
      </c>
      <c r="BH653" s="14">
        <f t="shared" ref="BH653:BI653" si="1867">SUM(BH654:BH660)</f>
        <v>0</v>
      </c>
      <c r="BI653" s="14">
        <f t="shared" si="1867"/>
        <v>0</v>
      </c>
      <c r="BL653" s="14">
        <f>SUM(BL654:BL660)</f>
        <v>0</v>
      </c>
    </row>
    <row r="654" spans="1:214" ht="15.95" customHeight="1" outlineLevel="3">
      <c r="A654" s="519"/>
      <c r="B654" s="520"/>
      <c r="D654" s="453"/>
      <c r="E654" s="522"/>
      <c r="F654" s="450"/>
      <c r="H654" s="451"/>
      <c r="K654" s="451"/>
      <c r="L654" s="450"/>
      <c r="N654" s="451"/>
      <c r="O654" s="365"/>
      <c r="P654" s="365"/>
      <c r="Q654" s="10"/>
      <c r="R654" s="452"/>
      <c r="S654" s="453"/>
      <c r="X654" s="450"/>
      <c r="AA654" s="463"/>
      <c r="AD654" s="366"/>
      <c r="AF654" s="365"/>
      <c r="AG654" s="365"/>
      <c r="AH654" s="365"/>
      <c r="AJ654" s="109"/>
      <c r="AK654" s="252"/>
      <c r="AL654" s="419"/>
      <c r="AN654" s="453"/>
      <c r="AO654" s="453"/>
      <c r="AP654" s="453"/>
      <c r="AQ654" s="453"/>
      <c r="AR654" s="365"/>
      <c r="AS654" s="455"/>
      <c r="AT654" s="365"/>
      <c r="AU654" s="378"/>
      <c r="AV654" s="365"/>
      <c r="AW654" s="404"/>
      <c r="AX654" s="365"/>
      <c r="AY654" s="365"/>
      <c r="AZ654" s="10"/>
      <c r="BA654" s="365"/>
      <c r="BB654" s="420"/>
      <c r="BD654" s="365"/>
      <c r="BE654" s="365"/>
      <c r="BF654" s="365"/>
      <c r="BG654" s="365"/>
      <c r="BH654" s="365"/>
      <c r="BI654" s="365"/>
      <c r="BL654" s="365"/>
    </row>
    <row r="655" spans="1:214" ht="15.95" customHeight="1" outlineLevel="3">
      <c r="A655" s="519">
        <v>513111</v>
      </c>
      <c r="B655" s="520"/>
      <c r="C655" s="521" t="s">
        <v>813</v>
      </c>
      <c r="D655" s="453"/>
      <c r="E655" s="522"/>
      <c r="F655" s="450"/>
      <c r="H655" s="451">
        <f>G655*F655</f>
        <v>0</v>
      </c>
      <c r="I655" s="450">
        <f>X655</f>
        <v>0</v>
      </c>
      <c r="J655" s="405">
        <f>Y655*$K$24</f>
        <v>0</v>
      </c>
      <c r="K655" s="451">
        <f>J655*I655</f>
        <v>0</v>
      </c>
      <c r="L655" s="450"/>
      <c r="N655" s="451">
        <f>M655*L655</f>
        <v>0</v>
      </c>
      <c r="O655" s="365">
        <f>H655+K655+N655</f>
        <v>0</v>
      </c>
      <c r="P655" s="365">
        <f>SUM(H655-AX655)</f>
        <v>0</v>
      </c>
      <c r="Q655" s="10"/>
      <c r="R655" s="452" t="s">
        <v>814</v>
      </c>
      <c r="S655" s="453"/>
      <c r="U655" s="423">
        <f>F655</f>
        <v>0</v>
      </c>
      <c r="V655" s="405">
        <f>G655*$Z$24</f>
        <v>0</v>
      </c>
      <c r="W655" s="366">
        <f>V655*U655</f>
        <v>0</v>
      </c>
      <c r="X655" s="450"/>
      <c r="Z655" s="366">
        <f>Y655*X655</f>
        <v>0</v>
      </c>
      <c r="AA655" s="463">
        <f>L655</f>
        <v>0</v>
      </c>
      <c r="AB655" s="405">
        <f>M655*$Z$24</f>
        <v>0</v>
      </c>
      <c r="AC655" s="366">
        <f>AB655*AA655</f>
        <v>0</v>
      </c>
      <c r="AD655" s="366">
        <f>W655+Z655+AC655</f>
        <v>0</v>
      </c>
      <c r="AF655" s="365"/>
      <c r="AG655" s="365"/>
      <c r="AH655" s="365"/>
      <c r="AJ655" s="109">
        <f t="shared" ref="AJ655" si="1868">F655*G655</f>
        <v>0</v>
      </c>
      <c r="AK655" s="252">
        <f t="shared" ref="AK655" si="1869">I655*J655</f>
        <v>0</v>
      </c>
      <c r="AL655" s="419">
        <f t="shared" ref="AL655" si="1870">L655*M655</f>
        <v>0</v>
      </c>
      <c r="AN655" s="453"/>
      <c r="AO655" s="453"/>
      <c r="AP655" s="453"/>
      <c r="AQ655" s="453"/>
      <c r="AR655" s="365">
        <f t="shared" ref="AR655:AR659" si="1871">AP655*AQ655</f>
        <v>0</v>
      </c>
      <c r="AS655" s="455"/>
      <c r="AT655" s="365">
        <f>SUMIF(gdlivretrie21!$G$2:$G$386,A655,gdlivretrie21!$H$2:$H$386)</f>
        <v>0</v>
      </c>
      <c r="AU655" s="378">
        <f>SUMIF(gdlivretrie2022!$G$2:$G$386,A655,gdlivretrie2022!$H$2:$H$386)</f>
        <v>0</v>
      </c>
      <c r="AV655" s="365">
        <f t="shared" ref="AV655" si="1872">SUM(AT655:AU655)</f>
        <v>0</v>
      </c>
      <c r="AW655" s="404">
        <f>IF(AR655=H655,IF(H655-AV655&gt;0,H655-AV655,0),IF(AR655-AV655&gt;=0,AR655-AV655,0))</f>
        <v>0</v>
      </c>
      <c r="AX655" s="365">
        <f>SUM(AV655:AW655)</f>
        <v>0</v>
      </c>
      <c r="AY655" s="365"/>
      <c r="AZ655" s="10"/>
      <c r="BA655" s="365">
        <f>SUM(AX655:AY655)</f>
        <v>0</v>
      </c>
      <c r="BB655" s="420"/>
      <c r="BD655" s="365"/>
      <c r="BE655" s="365"/>
      <c r="BF655" s="365"/>
      <c r="BG655" s="365"/>
      <c r="BH655" s="365">
        <f>AX655-SUM(BD655:BG655)</f>
        <v>0</v>
      </c>
      <c r="BI655" s="365">
        <f t="shared" ref="BI655" si="1873">SUM(BD655:BH655)</f>
        <v>0</v>
      </c>
      <c r="BL655" s="365"/>
    </row>
    <row r="656" spans="1:214" ht="15.95" customHeight="1" outlineLevel="3">
      <c r="A656" s="519">
        <v>513211</v>
      </c>
      <c r="B656" s="520"/>
      <c r="C656" s="371" t="s">
        <v>815</v>
      </c>
      <c r="D656" s="453"/>
      <c r="E656" s="522"/>
      <c r="F656" s="450"/>
      <c r="H656" s="451">
        <f>G656*F656</f>
        <v>0</v>
      </c>
      <c r="I656" s="450">
        <f>X656</f>
        <v>0</v>
      </c>
      <c r="J656" s="405">
        <f>Y656*$K$24</f>
        <v>0</v>
      </c>
      <c r="K656" s="451">
        <f>J656*I656</f>
        <v>0</v>
      </c>
      <c r="L656" s="450"/>
      <c r="N656" s="451">
        <f>M656*L656</f>
        <v>0</v>
      </c>
      <c r="O656" s="365">
        <f>H656+K656+N656</f>
        <v>0</v>
      </c>
      <c r="P656" s="365">
        <f>SUM(H656-AX656)</f>
        <v>0</v>
      </c>
      <c r="Q656" s="10"/>
      <c r="R656" s="452" t="s">
        <v>816</v>
      </c>
      <c r="S656" s="453"/>
      <c r="U656" s="423">
        <f>F656</f>
        <v>0</v>
      </c>
      <c r="V656" s="405">
        <f>G656*$Z$24</f>
        <v>0</v>
      </c>
      <c r="W656" s="366">
        <f>V656*U656</f>
        <v>0</v>
      </c>
      <c r="X656" s="450"/>
      <c r="Z656" s="366">
        <f>Y656*X656</f>
        <v>0</v>
      </c>
      <c r="AA656" s="463">
        <f>L656</f>
        <v>0</v>
      </c>
      <c r="AB656" s="405">
        <f>M656*$Z$24</f>
        <v>0</v>
      </c>
      <c r="AC656" s="366">
        <f>AB656*AA656</f>
        <v>0</v>
      </c>
      <c r="AD656" s="366">
        <f>W656+Z656+AC656</f>
        <v>0</v>
      </c>
      <c r="AF656" s="365"/>
      <c r="AG656" s="365"/>
      <c r="AH656" s="365"/>
      <c r="AJ656" s="109">
        <f t="shared" si="1721"/>
        <v>0</v>
      </c>
      <c r="AK656" s="252">
        <f t="shared" si="1722"/>
        <v>0</v>
      </c>
      <c r="AL656" s="419">
        <f t="shared" si="1723"/>
        <v>0</v>
      </c>
      <c r="AN656" s="453"/>
      <c r="AO656" s="453"/>
      <c r="AP656" s="453"/>
      <c r="AQ656" s="453"/>
      <c r="AR656" s="365">
        <f t="shared" si="1871"/>
        <v>0</v>
      </c>
      <c r="AS656" s="455"/>
      <c r="AT656" s="365">
        <f>SUMIF(gdlivretrie21!$G$2:$G$386,A656,gdlivretrie21!$H$2:$H$386)</f>
        <v>0</v>
      </c>
      <c r="AU656" s="378">
        <f>SUMIF(gdlivretrie2022!$G$2:$G$386,A656,gdlivretrie2022!$H$2:$H$386)</f>
        <v>0</v>
      </c>
      <c r="AV656" s="365">
        <f t="shared" ref="AV656:AV659" si="1874">SUM(AT656:AU656)</f>
        <v>0</v>
      </c>
      <c r="AW656" s="404">
        <f>IF(AR656=H656,IF(H656-AV656&gt;0,H656-AV656,0),IF(AR656-AV656&gt;=0,AR656-AV656,0))</f>
        <v>0</v>
      </c>
      <c r="AX656" s="365">
        <f>SUM(AV656:AW656)</f>
        <v>0</v>
      </c>
      <c r="AY656" s="365"/>
      <c r="AZ656" s="10"/>
      <c r="BA656" s="365">
        <f>SUM(AX656:AY656)</f>
        <v>0</v>
      </c>
      <c r="BB656" s="420"/>
      <c r="BD656" s="365"/>
      <c r="BE656" s="365"/>
      <c r="BF656" s="365"/>
      <c r="BG656" s="365"/>
      <c r="BH656" s="365">
        <f>AX656-SUM(BD656:BG656)</f>
        <v>0</v>
      </c>
      <c r="BI656" s="365">
        <f t="shared" ref="BI656:BI659" si="1875">SUM(BD656:BH656)</f>
        <v>0</v>
      </c>
      <c r="BL656" s="365"/>
    </row>
    <row r="657" spans="1:64" ht="15.95" customHeight="1" outlineLevel="3">
      <c r="A657" s="545">
        <v>513311</v>
      </c>
      <c r="C657" s="521" t="s">
        <v>817</v>
      </c>
      <c r="D657" s="453"/>
      <c r="E657" s="522"/>
      <c r="F657" s="450"/>
      <c r="H657" s="451">
        <f>G657*F657</f>
        <v>0</v>
      </c>
      <c r="I657" s="450">
        <f>X657</f>
        <v>0</v>
      </c>
      <c r="J657" s="405">
        <f>Y657*$K$24</f>
        <v>0</v>
      </c>
      <c r="K657" s="451">
        <f>J657*I657</f>
        <v>0</v>
      </c>
      <c r="L657" s="450"/>
      <c r="N657" s="451">
        <f>M657*L657</f>
        <v>0</v>
      </c>
      <c r="O657" s="365">
        <f>H657+K657+N657</f>
        <v>0</v>
      </c>
      <c r="P657" s="365">
        <f>SUM(H657-AX657)</f>
        <v>0</v>
      </c>
      <c r="Q657" s="10"/>
      <c r="R657" s="452" t="s">
        <v>818</v>
      </c>
      <c r="S657" s="453"/>
      <c r="U657" s="423">
        <f>F657</f>
        <v>0</v>
      </c>
      <c r="V657" s="405">
        <f>G657*$Z$24</f>
        <v>0</v>
      </c>
      <c r="W657" s="366">
        <f>V657*U657</f>
        <v>0</v>
      </c>
      <c r="X657" s="450"/>
      <c r="Z657" s="366">
        <f>Y657*X657</f>
        <v>0</v>
      </c>
      <c r="AA657" s="463">
        <f>L657</f>
        <v>0</v>
      </c>
      <c r="AB657" s="405">
        <f>M657*$Z$24</f>
        <v>0</v>
      </c>
      <c r="AC657" s="366">
        <f>AB657*AA657</f>
        <v>0</v>
      </c>
      <c r="AD657" s="366">
        <f>W657+Z657+AC657</f>
        <v>0</v>
      </c>
      <c r="AF657" s="365"/>
      <c r="AG657" s="365"/>
      <c r="AH657" s="365"/>
      <c r="AJ657" s="109">
        <f t="shared" si="1721"/>
        <v>0</v>
      </c>
      <c r="AK657" s="252">
        <f t="shared" si="1722"/>
        <v>0</v>
      </c>
      <c r="AL657" s="419">
        <f t="shared" si="1723"/>
        <v>0</v>
      </c>
      <c r="AN657" s="453"/>
      <c r="AO657" s="453"/>
      <c r="AP657" s="453"/>
      <c r="AQ657" s="453"/>
      <c r="AR657" s="365">
        <f t="shared" si="1871"/>
        <v>0</v>
      </c>
      <c r="AS657" s="455"/>
      <c r="AT657" s="365">
        <f>SUMIF(gdlivretrie21!$G$2:$G$386,A657,gdlivretrie21!$H$2:$H$386)</f>
        <v>0</v>
      </c>
      <c r="AU657" s="378">
        <f>SUMIF(gdlivretrie2022!$G$2:$G$386,A657,gdlivretrie2022!$H$2:$H$386)</f>
        <v>0</v>
      </c>
      <c r="AV657" s="365">
        <f t="shared" si="1874"/>
        <v>0</v>
      </c>
      <c r="AW657" s="404">
        <f>IF(AR657=H657,IF(H657-AV657&gt;0,H657-AV657,0),IF(AR657-AV657&gt;=0,AR657-AV657,0))</f>
        <v>0</v>
      </c>
      <c r="AX657" s="365">
        <f>SUM(AV657:AW657)</f>
        <v>0</v>
      </c>
      <c r="AY657" s="365"/>
      <c r="AZ657" s="10"/>
      <c r="BA657" s="365">
        <f>SUM(AX657:AY657)</f>
        <v>0</v>
      </c>
      <c r="BB657" s="420"/>
      <c r="BD657" s="365"/>
      <c r="BE657" s="365"/>
      <c r="BF657" s="365"/>
      <c r="BG657" s="365"/>
      <c r="BH657" s="365">
        <f>AX657-SUM(BD657:BG657)</f>
        <v>0</v>
      </c>
      <c r="BI657" s="365">
        <f t="shared" si="1875"/>
        <v>0</v>
      </c>
      <c r="BL657" s="365"/>
    </row>
    <row r="658" spans="1:64" ht="15.95" customHeight="1" outlineLevel="3">
      <c r="A658" s="545">
        <v>513411</v>
      </c>
      <c r="C658" s="371" t="s">
        <v>819</v>
      </c>
      <c r="D658" s="453"/>
      <c r="E658" s="522"/>
      <c r="F658" s="450"/>
      <c r="H658" s="451">
        <f>G658*F658</f>
        <v>0</v>
      </c>
      <c r="I658" s="450">
        <f>X658</f>
        <v>0</v>
      </c>
      <c r="J658" s="405">
        <f>Y658*$K$24</f>
        <v>0</v>
      </c>
      <c r="K658" s="451">
        <f>J658*I658</f>
        <v>0</v>
      </c>
      <c r="L658" s="450"/>
      <c r="N658" s="451">
        <f>M658*L658</f>
        <v>0</v>
      </c>
      <c r="O658" s="365">
        <f>H658+K658+N658</f>
        <v>0</v>
      </c>
      <c r="P658" s="365">
        <f>SUM(H658-AX658)</f>
        <v>0</v>
      </c>
      <c r="Q658" s="10"/>
      <c r="R658" s="452" t="s">
        <v>820</v>
      </c>
      <c r="S658" s="453"/>
      <c r="U658" s="423">
        <f>F658</f>
        <v>0</v>
      </c>
      <c r="V658" s="405">
        <f>G658*$Z$24</f>
        <v>0</v>
      </c>
      <c r="W658" s="366">
        <f>V658*U658</f>
        <v>0</v>
      </c>
      <c r="X658" s="450"/>
      <c r="Z658" s="366">
        <f>Y658*X658</f>
        <v>0</v>
      </c>
      <c r="AA658" s="463">
        <f>L658</f>
        <v>0</v>
      </c>
      <c r="AB658" s="405">
        <f>M658*$Z$24</f>
        <v>0</v>
      </c>
      <c r="AC658" s="366">
        <f>AB658*AA658</f>
        <v>0</v>
      </c>
      <c r="AD658" s="366">
        <f>W658+Z658+AC658</f>
        <v>0</v>
      </c>
      <c r="AF658" s="365"/>
      <c r="AG658" s="365"/>
      <c r="AH658" s="365"/>
      <c r="AJ658" s="109">
        <f t="shared" si="1721"/>
        <v>0</v>
      </c>
      <c r="AK658" s="252">
        <f t="shared" si="1722"/>
        <v>0</v>
      </c>
      <c r="AL658" s="419">
        <f t="shared" si="1723"/>
        <v>0</v>
      </c>
      <c r="AN658" s="453"/>
      <c r="AO658" s="453"/>
      <c r="AP658" s="453"/>
      <c r="AQ658" s="453"/>
      <c r="AR658" s="365">
        <f t="shared" si="1871"/>
        <v>0</v>
      </c>
      <c r="AS658" s="455"/>
      <c r="AT658" s="365">
        <f>SUMIF(gdlivretrie21!$G$2:$G$386,A658,gdlivretrie21!$H$2:$H$386)</f>
        <v>0</v>
      </c>
      <c r="AU658" s="378">
        <f>SUMIF(gdlivretrie2022!$G$2:$G$386,A658,gdlivretrie2022!$H$2:$H$386)</f>
        <v>0</v>
      </c>
      <c r="AV658" s="365">
        <f t="shared" si="1874"/>
        <v>0</v>
      </c>
      <c r="AW658" s="404">
        <f>IF(AR658=H658,IF(H658-AV658&gt;0,H658-AV658,0),IF(AR658-AV658&gt;=0,AR658-AV658,0))</f>
        <v>0</v>
      </c>
      <c r="AX658" s="365">
        <f>SUM(AV658:AW658)</f>
        <v>0</v>
      </c>
      <c r="AY658" s="365"/>
      <c r="AZ658" s="10"/>
      <c r="BA658" s="365">
        <f>SUM(AX658:AY658)</f>
        <v>0</v>
      </c>
      <c r="BB658" s="420"/>
      <c r="BD658" s="365"/>
      <c r="BE658" s="365"/>
      <c r="BF658" s="365"/>
      <c r="BG658" s="365"/>
      <c r="BH658" s="365">
        <f>AX658-SUM(BD658:BG658)</f>
        <v>0</v>
      </c>
      <c r="BI658" s="365">
        <f t="shared" si="1875"/>
        <v>0</v>
      </c>
      <c r="BL658" s="365"/>
    </row>
    <row r="659" spans="1:64" ht="15.95" customHeight="1" outlineLevel="3">
      <c r="A659" s="545">
        <v>513511</v>
      </c>
      <c r="C659" s="371" t="s">
        <v>821</v>
      </c>
      <c r="D659" s="453"/>
      <c r="E659" s="522"/>
      <c r="F659" s="450"/>
      <c r="H659" s="451">
        <f>G659*F659</f>
        <v>0</v>
      </c>
      <c r="I659" s="450">
        <f>X659</f>
        <v>0</v>
      </c>
      <c r="J659" s="405">
        <f>Y659*$K$24</f>
        <v>0</v>
      </c>
      <c r="K659" s="451">
        <f>J659*I659</f>
        <v>0</v>
      </c>
      <c r="L659" s="450"/>
      <c r="N659" s="451">
        <f>M659*L659</f>
        <v>0</v>
      </c>
      <c r="O659" s="365">
        <f>H659+K659+N659</f>
        <v>0</v>
      </c>
      <c r="P659" s="365">
        <f>SUM(H659-AX659)</f>
        <v>0</v>
      </c>
      <c r="Q659" s="10"/>
      <c r="R659" s="452" t="s">
        <v>812</v>
      </c>
      <c r="S659" s="453"/>
      <c r="U659" s="423">
        <f>F659</f>
        <v>0</v>
      </c>
      <c r="V659" s="405">
        <f>G659*$Z$24</f>
        <v>0</v>
      </c>
      <c r="W659" s="366">
        <f>V659*U659</f>
        <v>0</v>
      </c>
      <c r="X659" s="450"/>
      <c r="Z659" s="366">
        <f>Y659*X659</f>
        <v>0</v>
      </c>
      <c r="AA659" s="463">
        <f>L659</f>
        <v>0</v>
      </c>
      <c r="AB659" s="405">
        <f>M659*$Z$24</f>
        <v>0</v>
      </c>
      <c r="AC659" s="366">
        <f>AB659*AA659</f>
        <v>0</v>
      </c>
      <c r="AD659" s="366">
        <f>W659+Z659+AC659</f>
        <v>0</v>
      </c>
      <c r="AF659" s="365"/>
      <c r="AG659" s="365"/>
      <c r="AH659" s="365"/>
      <c r="AJ659" s="109">
        <f t="shared" si="1721"/>
        <v>0</v>
      </c>
      <c r="AK659" s="252">
        <f t="shared" si="1722"/>
        <v>0</v>
      </c>
      <c r="AL659" s="419">
        <f t="shared" si="1723"/>
        <v>0</v>
      </c>
      <c r="AN659" s="453"/>
      <c r="AO659" s="453"/>
      <c r="AP659" s="453"/>
      <c r="AQ659" s="453"/>
      <c r="AR659" s="365">
        <f t="shared" si="1871"/>
        <v>0</v>
      </c>
      <c r="AS659" s="455"/>
      <c r="AT659" s="365">
        <f>SUMIF(gdlivretrie21!$G$2:$G$386,A659,gdlivretrie21!$H$2:$H$386)</f>
        <v>0</v>
      </c>
      <c r="AU659" s="378">
        <f>SUMIF(gdlivretrie2022!$G$2:$G$386,A659,gdlivretrie2022!$H$2:$H$386)</f>
        <v>0</v>
      </c>
      <c r="AV659" s="365">
        <f t="shared" si="1874"/>
        <v>0</v>
      </c>
      <c r="AW659" s="404">
        <f>IF(AR659=H659,IF(H659-AV659&gt;0,H659-AV659,0),IF(AR659-AV659&gt;=0,AR659-AV659,0))</f>
        <v>0</v>
      </c>
      <c r="AX659" s="365">
        <f>SUM(AV659:AW659)</f>
        <v>0</v>
      </c>
      <c r="AY659" s="365"/>
      <c r="AZ659" s="10"/>
      <c r="BA659" s="365">
        <f>SUM(AX659:AY659)</f>
        <v>0</v>
      </c>
      <c r="BB659" s="420"/>
      <c r="BD659" s="365"/>
      <c r="BE659" s="365"/>
      <c r="BF659" s="365"/>
      <c r="BG659" s="365"/>
      <c r="BH659" s="365">
        <f>AX659-SUM(BD659:BG659)</f>
        <v>0</v>
      </c>
      <c r="BI659" s="365">
        <f t="shared" si="1875"/>
        <v>0</v>
      </c>
      <c r="BL659" s="365"/>
    </row>
    <row r="660" spans="1:64" ht="15.95" customHeight="1" outlineLevel="3">
      <c r="A660" s="519"/>
      <c r="B660" s="520"/>
      <c r="D660" s="453"/>
      <c r="E660" s="522"/>
      <c r="F660" s="450"/>
      <c r="H660" s="451"/>
      <c r="K660" s="451"/>
      <c r="L660" s="450"/>
      <c r="N660" s="451"/>
      <c r="O660" s="365"/>
      <c r="P660" s="365"/>
      <c r="Q660" s="10"/>
      <c r="R660" s="452"/>
      <c r="S660" s="453"/>
      <c r="X660" s="450"/>
      <c r="AA660" s="463"/>
      <c r="AD660" s="366"/>
      <c r="AF660" s="365"/>
      <c r="AG660" s="365"/>
      <c r="AH660" s="365"/>
      <c r="AJ660" s="109">
        <f t="shared" si="1721"/>
        <v>0</v>
      </c>
      <c r="AK660" s="252">
        <f t="shared" si="1722"/>
        <v>0</v>
      </c>
      <c r="AL660" s="419">
        <f t="shared" si="1723"/>
        <v>0</v>
      </c>
      <c r="AN660" s="453"/>
      <c r="AO660" s="453"/>
      <c r="AP660" s="453"/>
      <c r="AQ660" s="453"/>
      <c r="AR660" s="365"/>
      <c r="AS660" s="455"/>
      <c r="AT660" s="365"/>
      <c r="AU660" s="378"/>
      <c r="AV660" s="365"/>
      <c r="AW660" s="378"/>
      <c r="AX660" s="365"/>
      <c r="AY660" s="365"/>
      <c r="AZ660" s="10"/>
      <c r="BA660" s="365"/>
      <c r="BB660" s="420"/>
      <c r="BD660" s="365"/>
      <c r="BE660" s="365"/>
      <c r="BF660" s="365"/>
      <c r="BG660" s="365"/>
      <c r="BH660" s="365"/>
      <c r="BI660" s="365"/>
      <c r="BL660" s="365"/>
    </row>
    <row r="661" spans="1:64" ht="15.95" customHeight="1" outlineLevel="2">
      <c r="A661" s="261">
        <v>514</v>
      </c>
      <c r="B661" s="29"/>
      <c r="C661" s="41" t="s">
        <v>822</v>
      </c>
      <c r="D661" s="453"/>
      <c r="E661" s="522"/>
      <c r="F661" s="450"/>
      <c r="H661" s="65">
        <f>SUM(H662:H667)</f>
        <v>0</v>
      </c>
      <c r="K661" s="65">
        <f>SUM(K662:K667)</f>
        <v>0</v>
      </c>
      <c r="L661" s="450"/>
      <c r="N661" s="65">
        <f>SUM(N662:N667)</f>
        <v>0</v>
      </c>
      <c r="O661" s="14">
        <f>SUM(O662:O667)</f>
        <v>0</v>
      </c>
      <c r="P661" s="14">
        <f>SUM(P662:P667)</f>
        <v>0</v>
      </c>
      <c r="Q661" s="10"/>
      <c r="R661" s="71" t="s">
        <v>823</v>
      </c>
      <c r="S661" s="453"/>
      <c r="W661" s="58">
        <f>SUM(W662:W667)</f>
        <v>0</v>
      </c>
      <c r="X661" s="450"/>
      <c r="Z661" s="58">
        <f>SUM(Z662:Z667)</f>
        <v>0</v>
      </c>
      <c r="AA661" s="463"/>
      <c r="AC661" s="58">
        <f>SUM(AC662:AC667)</f>
        <v>0</v>
      </c>
      <c r="AD661" s="58">
        <f>SUM(AD662:AD667)</f>
        <v>0</v>
      </c>
      <c r="AE661" s="10"/>
      <c r="AF661" s="14">
        <f>SUM(AF662:AF667)</f>
        <v>0</v>
      </c>
      <c r="AG661" s="14">
        <f t="shared" ref="AG661:AH661" si="1876">SUM(AG662:AG667)</f>
        <v>0</v>
      </c>
      <c r="AH661" s="14">
        <f t="shared" si="1876"/>
        <v>0</v>
      </c>
      <c r="AJ661" s="109">
        <f t="shared" si="1721"/>
        <v>0</v>
      </c>
      <c r="AK661" s="252">
        <f t="shared" si="1722"/>
        <v>0</v>
      </c>
      <c r="AL661" s="419">
        <f t="shared" si="1723"/>
        <v>0</v>
      </c>
      <c r="AN661" s="453"/>
      <c r="AO661" s="453"/>
      <c r="AP661" s="453"/>
      <c r="AQ661" s="453"/>
      <c r="AR661" s="14">
        <f>SUM(AR662:AR667)</f>
        <v>0</v>
      </c>
      <c r="AS661" s="15"/>
      <c r="AT661" s="14">
        <f>SUM(AT662:AT667)</f>
        <v>0</v>
      </c>
      <c r="AU661" s="76">
        <f>SUM(AU662:AU667)</f>
        <v>0</v>
      </c>
      <c r="AV661" s="14">
        <f t="shared" ref="AV661" si="1877">SUM(AV662:AV667)</f>
        <v>0</v>
      </c>
      <c r="AW661" s="76">
        <f>SUM(AW662:AW667)</f>
        <v>0</v>
      </c>
      <c r="AX661" s="14">
        <f>SUM(AX662:AX667)</f>
        <v>0</v>
      </c>
      <c r="AY661" s="14">
        <f>SUM(AY662:AY667)</f>
        <v>0</v>
      </c>
      <c r="AZ661" s="10"/>
      <c r="BA661" s="14">
        <f>SUM(BA662:BA667)</f>
        <v>0</v>
      </c>
      <c r="BB661" s="420"/>
      <c r="BD661" s="14">
        <f t="shared" ref="BD661:BG661" si="1878">SUM(BD662:BD667)</f>
        <v>0</v>
      </c>
      <c r="BE661" s="14">
        <f t="shared" si="1878"/>
        <v>0</v>
      </c>
      <c r="BF661" s="14">
        <f t="shared" si="1878"/>
        <v>0</v>
      </c>
      <c r="BG661" s="14">
        <f t="shared" si="1878"/>
        <v>0</v>
      </c>
      <c r="BH661" s="14">
        <f t="shared" ref="BH661:BI661" si="1879">SUM(BH662:BH667)</f>
        <v>0</v>
      </c>
      <c r="BI661" s="14">
        <f t="shared" si="1879"/>
        <v>0</v>
      </c>
      <c r="BL661" s="14">
        <f>SUM(BL662:BL667)</f>
        <v>0</v>
      </c>
    </row>
    <row r="662" spans="1:64" ht="15.95" customHeight="1" outlineLevel="3">
      <c r="A662" s="545"/>
      <c r="C662" s="371"/>
      <c r="D662" s="453"/>
      <c r="E662" s="522"/>
      <c r="F662" s="450"/>
      <c r="H662" s="451"/>
      <c r="K662" s="451"/>
      <c r="L662" s="450"/>
      <c r="N662" s="451"/>
      <c r="O662" s="365"/>
      <c r="P662" s="365"/>
      <c r="Q662" s="10"/>
      <c r="R662" s="452"/>
      <c r="S662" s="453"/>
      <c r="X662" s="450"/>
      <c r="AA662" s="463"/>
      <c r="AD662" s="366"/>
      <c r="AF662" s="365"/>
      <c r="AG662" s="365"/>
      <c r="AH662" s="365"/>
      <c r="AJ662" s="109"/>
      <c r="AK662" s="252"/>
      <c r="AL662" s="419"/>
      <c r="AN662" s="453"/>
      <c r="AO662" s="453"/>
      <c r="AP662" s="453"/>
      <c r="AQ662" s="453"/>
      <c r="AR662" s="365"/>
      <c r="AS662" s="455"/>
      <c r="AT662" s="365"/>
      <c r="AU662" s="378"/>
      <c r="AV662" s="365"/>
      <c r="AW662" s="404"/>
      <c r="AX662" s="365"/>
      <c r="AY662" s="365"/>
      <c r="AZ662" s="10"/>
      <c r="BA662" s="365"/>
      <c r="BB662" s="420"/>
      <c r="BD662" s="365"/>
      <c r="BE662" s="365"/>
      <c r="BF662" s="365"/>
      <c r="BG662" s="365"/>
      <c r="BH662" s="365"/>
      <c r="BI662" s="365"/>
      <c r="BL662" s="365"/>
    </row>
    <row r="663" spans="1:64" ht="15.95" customHeight="1" outlineLevel="3">
      <c r="A663" s="545">
        <v>514111</v>
      </c>
      <c r="C663" s="371" t="s">
        <v>824</v>
      </c>
      <c r="D663" s="453"/>
      <c r="E663" s="522"/>
      <c r="F663" s="450"/>
      <c r="H663" s="451">
        <f>G663*F663</f>
        <v>0</v>
      </c>
      <c r="I663" s="450">
        <f>X663</f>
        <v>0</v>
      </c>
      <c r="J663" s="405">
        <f>Y663*$K$24</f>
        <v>0</v>
      </c>
      <c r="K663" s="451">
        <f>J663*I663</f>
        <v>0</v>
      </c>
      <c r="L663" s="450"/>
      <c r="N663" s="451">
        <f>M663*L663</f>
        <v>0</v>
      </c>
      <c r="O663" s="365">
        <f>H663+K663+N663</f>
        <v>0</v>
      </c>
      <c r="P663" s="365">
        <f>SUM(H663-AX663)</f>
        <v>0</v>
      </c>
      <c r="Q663" s="10"/>
      <c r="R663" s="452" t="s">
        <v>825</v>
      </c>
      <c r="S663" s="453"/>
      <c r="U663" s="423">
        <f>F663</f>
        <v>0</v>
      </c>
      <c r="V663" s="405">
        <f>G663*$Z$24</f>
        <v>0</v>
      </c>
      <c r="W663" s="366">
        <f>V663*U663</f>
        <v>0</v>
      </c>
      <c r="X663" s="450"/>
      <c r="Z663" s="366">
        <f>Y663*X663</f>
        <v>0</v>
      </c>
      <c r="AA663" s="463">
        <f>L663</f>
        <v>0</v>
      </c>
      <c r="AB663" s="405">
        <f>M663*$Z$24</f>
        <v>0</v>
      </c>
      <c r="AC663" s="366">
        <f>AB663*AA663</f>
        <v>0</v>
      </c>
      <c r="AD663" s="366">
        <f>W663+Z663+AC663</f>
        <v>0</v>
      </c>
      <c r="AF663" s="365"/>
      <c r="AG663" s="365"/>
      <c r="AH663" s="365"/>
      <c r="AJ663" s="109">
        <f t="shared" ref="AJ663" si="1880">F663*G663</f>
        <v>0</v>
      </c>
      <c r="AK663" s="252">
        <f t="shared" ref="AK663" si="1881">I663*J663</f>
        <v>0</v>
      </c>
      <c r="AL663" s="419">
        <f t="shared" ref="AL663" si="1882">L663*M663</f>
        <v>0</v>
      </c>
      <c r="AN663" s="453"/>
      <c r="AO663" s="453"/>
      <c r="AP663" s="453"/>
      <c r="AQ663" s="453"/>
      <c r="AR663" s="365">
        <f t="shared" ref="AR663:AR666" si="1883">AP663*AQ663</f>
        <v>0</v>
      </c>
      <c r="AS663" s="455"/>
      <c r="AT663" s="365">
        <f>SUMIF(gdlivretrie21!$G$2:$G$386,A663,gdlivretrie21!$H$2:$H$386)</f>
        <v>0</v>
      </c>
      <c r="AU663" s="378">
        <f>SUMIF(gdlivretrie2022!$G$2:$G$386,A663,gdlivretrie2022!$H$2:$H$386)</f>
        <v>0</v>
      </c>
      <c r="AV663" s="365">
        <f t="shared" ref="AV663" si="1884">SUM(AT663:AU663)</f>
        <v>0</v>
      </c>
      <c r="AW663" s="404">
        <f>IF(AR663=H663,IF(H663-AV663&gt;0,H663-AV663,0),IF(AR663-AV663&gt;=0,AR663-AV663,0))</f>
        <v>0</v>
      </c>
      <c r="AX663" s="365">
        <f>SUM(AV663:AW663)</f>
        <v>0</v>
      </c>
      <c r="AY663" s="365"/>
      <c r="AZ663" s="10"/>
      <c r="BA663" s="365">
        <f>SUM(AX663:AY663)</f>
        <v>0</v>
      </c>
      <c r="BB663" s="420"/>
      <c r="BD663" s="365"/>
      <c r="BE663" s="365"/>
      <c r="BF663" s="365"/>
      <c r="BG663" s="365"/>
      <c r="BH663" s="365">
        <f>AX663-SUM(BD663:BG663)</f>
        <v>0</v>
      </c>
      <c r="BI663" s="365">
        <f t="shared" ref="BI663" si="1885">SUM(BD663:BH663)</f>
        <v>0</v>
      </c>
      <c r="BL663" s="365"/>
    </row>
    <row r="664" spans="1:64" ht="15.95" customHeight="1" outlineLevel="3">
      <c r="A664" s="545">
        <v>514211</v>
      </c>
      <c r="C664" s="371" t="s">
        <v>826</v>
      </c>
      <c r="D664" s="453"/>
      <c r="E664" s="522"/>
      <c r="F664" s="450"/>
      <c r="H664" s="451">
        <f>G664*F664</f>
        <v>0</v>
      </c>
      <c r="I664" s="450">
        <f>X664</f>
        <v>0</v>
      </c>
      <c r="J664" s="405">
        <f>Y664*$K$24</f>
        <v>0</v>
      </c>
      <c r="K664" s="451">
        <f>J664*I664</f>
        <v>0</v>
      </c>
      <c r="L664" s="450"/>
      <c r="N664" s="451">
        <f>M664*L664</f>
        <v>0</v>
      </c>
      <c r="O664" s="365">
        <f>H664+K664+N664</f>
        <v>0</v>
      </c>
      <c r="P664" s="365">
        <f>SUM(H664-AX664)</f>
        <v>0</v>
      </c>
      <c r="Q664" s="10"/>
      <c r="R664" s="452" t="s">
        <v>827</v>
      </c>
      <c r="S664" s="453"/>
      <c r="U664" s="423">
        <f>F664</f>
        <v>0</v>
      </c>
      <c r="V664" s="405">
        <f>G664*$Z$24</f>
        <v>0</v>
      </c>
      <c r="W664" s="366">
        <f>V664*U664</f>
        <v>0</v>
      </c>
      <c r="X664" s="450"/>
      <c r="Z664" s="366">
        <f>Y664*X664</f>
        <v>0</v>
      </c>
      <c r="AA664" s="463">
        <f>L664</f>
        <v>0</v>
      </c>
      <c r="AB664" s="405">
        <f>M664*$Z$24</f>
        <v>0</v>
      </c>
      <c r="AC664" s="366">
        <f>AB664*AA664</f>
        <v>0</v>
      </c>
      <c r="AD664" s="366">
        <f>W664+Z664+AC664</f>
        <v>0</v>
      </c>
      <c r="AF664" s="365"/>
      <c r="AG664" s="365"/>
      <c r="AH664" s="365"/>
      <c r="AJ664" s="109">
        <f t="shared" si="1721"/>
        <v>0</v>
      </c>
      <c r="AK664" s="252">
        <f t="shared" si="1722"/>
        <v>0</v>
      </c>
      <c r="AL664" s="419">
        <f t="shared" si="1723"/>
        <v>0</v>
      </c>
      <c r="AN664" s="453"/>
      <c r="AO664" s="453"/>
      <c r="AP664" s="453"/>
      <c r="AQ664" s="453"/>
      <c r="AR664" s="365">
        <f t="shared" si="1883"/>
        <v>0</v>
      </c>
      <c r="AS664" s="455"/>
      <c r="AT664" s="365">
        <f>SUMIF(gdlivretrie21!$G$2:$G$386,A664,gdlivretrie21!$H$2:$H$386)</f>
        <v>0</v>
      </c>
      <c r="AU664" s="378">
        <f>SUMIF(gdlivretrie2022!$G$2:$G$386,A664,gdlivretrie2022!$H$2:$H$386)</f>
        <v>0</v>
      </c>
      <c r="AV664" s="365">
        <f t="shared" ref="AV664:AV666" si="1886">SUM(AT664:AU664)</f>
        <v>0</v>
      </c>
      <c r="AW664" s="404">
        <f>IF(AR664=H664,IF(H664-AV664&gt;0,H664-AV664,0),IF(AR664-AV664&gt;=0,AR664-AV664,0))</f>
        <v>0</v>
      </c>
      <c r="AX664" s="365">
        <f>SUM(AV664:AW664)</f>
        <v>0</v>
      </c>
      <c r="AY664" s="365"/>
      <c r="AZ664" s="10"/>
      <c r="BA664" s="365">
        <f>SUM(AX664:AY664)</f>
        <v>0</v>
      </c>
      <c r="BB664" s="420"/>
      <c r="BD664" s="365"/>
      <c r="BE664" s="365"/>
      <c r="BF664" s="365"/>
      <c r="BG664" s="365"/>
      <c r="BH664" s="365">
        <f>AX664-SUM(BD664:BG664)</f>
        <v>0</v>
      </c>
      <c r="BI664" s="365">
        <f t="shared" ref="BI664:BI666" si="1887">SUM(BD664:BH664)</f>
        <v>0</v>
      </c>
      <c r="BL664" s="365"/>
    </row>
    <row r="665" spans="1:64" ht="15.95" customHeight="1" outlineLevel="3">
      <c r="A665" s="545">
        <v>514311</v>
      </c>
      <c r="C665" s="371" t="s">
        <v>828</v>
      </c>
      <c r="D665" s="453"/>
      <c r="E665" s="522"/>
      <c r="F665" s="450"/>
      <c r="H665" s="451">
        <f>G665*F665</f>
        <v>0</v>
      </c>
      <c r="I665" s="450">
        <f>X665</f>
        <v>0</v>
      </c>
      <c r="J665" s="405">
        <f>Y665*$K$24</f>
        <v>0</v>
      </c>
      <c r="K665" s="451">
        <f>J665*I665</f>
        <v>0</v>
      </c>
      <c r="L665" s="450"/>
      <c r="N665" s="451">
        <f>M665*L665</f>
        <v>0</v>
      </c>
      <c r="O665" s="365">
        <f>H665+K665+N665</f>
        <v>0</v>
      </c>
      <c r="P665" s="365">
        <f>SUM(H665-AX665)</f>
        <v>0</v>
      </c>
      <c r="Q665" s="10"/>
      <c r="R665" s="452" t="s">
        <v>829</v>
      </c>
      <c r="S665" s="453"/>
      <c r="U665" s="423">
        <f>F665</f>
        <v>0</v>
      </c>
      <c r="V665" s="405">
        <f>G665*$Z$24</f>
        <v>0</v>
      </c>
      <c r="W665" s="366">
        <f>V665*U665</f>
        <v>0</v>
      </c>
      <c r="X665" s="450"/>
      <c r="Z665" s="366">
        <f>Y665*X665</f>
        <v>0</v>
      </c>
      <c r="AA665" s="463">
        <f>L665</f>
        <v>0</v>
      </c>
      <c r="AB665" s="405">
        <f>M665*$Z$24</f>
        <v>0</v>
      </c>
      <c r="AC665" s="366">
        <f>AB665*AA665</f>
        <v>0</v>
      </c>
      <c r="AD665" s="366">
        <f>W665+Z665+AC665</f>
        <v>0</v>
      </c>
      <c r="AF665" s="365"/>
      <c r="AG665" s="365"/>
      <c r="AH665" s="365"/>
      <c r="AJ665" s="109">
        <f t="shared" si="1721"/>
        <v>0</v>
      </c>
      <c r="AK665" s="252">
        <f t="shared" si="1722"/>
        <v>0</v>
      </c>
      <c r="AL665" s="419">
        <f t="shared" si="1723"/>
        <v>0</v>
      </c>
      <c r="AN665" s="453"/>
      <c r="AO665" s="453"/>
      <c r="AP665" s="453"/>
      <c r="AQ665" s="453"/>
      <c r="AR665" s="365">
        <f t="shared" si="1883"/>
        <v>0</v>
      </c>
      <c r="AS665" s="455"/>
      <c r="AT665" s="365">
        <f>SUMIF(gdlivretrie21!$G$2:$G$386,A665,gdlivretrie21!$H$2:$H$386)</f>
        <v>0</v>
      </c>
      <c r="AU665" s="378">
        <f>SUMIF(gdlivretrie2022!$G$2:$G$386,A665,gdlivretrie2022!$H$2:$H$386)</f>
        <v>0</v>
      </c>
      <c r="AV665" s="365">
        <f t="shared" si="1886"/>
        <v>0</v>
      </c>
      <c r="AW665" s="404">
        <f>IF(AR665=H665,IF(H665-AV665&gt;0,H665-AV665,0),IF(AR665-AV665&gt;=0,AR665-AV665,0))</f>
        <v>0</v>
      </c>
      <c r="AX665" s="365">
        <f>SUM(AV665:AW665)</f>
        <v>0</v>
      </c>
      <c r="AY665" s="365"/>
      <c r="AZ665" s="10"/>
      <c r="BA665" s="365">
        <f>SUM(AX665:AY665)</f>
        <v>0</v>
      </c>
      <c r="BB665" s="420"/>
      <c r="BD665" s="365"/>
      <c r="BE665" s="365"/>
      <c r="BF665" s="365"/>
      <c r="BG665" s="365"/>
      <c r="BH665" s="365">
        <f>AX665-SUM(BD665:BG665)</f>
        <v>0</v>
      </c>
      <c r="BI665" s="365">
        <f t="shared" si="1887"/>
        <v>0</v>
      </c>
      <c r="BL665" s="365"/>
    </row>
    <row r="666" spans="1:64" ht="15.95" customHeight="1" outlineLevel="3">
      <c r="A666" s="545">
        <v>514411</v>
      </c>
      <c r="C666" s="371" t="s">
        <v>830</v>
      </c>
      <c r="D666" s="453"/>
      <c r="E666" s="522"/>
      <c r="F666" s="450"/>
      <c r="H666" s="451">
        <f>G666*F666</f>
        <v>0</v>
      </c>
      <c r="I666" s="450">
        <f>X666</f>
        <v>0</v>
      </c>
      <c r="J666" s="405">
        <f>Y666*$K$24</f>
        <v>0</v>
      </c>
      <c r="K666" s="451">
        <f>J666*I666</f>
        <v>0</v>
      </c>
      <c r="L666" s="450"/>
      <c r="N666" s="451">
        <f>M666*L666</f>
        <v>0</v>
      </c>
      <c r="O666" s="365">
        <f>H666+K666+N666</f>
        <v>0</v>
      </c>
      <c r="P666" s="365">
        <f>SUM(H666-AX666)</f>
        <v>0</v>
      </c>
      <c r="Q666" s="10"/>
      <c r="R666" s="452" t="s">
        <v>831</v>
      </c>
      <c r="S666" s="453"/>
      <c r="U666" s="423">
        <f>F666</f>
        <v>0</v>
      </c>
      <c r="V666" s="405">
        <f>G666*$Z$24</f>
        <v>0</v>
      </c>
      <c r="W666" s="366">
        <f>V666*U666</f>
        <v>0</v>
      </c>
      <c r="X666" s="450"/>
      <c r="Z666" s="366">
        <f>Y666*X666</f>
        <v>0</v>
      </c>
      <c r="AA666" s="463">
        <f>L666</f>
        <v>0</v>
      </c>
      <c r="AB666" s="405">
        <f>M666*$Z$24</f>
        <v>0</v>
      </c>
      <c r="AC666" s="366">
        <f>AB666*AA666</f>
        <v>0</v>
      </c>
      <c r="AD666" s="366">
        <f>W666+Z666+AC666</f>
        <v>0</v>
      </c>
      <c r="AF666" s="365"/>
      <c r="AG666" s="365"/>
      <c r="AH666" s="365"/>
      <c r="AJ666" s="109">
        <f t="shared" si="1721"/>
        <v>0</v>
      </c>
      <c r="AK666" s="252">
        <f t="shared" si="1722"/>
        <v>0</v>
      </c>
      <c r="AL666" s="419">
        <f t="shared" si="1723"/>
        <v>0</v>
      </c>
      <c r="AN666" s="453"/>
      <c r="AO666" s="453"/>
      <c r="AP666" s="453"/>
      <c r="AQ666" s="453"/>
      <c r="AR666" s="365">
        <f t="shared" si="1883"/>
        <v>0</v>
      </c>
      <c r="AS666" s="455"/>
      <c r="AT666" s="365">
        <f>SUMIF(gdlivretrie21!$G$2:$G$386,A666,gdlivretrie21!$H$2:$H$386)</f>
        <v>0</v>
      </c>
      <c r="AU666" s="378">
        <f>SUMIF(gdlivretrie2022!$G$2:$G$386,A666,gdlivretrie2022!$H$2:$H$386)</f>
        <v>0</v>
      </c>
      <c r="AV666" s="365">
        <f t="shared" si="1886"/>
        <v>0</v>
      </c>
      <c r="AW666" s="404">
        <f>IF(AR666=H666,IF(H666-AV666&gt;0,H666-AV666,0),IF(AR666-AV666&gt;=0,AR666-AV666,0))</f>
        <v>0</v>
      </c>
      <c r="AX666" s="365">
        <f>SUM(AV666:AW666)</f>
        <v>0</v>
      </c>
      <c r="AY666" s="365"/>
      <c r="AZ666" s="10"/>
      <c r="BA666" s="365">
        <f>SUM(AX666:AY666)</f>
        <v>0</v>
      </c>
      <c r="BB666" s="420"/>
      <c r="BD666" s="365"/>
      <c r="BE666" s="365"/>
      <c r="BF666" s="365"/>
      <c r="BG666" s="365"/>
      <c r="BH666" s="365">
        <f>AX666-SUM(BD666:BG666)</f>
        <v>0</v>
      </c>
      <c r="BI666" s="365">
        <f t="shared" si="1887"/>
        <v>0</v>
      </c>
      <c r="BL666" s="365"/>
    </row>
    <row r="667" spans="1:64" ht="15.95" customHeight="1" outlineLevel="3">
      <c r="A667" s="519"/>
      <c r="B667" s="520"/>
      <c r="D667" s="453"/>
      <c r="E667" s="522"/>
      <c r="F667" s="450"/>
      <c r="H667" s="451"/>
      <c r="K667" s="451"/>
      <c r="L667" s="450"/>
      <c r="N667" s="451"/>
      <c r="O667" s="365"/>
      <c r="P667" s="365"/>
      <c r="Q667" s="10"/>
      <c r="R667" s="452"/>
      <c r="S667" s="453"/>
      <c r="X667" s="450"/>
      <c r="AA667" s="463"/>
      <c r="AD667" s="366"/>
      <c r="AF667" s="365"/>
      <c r="AG667" s="365"/>
      <c r="AH667" s="365"/>
      <c r="AJ667" s="109">
        <f t="shared" si="1721"/>
        <v>0</v>
      </c>
      <c r="AK667" s="252">
        <f t="shared" si="1722"/>
        <v>0</v>
      </c>
      <c r="AL667" s="419">
        <f t="shared" si="1723"/>
        <v>0</v>
      </c>
      <c r="AN667" s="453"/>
      <c r="AO667" s="453"/>
      <c r="AP667" s="453"/>
      <c r="AQ667" s="453"/>
      <c r="AR667" s="365"/>
      <c r="AS667" s="455"/>
      <c r="AT667" s="365"/>
      <c r="AU667" s="378"/>
      <c r="AV667" s="365"/>
      <c r="AW667" s="378"/>
      <c r="AX667" s="365"/>
      <c r="AY667" s="365"/>
      <c r="AZ667" s="10"/>
      <c r="BA667" s="365"/>
      <c r="BB667" s="420"/>
      <c r="BD667" s="365"/>
      <c r="BE667" s="365"/>
      <c r="BF667" s="365"/>
      <c r="BG667" s="365"/>
      <c r="BH667" s="365"/>
      <c r="BI667" s="365"/>
      <c r="BL667" s="365"/>
    </row>
    <row r="668" spans="1:64" ht="15.95" customHeight="1" outlineLevel="2">
      <c r="A668" s="261">
        <v>515</v>
      </c>
      <c r="B668" s="29"/>
      <c r="C668" s="41" t="s">
        <v>832</v>
      </c>
      <c r="D668" s="453"/>
      <c r="E668" s="522"/>
      <c r="F668" s="450"/>
      <c r="H668" s="65">
        <f>SUM(H669:H676)</f>
        <v>0</v>
      </c>
      <c r="K668" s="65">
        <f>SUM(K669:K676)</f>
        <v>0</v>
      </c>
      <c r="L668" s="450"/>
      <c r="N668" s="65">
        <f>SUM(N669:N676)</f>
        <v>0</v>
      </c>
      <c r="O668" s="14">
        <f>SUM(O669:O676)</f>
        <v>0</v>
      </c>
      <c r="P668" s="14">
        <f>SUM(P669:P676)</f>
        <v>0</v>
      </c>
      <c r="Q668" s="10"/>
      <c r="R668" s="71" t="s">
        <v>833</v>
      </c>
      <c r="S668" s="453"/>
      <c r="W668" s="58">
        <f>SUM(W669:W676)</f>
        <v>0</v>
      </c>
      <c r="X668" s="450"/>
      <c r="Z668" s="58">
        <f>SUM(Z669:Z676)</f>
        <v>0</v>
      </c>
      <c r="AA668" s="463"/>
      <c r="AC668" s="58">
        <f>SUM(AC669:AC676)</f>
        <v>0</v>
      </c>
      <c r="AD668" s="58">
        <f>SUM(AD669:AD676)</f>
        <v>0</v>
      </c>
      <c r="AE668" s="10"/>
      <c r="AF668" s="14">
        <f>SUM(AF669:AF676)</f>
        <v>0</v>
      </c>
      <c r="AG668" s="14">
        <f t="shared" ref="AG668:AH668" si="1888">SUM(AG669:AG676)</f>
        <v>0</v>
      </c>
      <c r="AH668" s="14">
        <f t="shared" si="1888"/>
        <v>0</v>
      </c>
      <c r="AJ668" s="109">
        <f t="shared" ref="AJ668:AJ739" si="1889">F668*G668</f>
        <v>0</v>
      </c>
      <c r="AK668" s="252">
        <f t="shared" ref="AK668:AK739" si="1890">I668*J668</f>
        <v>0</v>
      </c>
      <c r="AL668" s="419">
        <f t="shared" ref="AL668:AL739" si="1891">L668*M668</f>
        <v>0</v>
      </c>
      <c r="AN668" s="453"/>
      <c r="AO668" s="453"/>
      <c r="AP668" s="453"/>
      <c r="AQ668" s="453"/>
      <c r="AR668" s="14">
        <f>SUM(AR669:AR676)</f>
        <v>0</v>
      </c>
      <c r="AS668" s="15"/>
      <c r="AT668" s="14">
        <f>SUM(AT669:AT676)</f>
        <v>0</v>
      </c>
      <c r="AU668" s="76">
        <f>SUM(AU669:AU676)</f>
        <v>0</v>
      </c>
      <c r="AV668" s="14">
        <f t="shared" ref="AV668" si="1892">SUM(AV669:AV676)</f>
        <v>0</v>
      </c>
      <c r="AW668" s="76">
        <f>SUM(AW669:AW676)</f>
        <v>0</v>
      </c>
      <c r="AX668" s="14">
        <f>SUM(AX669:AX676)</f>
        <v>0</v>
      </c>
      <c r="AY668" s="14">
        <f>SUM(AY669:AY676)</f>
        <v>0</v>
      </c>
      <c r="AZ668" s="10"/>
      <c r="BA668" s="14">
        <f>SUM(BA669:BA676)</f>
        <v>0</v>
      </c>
      <c r="BB668" s="420"/>
      <c r="BD668" s="14">
        <f t="shared" ref="BD668:BG668" si="1893">SUM(BD669:BD676)</f>
        <v>0</v>
      </c>
      <c r="BE668" s="14">
        <f t="shared" si="1893"/>
        <v>0</v>
      </c>
      <c r="BF668" s="14">
        <f t="shared" si="1893"/>
        <v>0</v>
      </c>
      <c r="BG668" s="14">
        <f t="shared" si="1893"/>
        <v>0</v>
      </c>
      <c r="BH668" s="14">
        <f t="shared" ref="BH668:BI668" si="1894">SUM(BH669:BH676)</f>
        <v>0</v>
      </c>
      <c r="BI668" s="14">
        <f t="shared" si="1894"/>
        <v>0</v>
      </c>
      <c r="BL668" s="14">
        <f>SUM(BL669:BL676)</f>
        <v>0</v>
      </c>
    </row>
    <row r="669" spans="1:64" ht="15.95" customHeight="1" outlineLevel="3">
      <c r="A669" s="545"/>
      <c r="C669" s="371"/>
      <c r="D669" s="453"/>
      <c r="E669" s="522"/>
      <c r="F669" s="450"/>
      <c r="H669" s="451"/>
      <c r="K669" s="451"/>
      <c r="L669" s="450"/>
      <c r="N669" s="451"/>
      <c r="O669" s="365"/>
      <c r="P669" s="365"/>
      <c r="Q669" s="10"/>
      <c r="R669" s="452"/>
      <c r="S669" s="453"/>
      <c r="X669" s="450"/>
      <c r="AA669" s="463"/>
      <c r="AD669" s="366"/>
      <c r="AF669" s="365"/>
      <c r="AG669" s="365"/>
      <c r="AH669" s="365"/>
      <c r="AJ669" s="109"/>
      <c r="AK669" s="252"/>
      <c r="AL669" s="419"/>
      <c r="AN669" s="453"/>
      <c r="AO669" s="453"/>
      <c r="AP669" s="453"/>
      <c r="AQ669" s="453"/>
      <c r="AR669" s="365"/>
      <c r="AS669" s="455"/>
      <c r="AT669" s="365"/>
      <c r="AU669" s="378"/>
      <c r="AV669" s="365"/>
      <c r="AW669" s="404"/>
      <c r="AX669" s="365"/>
      <c r="AY669" s="365"/>
      <c r="AZ669" s="10"/>
      <c r="BA669" s="365"/>
      <c r="BB669" s="420"/>
      <c r="BD669" s="365"/>
      <c r="BE669" s="365"/>
      <c r="BF669" s="365"/>
      <c r="BG669" s="365"/>
      <c r="BH669" s="365"/>
      <c r="BI669" s="365"/>
      <c r="BL669" s="365"/>
    </row>
    <row r="670" spans="1:64" ht="15.95" customHeight="1" outlineLevel="3">
      <c r="A670" s="545">
        <v>515111</v>
      </c>
      <c r="C670" s="371" t="s">
        <v>834</v>
      </c>
      <c r="D670" s="453"/>
      <c r="E670" s="522"/>
      <c r="F670" s="450"/>
      <c r="H670" s="451">
        <f t="shared" ref="H670" si="1895">G670*F670</f>
        <v>0</v>
      </c>
      <c r="I670" s="450">
        <f t="shared" ref="I670" si="1896">X670</f>
        <v>0</v>
      </c>
      <c r="J670" s="405">
        <f t="shared" ref="J670" si="1897">Y670*$K$24</f>
        <v>0</v>
      </c>
      <c r="K670" s="451">
        <f t="shared" ref="K670" si="1898">J670*I670</f>
        <v>0</v>
      </c>
      <c r="L670" s="450"/>
      <c r="N670" s="451">
        <f t="shared" ref="N670" si="1899">M670*L670</f>
        <v>0</v>
      </c>
      <c r="O670" s="365">
        <f t="shared" ref="O670" si="1900">H670+K670+N670</f>
        <v>0</v>
      </c>
      <c r="P670" s="365">
        <f t="shared" ref="P670:P675" si="1901">SUM(H670-AX670)</f>
        <v>0</v>
      </c>
      <c r="Q670" s="10"/>
      <c r="R670" s="452" t="s">
        <v>835</v>
      </c>
      <c r="S670" s="453"/>
      <c r="U670" s="423">
        <f t="shared" ref="U670" si="1902">F670</f>
        <v>0</v>
      </c>
      <c r="V670" s="405">
        <f t="shared" ref="V670" si="1903">G670*$Z$24</f>
        <v>0</v>
      </c>
      <c r="W670" s="366">
        <f t="shared" ref="W670" si="1904">V670*U670</f>
        <v>0</v>
      </c>
      <c r="X670" s="450"/>
      <c r="Z670" s="366">
        <f t="shared" ref="Z670" si="1905">Y670*X670</f>
        <v>0</v>
      </c>
      <c r="AA670" s="463">
        <f t="shared" ref="AA670" si="1906">L670</f>
        <v>0</v>
      </c>
      <c r="AB670" s="405">
        <f t="shared" ref="AB670" si="1907">M670*$Z$24</f>
        <v>0</v>
      </c>
      <c r="AC670" s="366">
        <f t="shared" ref="AC670" si="1908">AB670*AA670</f>
        <v>0</v>
      </c>
      <c r="AD670" s="366">
        <f t="shared" ref="AD670" si="1909">W670+Z670+AC670</f>
        <v>0</v>
      </c>
      <c r="AF670" s="365"/>
      <c r="AG670" s="365"/>
      <c r="AH670" s="365"/>
      <c r="AJ670" s="109">
        <f t="shared" ref="AJ670" si="1910">F670*G670</f>
        <v>0</v>
      </c>
      <c r="AK670" s="252">
        <f t="shared" ref="AK670" si="1911">I670*J670</f>
        <v>0</v>
      </c>
      <c r="AL670" s="419">
        <f t="shared" ref="AL670" si="1912">L670*M670</f>
        <v>0</v>
      </c>
      <c r="AN670" s="453"/>
      <c r="AO670" s="453"/>
      <c r="AP670" s="453"/>
      <c r="AQ670" s="453"/>
      <c r="AR670" s="365">
        <f t="shared" ref="AR670:AR675" si="1913">AP670*AQ670</f>
        <v>0</v>
      </c>
      <c r="AS670" s="455"/>
      <c r="AT670" s="365">
        <f>SUMIF(gdlivretrie21!$G$2:$G$386,A670,gdlivretrie21!$H$2:$H$386)</f>
        <v>0</v>
      </c>
      <c r="AU670" s="378">
        <f>SUMIF(gdlivretrie2022!$G$2:$G$386,A670,gdlivretrie2022!$H$2:$H$386)</f>
        <v>0</v>
      </c>
      <c r="AV670" s="365">
        <f t="shared" ref="AV670" si="1914">SUM(AT670:AU670)</f>
        <v>0</v>
      </c>
      <c r="AW670" s="404">
        <f t="shared" ref="AW670:AW675" si="1915">IF(AR670=H670,IF(H670-AV670&gt;0,H670-AV670,0),IF(AR670-AV670&gt;=0,AR670-AV670,0))</f>
        <v>0</v>
      </c>
      <c r="AX670" s="365">
        <f t="shared" ref="AX670" si="1916">SUM(AV670:AW670)</f>
        <v>0</v>
      </c>
      <c r="AY670" s="365"/>
      <c r="AZ670" s="10"/>
      <c r="BA670" s="365">
        <f t="shared" ref="BA670:BA675" si="1917">SUM(AX670:AY670)</f>
        <v>0</v>
      </c>
      <c r="BB670" s="420"/>
      <c r="BD670" s="365"/>
      <c r="BE670" s="365"/>
      <c r="BF670" s="365"/>
      <c r="BG670" s="365"/>
      <c r="BH670" s="365">
        <f t="shared" ref="BH670:BH675" si="1918">AX670-SUM(BD670:BG670)</f>
        <v>0</v>
      </c>
      <c r="BI670" s="365">
        <f t="shared" ref="BI670" si="1919">SUM(BD670:BH670)</f>
        <v>0</v>
      </c>
      <c r="BL670" s="365"/>
    </row>
    <row r="671" spans="1:64" ht="15.95" customHeight="1" outlineLevel="3">
      <c r="A671" s="545">
        <v>515211</v>
      </c>
      <c r="C671" s="371" t="s">
        <v>836</v>
      </c>
      <c r="D671" s="453"/>
      <c r="E671" s="522"/>
      <c r="F671" s="450"/>
      <c r="H671" s="451">
        <f t="shared" ref="H671:H675" si="1920">G671*F671</f>
        <v>0</v>
      </c>
      <c r="I671" s="450">
        <f t="shared" ref="I671:I675" si="1921">X671</f>
        <v>0</v>
      </c>
      <c r="J671" s="405">
        <f t="shared" ref="J671:J675" si="1922">Y671*$K$24</f>
        <v>0</v>
      </c>
      <c r="K671" s="451">
        <f t="shared" ref="K671:K675" si="1923">J671*I671</f>
        <v>0</v>
      </c>
      <c r="L671" s="450"/>
      <c r="N671" s="451">
        <f t="shared" ref="N671:N675" si="1924">M671*L671</f>
        <v>0</v>
      </c>
      <c r="O671" s="365">
        <f t="shared" ref="O671:O675" si="1925">H671+K671+N671</f>
        <v>0</v>
      </c>
      <c r="P671" s="365">
        <f t="shared" si="1901"/>
        <v>0</v>
      </c>
      <c r="Q671" s="10"/>
      <c r="R671" s="452" t="s">
        <v>837</v>
      </c>
      <c r="S671" s="453"/>
      <c r="U671" s="423">
        <f t="shared" ref="U671:U675" si="1926">F671</f>
        <v>0</v>
      </c>
      <c r="V671" s="405">
        <f t="shared" ref="V671:V675" si="1927">G671*$Z$24</f>
        <v>0</v>
      </c>
      <c r="W671" s="366">
        <f t="shared" ref="W671:W675" si="1928">V671*U671</f>
        <v>0</v>
      </c>
      <c r="X671" s="450"/>
      <c r="Z671" s="366">
        <f t="shared" ref="Z671:Z675" si="1929">Y671*X671</f>
        <v>0</v>
      </c>
      <c r="AA671" s="463">
        <f t="shared" ref="AA671:AA675" si="1930">L671</f>
        <v>0</v>
      </c>
      <c r="AB671" s="405">
        <f t="shared" ref="AB671:AB675" si="1931">M671*$Z$24</f>
        <v>0</v>
      </c>
      <c r="AC671" s="366">
        <f t="shared" ref="AC671:AC675" si="1932">AB671*AA671</f>
        <v>0</v>
      </c>
      <c r="AD671" s="366">
        <f t="shared" ref="AD671:AD675" si="1933">W671+Z671+AC671</f>
        <v>0</v>
      </c>
      <c r="AF671" s="365"/>
      <c r="AG671" s="365"/>
      <c r="AH671" s="365"/>
      <c r="AJ671" s="109">
        <f t="shared" si="1889"/>
        <v>0</v>
      </c>
      <c r="AK671" s="252">
        <f t="shared" si="1890"/>
        <v>0</v>
      </c>
      <c r="AL671" s="419">
        <f t="shared" si="1891"/>
        <v>0</v>
      </c>
      <c r="AN671" s="453"/>
      <c r="AO671" s="453"/>
      <c r="AP671" s="453"/>
      <c r="AQ671" s="453"/>
      <c r="AR671" s="365">
        <f t="shared" si="1913"/>
        <v>0</v>
      </c>
      <c r="AS671" s="455"/>
      <c r="AT671" s="365">
        <f>SUMIF(gdlivretrie21!$G$2:$G$386,A671,gdlivretrie21!$H$2:$H$386)</f>
        <v>0</v>
      </c>
      <c r="AU671" s="378">
        <f>SUMIF(gdlivretrie2022!$G$2:$G$386,A671,gdlivretrie2022!$H$2:$H$386)</f>
        <v>0</v>
      </c>
      <c r="AV671" s="365">
        <f t="shared" ref="AV671:AV675" si="1934">SUM(AT671:AU671)</f>
        <v>0</v>
      </c>
      <c r="AW671" s="404">
        <f t="shared" si="1915"/>
        <v>0</v>
      </c>
      <c r="AX671" s="365">
        <f t="shared" ref="AX671:AX675" si="1935">SUM(AV671:AW671)</f>
        <v>0</v>
      </c>
      <c r="AY671" s="365"/>
      <c r="AZ671" s="10"/>
      <c r="BA671" s="365">
        <f t="shared" si="1917"/>
        <v>0</v>
      </c>
      <c r="BB671" s="420"/>
      <c r="BD671" s="365"/>
      <c r="BE671" s="365"/>
      <c r="BF671" s="365"/>
      <c r="BG671" s="365"/>
      <c r="BH671" s="365">
        <f t="shared" si="1918"/>
        <v>0</v>
      </c>
      <c r="BI671" s="365">
        <f t="shared" ref="BI671:BI675" si="1936">SUM(BD671:BH671)</f>
        <v>0</v>
      </c>
      <c r="BL671" s="365"/>
    </row>
    <row r="672" spans="1:64" ht="15.95" customHeight="1" outlineLevel="3">
      <c r="A672" s="545">
        <v>515311</v>
      </c>
      <c r="C672" s="521" t="s">
        <v>838</v>
      </c>
      <c r="D672" s="453"/>
      <c r="E672" s="522"/>
      <c r="F672" s="450"/>
      <c r="H672" s="451">
        <f t="shared" si="1920"/>
        <v>0</v>
      </c>
      <c r="I672" s="450">
        <f t="shared" si="1921"/>
        <v>0</v>
      </c>
      <c r="J672" s="405">
        <f t="shared" si="1922"/>
        <v>0</v>
      </c>
      <c r="K672" s="451">
        <f t="shared" si="1923"/>
        <v>0</v>
      </c>
      <c r="L672" s="450"/>
      <c r="N672" s="451">
        <f t="shared" si="1924"/>
        <v>0</v>
      </c>
      <c r="O672" s="365">
        <f t="shared" si="1925"/>
        <v>0</v>
      </c>
      <c r="P672" s="365">
        <f t="shared" si="1901"/>
        <v>0</v>
      </c>
      <c r="Q672" s="10"/>
      <c r="R672" s="452" t="s">
        <v>838</v>
      </c>
      <c r="S672" s="453"/>
      <c r="U672" s="423">
        <f t="shared" si="1926"/>
        <v>0</v>
      </c>
      <c r="V672" s="405">
        <f t="shared" si="1927"/>
        <v>0</v>
      </c>
      <c r="W672" s="366">
        <f t="shared" si="1928"/>
        <v>0</v>
      </c>
      <c r="X672" s="450"/>
      <c r="Z672" s="366">
        <f t="shared" si="1929"/>
        <v>0</v>
      </c>
      <c r="AA672" s="463">
        <f t="shared" si="1930"/>
        <v>0</v>
      </c>
      <c r="AB672" s="405">
        <f t="shared" si="1931"/>
        <v>0</v>
      </c>
      <c r="AC672" s="366">
        <f t="shared" si="1932"/>
        <v>0</v>
      </c>
      <c r="AD672" s="366">
        <f t="shared" si="1933"/>
        <v>0</v>
      </c>
      <c r="AF672" s="365"/>
      <c r="AG672" s="365"/>
      <c r="AH672" s="365"/>
      <c r="AJ672" s="109">
        <f t="shared" si="1889"/>
        <v>0</v>
      </c>
      <c r="AK672" s="252">
        <f t="shared" si="1890"/>
        <v>0</v>
      </c>
      <c r="AL672" s="419">
        <f t="shared" si="1891"/>
        <v>0</v>
      </c>
      <c r="AN672" s="453"/>
      <c r="AO672" s="453"/>
      <c r="AP672" s="453"/>
      <c r="AQ672" s="453"/>
      <c r="AR672" s="365">
        <f t="shared" si="1913"/>
        <v>0</v>
      </c>
      <c r="AS672" s="455"/>
      <c r="AT672" s="365">
        <f>SUMIF(gdlivretrie21!$G$2:$G$386,A672,gdlivretrie21!$H$2:$H$386)</f>
        <v>0</v>
      </c>
      <c r="AU672" s="378">
        <f>SUMIF(gdlivretrie2022!$G$2:$G$386,A672,gdlivretrie2022!$H$2:$H$386)</f>
        <v>0</v>
      </c>
      <c r="AV672" s="365">
        <f t="shared" si="1934"/>
        <v>0</v>
      </c>
      <c r="AW672" s="404">
        <f t="shared" si="1915"/>
        <v>0</v>
      </c>
      <c r="AX672" s="365">
        <f t="shared" si="1935"/>
        <v>0</v>
      </c>
      <c r="AY672" s="365"/>
      <c r="AZ672" s="10"/>
      <c r="BA672" s="365">
        <f t="shared" si="1917"/>
        <v>0</v>
      </c>
      <c r="BB672" s="420"/>
      <c r="BD672" s="365"/>
      <c r="BE672" s="365"/>
      <c r="BF672" s="365"/>
      <c r="BG672" s="365"/>
      <c r="BH672" s="365">
        <f t="shared" si="1918"/>
        <v>0</v>
      </c>
      <c r="BI672" s="365">
        <f t="shared" si="1936"/>
        <v>0</v>
      </c>
      <c r="BL672" s="365"/>
    </row>
    <row r="673" spans="1:214" ht="15.95" customHeight="1" outlineLevel="3">
      <c r="A673" s="519">
        <v>515411</v>
      </c>
      <c r="B673" s="520"/>
      <c r="C673" s="521" t="s">
        <v>839</v>
      </c>
      <c r="D673" s="453"/>
      <c r="E673" s="522"/>
      <c r="F673" s="450"/>
      <c r="H673" s="451">
        <f t="shared" si="1920"/>
        <v>0</v>
      </c>
      <c r="I673" s="450">
        <f t="shared" si="1921"/>
        <v>0</v>
      </c>
      <c r="J673" s="405">
        <f t="shared" si="1922"/>
        <v>0</v>
      </c>
      <c r="K673" s="451">
        <f t="shared" si="1923"/>
        <v>0</v>
      </c>
      <c r="L673" s="450"/>
      <c r="N673" s="451">
        <f t="shared" si="1924"/>
        <v>0</v>
      </c>
      <c r="O673" s="365">
        <f t="shared" si="1925"/>
        <v>0</v>
      </c>
      <c r="P673" s="365">
        <f t="shared" si="1901"/>
        <v>0</v>
      </c>
      <c r="Q673" s="10"/>
      <c r="R673" s="452" t="s">
        <v>840</v>
      </c>
      <c r="S673" s="453"/>
      <c r="U673" s="423">
        <f t="shared" si="1926"/>
        <v>0</v>
      </c>
      <c r="V673" s="405">
        <f t="shared" si="1927"/>
        <v>0</v>
      </c>
      <c r="W673" s="366">
        <f t="shared" si="1928"/>
        <v>0</v>
      </c>
      <c r="X673" s="450"/>
      <c r="Z673" s="366">
        <f t="shared" si="1929"/>
        <v>0</v>
      </c>
      <c r="AA673" s="463">
        <f t="shared" si="1930"/>
        <v>0</v>
      </c>
      <c r="AB673" s="405">
        <f t="shared" si="1931"/>
        <v>0</v>
      </c>
      <c r="AC673" s="366">
        <f t="shared" si="1932"/>
        <v>0</v>
      </c>
      <c r="AD673" s="366">
        <f t="shared" si="1933"/>
        <v>0</v>
      </c>
      <c r="AF673" s="365"/>
      <c r="AG673" s="365"/>
      <c r="AH673" s="365"/>
      <c r="AJ673" s="109">
        <f t="shared" si="1889"/>
        <v>0</v>
      </c>
      <c r="AK673" s="252">
        <f t="shared" si="1890"/>
        <v>0</v>
      </c>
      <c r="AL673" s="419">
        <f t="shared" si="1891"/>
        <v>0</v>
      </c>
      <c r="AN673" s="453"/>
      <c r="AO673" s="453"/>
      <c r="AP673" s="453"/>
      <c r="AQ673" s="453"/>
      <c r="AR673" s="365">
        <f t="shared" si="1913"/>
        <v>0</v>
      </c>
      <c r="AS673" s="455"/>
      <c r="AT673" s="365">
        <f>SUMIF(gdlivretrie21!$G$2:$G$386,A673,gdlivretrie21!$H$2:$H$386)</f>
        <v>0</v>
      </c>
      <c r="AU673" s="378">
        <f>SUMIF(gdlivretrie2022!$G$2:$G$386,A673,gdlivretrie2022!$H$2:$H$386)</f>
        <v>0</v>
      </c>
      <c r="AV673" s="365">
        <f t="shared" si="1934"/>
        <v>0</v>
      </c>
      <c r="AW673" s="404">
        <f t="shared" si="1915"/>
        <v>0</v>
      </c>
      <c r="AX673" s="365">
        <f t="shared" si="1935"/>
        <v>0</v>
      </c>
      <c r="AY673" s="365"/>
      <c r="AZ673" s="10"/>
      <c r="BA673" s="365">
        <f t="shared" si="1917"/>
        <v>0</v>
      </c>
      <c r="BB673" s="420"/>
      <c r="BD673" s="365"/>
      <c r="BE673" s="365"/>
      <c r="BF673" s="365"/>
      <c r="BG673" s="365"/>
      <c r="BH673" s="365">
        <f t="shared" si="1918"/>
        <v>0</v>
      </c>
      <c r="BI673" s="365">
        <f t="shared" si="1936"/>
        <v>0</v>
      </c>
      <c r="BL673" s="365"/>
    </row>
    <row r="674" spans="1:214" ht="15.95" customHeight="1" outlineLevel="3">
      <c r="A674" s="519">
        <v>515511</v>
      </c>
      <c r="B674" s="520"/>
      <c r="C674" s="521" t="s">
        <v>841</v>
      </c>
      <c r="D674" s="453"/>
      <c r="E674" s="522"/>
      <c r="F674" s="450"/>
      <c r="H674" s="451">
        <f t="shared" si="1920"/>
        <v>0</v>
      </c>
      <c r="I674" s="450">
        <f t="shared" si="1921"/>
        <v>0</v>
      </c>
      <c r="J674" s="405">
        <f t="shared" si="1922"/>
        <v>0</v>
      </c>
      <c r="K674" s="451">
        <f t="shared" si="1923"/>
        <v>0</v>
      </c>
      <c r="L674" s="450"/>
      <c r="N674" s="451">
        <f t="shared" si="1924"/>
        <v>0</v>
      </c>
      <c r="O674" s="365">
        <f t="shared" si="1925"/>
        <v>0</v>
      </c>
      <c r="P674" s="365">
        <f t="shared" si="1901"/>
        <v>0</v>
      </c>
      <c r="Q674" s="10"/>
      <c r="R674" s="452" t="s">
        <v>842</v>
      </c>
      <c r="S674" s="453"/>
      <c r="U674" s="423">
        <f t="shared" si="1926"/>
        <v>0</v>
      </c>
      <c r="V674" s="405">
        <f t="shared" si="1927"/>
        <v>0</v>
      </c>
      <c r="W674" s="366">
        <f t="shared" si="1928"/>
        <v>0</v>
      </c>
      <c r="X674" s="450"/>
      <c r="Z674" s="366">
        <f t="shared" si="1929"/>
        <v>0</v>
      </c>
      <c r="AA674" s="463">
        <f t="shared" si="1930"/>
        <v>0</v>
      </c>
      <c r="AB674" s="405">
        <f t="shared" si="1931"/>
        <v>0</v>
      </c>
      <c r="AC674" s="366">
        <f t="shared" si="1932"/>
        <v>0</v>
      </c>
      <c r="AD674" s="366">
        <f t="shared" si="1933"/>
        <v>0</v>
      </c>
      <c r="AF674" s="365"/>
      <c r="AG674" s="365"/>
      <c r="AH674" s="365"/>
      <c r="AJ674" s="109">
        <f t="shared" si="1889"/>
        <v>0</v>
      </c>
      <c r="AK674" s="252">
        <f t="shared" si="1890"/>
        <v>0</v>
      </c>
      <c r="AL674" s="419">
        <f t="shared" si="1891"/>
        <v>0</v>
      </c>
      <c r="AN674" s="453"/>
      <c r="AO674" s="453"/>
      <c r="AP674" s="453"/>
      <c r="AQ674" s="453"/>
      <c r="AR674" s="365">
        <f t="shared" si="1913"/>
        <v>0</v>
      </c>
      <c r="AS674" s="455"/>
      <c r="AT674" s="365">
        <f>SUMIF(gdlivretrie21!$G$2:$G$386,A674,gdlivretrie21!$H$2:$H$386)</f>
        <v>0</v>
      </c>
      <c r="AU674" s="378">
        <f>SUMIF(gdlivretrie2022!$G$2:$G$386,A674,gdlivretrie2022!$H$2:$H$386)</f>
        <v>0</v>
      </c>
      <c r="AV674" s="365">
        <f t="shared" si="1934"/>
        <v>0</v>
      </c>
      <c r="AW674" s="404">
        <f t="shared" si="1915"/>
        <v>0</v>
      </c>
      <c r="AX674" s="365">
        <f t="shared" si="1935"/>
        <v>0</v>
      </c>
      <c r="AY674" s="365"/>
      <c r="AZ674" s="10"/>
      <c r="BA674" s="365">
        <f t="shared" si="1917"/>
        <v>0</v>
      </c>
      <c r="BB674" s="420"/>
      <c r="BD674" s="365"/>
      <c r="BE674" s="365"/>
      <c r="BF674" s="365"/>
      <c r="BG674" s="365"/>
      <c r="BH674" s="365">
        <f t="shared" si="1918"/>
        <v>0</v>
      </c>
      <c r="BI674" s="365">
        <f t="shared" si="1936"/>
        <v>0</v>
      </c>
      <c r="BL674" s="365"/>
    </row>
    <row r="675" spans="1:214" ht="15.95" customHeight="1" outlineLevel="3">
      <c r="A675" s="519">
        <v>515611</v>
      </c>
      <c r="B675" s="520"/>
      <c r="C675" s="521" t="s">
        <v>159</v>
      </c>
      <c r="D675" s="453"/>
      <c r="E675" s="522"/>
      <c r="F675" s="450"/>
      <c r="H675" s="451">
        <f t="shared" si="1920"/>
        <v>0</v>
      </c>
      <c r="I675" s="450">
        <f t="shared" si="1921"/>
        <v>0</v>
      </c>
      <c r="J675" s="405">
        <f t="shared" si="1922"/>
        <v>0</v>
      </c>
      <c r="K675" s="451">
        <f t="shared" si="1923"/>
        <v>0</v>
      </c>
      <c r="L675" s="450"/>
      <c r="N675" s="451">
        <f t="shared" si="1924"/>
        <v>0</v>
      </c>
      <c r="O675" s="365">
        <f t="shared" si="1925"/>
        <v>0</v>
      </c>
      <c r="P675" s="365">
        <f t="shared" si="1901"/>
        <v>0</v>
      </c>
      <c r="Q675" s="10"/>
      <c r="R675" s="452" t="s">
        <v>160</v>
      </c>
      <c r="S675" s="453"/>
      <c r="U675" s="423">
        <f t="shared" si="1926"/>
        <v>0</v>
      </c>
      <c r="V675" s="405">
        <f t="shared" si="1927"/>
        <v>0</v>
      </c>
      <c r="W675" s="366">
        <f t="shared" si="1928"/>
        <v>0</v>
      </c>
      <c r="X675" s="450"/>
      <c r="Z675" s="366">
        <f t="shared" si="1929"/>
        <v>0</v>
      </c>
      <c r="AA675" s="463">
        <f t="shared" si="1930"/>
        <v>0</v>
      </c>
      <c r="AB675" s="405">
        <f t="shared" si="1931"/>
        <v>0</v>
      </c>
      <c r="AC675" s="366">
        <f t="shared" si="1932"/>
        <v>0</v>
      </c>
      <c r="AD675" s="366">
        <f t="shared" si="1933"/>
        <v>0</v>
      </c>
      <c r="AF675" s="365"/>
      <c r="AG675" s="365"/>
      <c r="AH675" s="365"/>
      <c r="AJ675" s="109">
        <f t="shared" si="1889"/>
        <v>0</v>
      </c>
      <c r="AK675" s="252">
        <f t="shared" si="1890"/>
        <v>0</v>
      </c>
      <c r="AL675" s="419">
        <f t="shared" si="1891"/>
        <v>0</v>
      </c>
      <c r="AN675" s="453"/>
      <c r="AO675" s="453"/>
      <c r="AP675" s="453"/>
      <c r="AQ675" s="453"/>
      <c r="AR675" s="365">
        <f t="shared" si="1913"/>
        <v>0</v>
      </c>
      <c r="AS675" s="455"/>
      <c r="AT675" s="365">
        <f>SUMIF(gdlivretrie21!$G$2:$G$386,A675,gdlivretrie21!$H$2:$H$386)</f>
        <v>0</v>
      </c>
      <c r="AU675" s="378">
        <f>SUMIF(gdlivretrie2022!$G$2:$G$386,A675,gdlivretrie2022!$H$2:$H$386)</f>
        <v>0</v>
      </c>
      <c r="AV675" s="365">
        <f t="shared" si="1934"/>
        <v>0</v>
      </c>
      <c r="AW675" s="404">
        <f t="shared" si="1915"/>
        <v>0</v>
      </c>
      <c r="AX675" s="365">
        <f t="shared" si="1935"/>
        <v>0</v>
      </c>
      <c r="AY675" s="365"/>
      <c r="AZ675" s="10"/>
      <c r="BA675" s="365">
        <f t="shared" si="1917"/>
        <v>0</v>
      </c>
      <c r="BB675" s="420"/>
      <c r="BD675" s="365"/>
      <c r="BE675" s="365"/>
      <c r="BF675" s="365"/>
      <c r="BG675" s="365"/>
      <c r="BH675" s="365">
        <f t="shared" si="1918"/>
        <v>0</v>
      </c>
      <c r="BI675" s="365">
        <f t="shared" si="1936"/>
        <v>0</v>
      </c>
      <c r="BL675" s="365"/>
    </row>
    <row r="676" spans="1:214" ht="15.95" customHeight="1" outlineLevel="3">
      <c r="A676" s="519"/>
      <c r="B676" s="520"/>
      <c r="D676" s="453"/>
      <c r="E676" s="522"/>
      <c r="F676" s="450"/>
      <c r="H676" s="451"/>
      <c r="K676" s="451"/>
      <c r="L676" s="450"/>
      <c r="N676" s="451"/>
      <c r="O676" s="365"/>
      <c r="P676" s="365"/>
      <c r="Q676" s="10"/>
      <c r="R676" s="452"/>
      <c r="S676" s="453"/>
      <c r="X676" s="450"/>
      <c r="AA676" s="463"/>
      <c r="AD676" s="366"/>
      <c r="AF676" s="365"/>
      <c r="AG676" s="365"/>
      <c r="AH676" s="365"/>
      <c r="AJ676" s="109">
        <f t="shared" si="1889"/>
        <v>0</v>
      </c>
      <c r="AK676" s="252">
        <f t="shared" si="1890"/>
        <v>0</v>
      </c>
      <c r="AL676" s="419">
        <f t="shared" si="1891"/>
        <v>0</v>
      </c>
      <c r="AN676" s="453"/>
      <c r="AO676" s="453"/>
      <c r="AP676" s="453"/>
      <c r="AQ676" s="453"/>
      <c r="AR676" s="365"/>
      <c r="AS676" s="455"/>
      <c r="AT676" s="365"/>
      <c r="AU676" s="378"/>
      <c r="AV676" s="365"/>
      <c r="AW676" s="378"/>
      <c r="AX676" s="365"/>
      <c r="AY676" s="365"/>
      <c r="AZ676" s="10"/>
      <c r="BA676" s="365"/>
      <c r="BB676" s="420"/>
      <c r="BD676" s="365"/>
      <c r="BE676" s="365"/>
      <c r="BF676" s="365"/>
      <c r="BG676" s="365"/>
      <c r="BH676" s="365"/>
      <c r="BI676" s="365"/>
      <c r="BL676" s="365"/>
    </row>
    <row r="677" spans="1:214" ht="15.95" customHeight="1" outlineLevel="2">
      <c r="A677" s="261">
        <v>516</v>
      </c>
      <c r="B677" s="29"/>
      <c r="C677" s="41" t="s">
        <v>843</v>
      </c>
      <c r="D677" s="453"/>
      <c r="E677" s="522"/>
      <c r="F677" s="450"/>
      <c r="H677" s="65">
        <f>SUM(H678:H682)</f>
        <v>0</v>
      </c>
      <c r="K677" s="65">
        <f>SUM(K678:K682)</f>
        <v>0</v>
      </c>
      <c r="L677" s="450"/>
      <c r="N677" s="65">
        <f>SUM(N678:N682)</f>
        <v>0</v>
      </c>
      <c r="O677" s="14">
        <f>SUM(O678:O682)</f>
        <v>0</v>
      </c>
      <c r="P677" s="14">
        <f>SUM(P678:P682)</f>
        <v>0</v>
      </c>
      <c r="Q677" s="10"/>
      <c r="R677" s="71" t="s">
        <v>844</v>
      </c>
      <c r="S677" s="453"/>
      <c r="W677" s="58">
        <f>SUM(W678:W682)</f>
        <v>0</v>
      </c>
      <c r="X677" s="450"/>
      <c r="Z677" s="58">
        <f>SUM(Z678:Z682)</f>
        <v>0</v>
      </c>
      <c r="AA677" s="463"/>
      <c r="AC677" s="58">
        <f>SUM(AC678:AC682)</f>
        <v>0</v>
      </c>
      <c r="AD677" s="58">
        <f>SUM(AD678:AD682)</f>
        <v>0</v>
      </c>
      <c r="AE677" s="10"/>
      <c r="AF677" s="14">
        <f>SUM(AF678:AF682)</f>
        <v>0</v>
      </c>
      <c r="AG677" s="14">
        <f>SUM(AG678:AG682)</f>
        <v>0</v>
      </c>
      <c r="AH677" s="14">
        <f>SUM(AH678:AH682)</f>
        <v>0</v>
      </c>
      <c r="AJ677" s="109">
        <f t="shared" si="1889"/>
        <v>0</v>
      </c>
      <c r="AK677" s="252">
        <f t="shared" si="1890"/>
        <v>0</v>
      </c>
      <c r="AL677" s="419">
        <f t="shared" si="1891"/>
        <v>0</v>
      </c>
      <c r="AN677" s="453"/>
      <c r="AO677" s="453"/>
      <c r="AP677" s="453"/>
      <c r="AQ677" s="453"/>
      <c r="AR677" s="14">
        <f>SUM(AR678:AR682)</f>
        <v>0</v>
      </c>
      <c r="AS677" s="15"/>
      <c r="AT677" s="14">
        <f t="shared" ref="AT677:AY677" si="1937">SUM(AT678:AT682)</f>
        <v>0</v>
      </c>
      <c r="AU677" s="76">
        <f t="shared" si="1937"/>
        <v>0</v>
      </c>
      <c r="AV677" s="14">
        <f t="shared" si="1937"/>
        <v>0</v>
      </c>
      <c r="AW677" s="76">
        <f t="shared" si="1937"/>
        <v>0</v>
      </c>
      <c r="AX677" s="14">
        <f t="shared" si="1937"/>
        <v>0</v>
      </c>
      <c r="AY677" s="14">
        <f t="shared" si="1937"/>
        <v>0</v>
      </c>
      <c r="AZ677" s="10"/>
      <c r="BA677" s="14">
        <f>SUM(BA678:BA682)</f>
        <v>0</v>
      </c>
      <c r="BB677" s="420"/>
      <c r="BD677" s="14">
        <f t="shared" ref="BD677:BI677" si="1938">SUM(BD678:BD682)</f>
        <v>0</v>
      </c>
      <c r="BE677" s="14">
        <f t="shared" si="1938"/>
        <v>0</v>
      </c>
      <c r="BF677" s="14">
        <f t="shared" si="1938"/>
        <v>0</v>
      </c>
      <c r="BG677" s="14">
        <f t="shared" si="1938"/>
        <v>0</v>
      </c>
      <c r="BH677" s="14">
        <f t="shared" si="1938"/>
        <v>0</v>
      </c>
      <c r="BI677" s="14">
        <f t="shared" si="1938"/>
        <v>0</v>
      </c>
      <c r="BL677" s="14">
        <f>SUM(BL678:BL682)</f>
        <v>0</v>
      </c>
    </row>
    <row r="678" spans="1:214" ht="15.95" customHeight="1" outlineLevel="3">
      <c r="A678" s="545"/>
      <c r="C678" s="371"/>
      <c r="D678" s="453"/>
      <c r="E678" s="522"/>
      <c r="F678" s="450"/>
      <c r="H678" s="451"/>
      <c r="K678" s="451"/>
      <c r="L678" s="450"/>
      <c r="N678" s="451"/>
      <c r="O678" s="365"/>
      <c r="P678" s="365"/>
      <c r="Q678" s="10"/>
      <c r="R678" s="452"/>
      <c r="S678" s="453"/>
      <c r="X678" s="450"/>
      <c r="AA678" s="463"/>
      <c r="AD678" s="366"/>
      <c r="AF678" s="365"/>
      <c r="AG678" s="366"/>
      <c r="AH678" s="366"/>
      <c r="AJ678" s="109"/>
      <c r="AK678" s="252"/>
      <c r="AL678" s="419"/>
      <c r="AN678" s="453"/>
      <c r="AO678" s="453"/>
      <c r="AP678" s="453"/>
      <c r="AQ678" s="453"/>
      <c r="AR678" s="365"/>
      <c r="AS678" s="455"/>
      <c r="AT678" s="365"/>
      <c r="AU678" s="378"/>
      <c r="AV678" s="365"/>
      <c r="AW678" s="404"/>
      <c r="AX678" s="365"/>
      <c r="AY678" s="365"/>
      <c r="AZ678" s="10"/>
      <c r="BA678" s="365"/>
      <c r="BB678" s="420"/>
      <c r="BD678" s="365"/>
      <c r="BE678" s="365"/>
      <c r="BF678" s="365"/>
      <c r="BG678" s="365"/>
      <c r="BH678" s="365"/>
      <c r="BI678" s="365"/>
      <c r="BL678" s="365"/>
    </row>
    <row r="679" spans="1:214" ht="15.95" customHeight="1" outlineLevel="3">
      <c r="A679" s="545">
        <v>516111</v>
      </c>
      <c r="C679" s="371" t="s">
        <v>845</v>
      </c>
      <c r="D679" s="453"/>
      <c r="E679" s="522"/>
      <c r="F679" s="450"/>
      <c r="H679" s="451">
        <f>G679*F679</f>
        <v>0</v>
      </c>
      <c r="I679" s="450">
        <f>X679</f>
        <v>0</v>
      </c>
      <c r="J679" s="405">
        <f>Y679*$K$24</f>
        <v>0</v>
      </c>
      <c r="K679" s="451">
        <f>J679*I679</f>
        <v>0</v>
      </c>
      <c r="L679" s="450"/>
      <c r="N679" s="451">
        <f>M679*L679</f>
        <v>0</v>
      </c>
      <c r="O679" s="365">
        <f>H679+K679+N679</f>
        <v>0</v>
      </c>
      <c r="P679" s="365">
        <f>SUM(H679-AX679)</f>
        <v>0</v>
      </c>
      <c r="Q679" s="10"/>
      <c r="R679" s="452" t="s">
        <v>846</v>
      </c>
      <c r="S679" s="453"/>
      <c r="U679" s="423">
        <f>F679</f>
        <v>0</v>
      </c>
      <c r="V679" s="405">
        <f>G679*$Z$24</f>
        <v>0</v>
      </c>
      <c r="W679" s="366">
        <f>V679*U679</f>
        <v>0</v>
      </c>
      <c r="X679" s="450"/>
      <c r="Z679" s="366">
        <f>Y679*X679</f>
        <v>0</v>
      </c>
      <c r="AA679" s="463">
        <f>L679</f>
        <v>0</v>
      </c>
      <c r="AB679" s="405">
        <f>M679*$Z$24</f>
        <v>0</v>
      </c>
      <c r="AC679" s="366">
        <f>AB679*AA679</f>
        <v>0</v>
      </c>
      <c r="AD679" s="366">
        <f>W679+Z679+AC679</f>
        <v>0</v>
      </c>
      <c r="AF679" s="365"/>
      <c r="AG679" s="366"/>
      <c r="AH679" s="366"/>
      <c r="AJ679" s="109">
        <f t="shared" ref="AJ679" si="1939">F679*G679</f>
        <v>0</v>
      </c>
      <c r="AK679" s="252">
        <f t="shared" ref="AK679" si="1940">I679*J679</f>
        <v>0</v>
      </c>
      <c r="AL679" s="419">
        <f t="shared" ref="AL679" si="1941">L679*M679</f>
        <v>0</v>
      </c>
      <c r="AN679" s="453"/>
      <c r="AO679" s="453"/>
      <c r="AP679" s="453"/>
      <c r="AQ679" s="453"/>
      <c r="AR679" s="365">
        <f t="shared" ref="AR679:AR681" si="1942">AP679*AQ679</f>
        <v>0</v>
      </c>
      <c r="AS679" s="455"/>
      <c r="AT679" s="365">
        <f>SUMIF(gdlivretrie21!$G$2:$G$386,A679,gdlivretrie21!$H$2:$H$386)</f>
        <v>0</v>
      </c>
      <c r="AU679" s="378">
        <f>SUMIF(gdlivretrie2022!$G$2:$G$386,A679,gdlivretrie2022!$H$2:$H$386)</f>
        <v>0</v>
      </c>
      <c r="AV679" s="365">
        <f t="shared" ref="AV679" si="1943">SUM(AT679:AU679)</f>
        <v>0</v>
      </c>
      <c r="AW679" s="404">
        <f>IF(AR679=H679,IF(H679-AV679&gt;0,H679-AV679,0),IF(AR679-AV679&gt;=0,AR679-AV679,0))</f>
        <v>0</v>
      </c>
      <c r="AX679" s="365">
        <f>SUM(AV679:AW679)</f>
        <v>0</v>
      </c>
      <c r="AY679" s="365"/>
      <c r="AZ679" s="10"/>
      <c r="BA679" s="365">
        <f>SUM(AX679:AY679)</f>
        <v>0</v>
      </c>
      <c r="BB679" s="420"/>
      <c r="BD679" s="365"/>
      <c r="BE679" s="365"/>
      <c r="BF679" s="365"/>
      <c r="BG679" s="365"/>
      <c r="BH679" s="365">
        <f>AX679-SUM(BD679:BG679)</f>
        <v>0</v>
      </c>
      <c r="BI679" s="365">
        <f t="shared" ref="BI679" si="1944">SUM(BD679:BH679)</f>
        <v>0</v>
      </c>
      <c r="BL679" s="365"/>
    </row>
    <row r="680" spans="1:214" ht="15.95" customHeight="1" outlineLevel="3">
      <c r="A680" s="545">
        <v>516211</v>
      </c>
      <c r="C680" s="371" t="s">
        <v>847</v>
      </c>
      <c r="D680" s="453"/>
      <c r="E680" s="522"/>
      <c r="F680" s="450"/>
      <c r="H680" s="451">
        <f>G680*F680</f>
        <v>0</v>
      </c>
      <c r="I680" s="450">
        <f>X680</f>
        <v>0</v>
      </c>
      <c r="J680" s="405">
        <f>Y680*$K$24</f>
        <v>0</v>
      </c>
      <c r="K680" s="451">
        <f>J680*I680</f>
        <v>0</v>
      </c>
      <c r="L680" s="450"/>
      <c r="N680" s="451">
        <f>M680*L680</f>
        <v>0</v>
      </c>
      <c r="O680" s="365">
        <f>H680+K680+N680</f>
        <v>0</v>
      </c>
      <c r="P680" s="365">
        <f>SUM(H680-AX680)</f>
        <v>0</v>
      </c>
      <c r="Q680" s="10"/>
      <c r="R680" s="452" t="s">
        <v>848</v>
      </c>
      <c r="S680" s="453"/>
      <c r="U680" s="423">
        <f>F680</f>
        <v>0</v>
      </c>
      <c r="V680" s="405">
        <f>G680*$Z$24</f>
        <v>0</v>
      </c>
      <c r="W680" s="366">
        <f>V680*U680</f>
        <v>0</v>
      </c>
      <c r="X680" s="450"/>
      <c r="Z680" s="366">
        <f>Y680*X680</f>
        <v>0</v>
      </c>
      <c r="AA680" s="463">
        <f>L680</f>
        <v>0</v>
      </c>
      <c r="AB680" s="405">
        <f>M680*$Z$24</f>
        <v>0</v>
      </c>
      <c r="AC680" s="366">
        <f>AB680*AA680</f>
        <v>0</v>
      </c>
      <c r="AD680" s="366">
        <f>W680+Z680+AC680</f>
        <v>0</v>
      </c>
      <c r="AF680" s="365"/>
      <c r="AG680" s="366"/>
      <c r="AH680" s="366"/>
      <c r="AJ680" s="109">
        <f t="shared" si="1889"/>
        <v>0</v>
      </c>
      <c r="AK680" s="252">
        <f t="shared" si="1890"/>
        <v>0</v>
      </c>
      <c r="AL680" s="419">
        <f t="shared" si="1891"/>
        <v>0</v>
      </c>
      <c r="AN680" s="453"/>
      <c r="AO680" s="453"/>
      <c r="AP680" s="453"/>
      <c r="AQ680" s="453"/>
      <c r="AR680" s="365">
        <f t="shared" si="1942"/>
        <v>0</v>
      </c>
      <c r="AS680" s="455"/>
      <c r="AT680" s="365">
        <f>SUMIF(gdlivretrie21!$G$2:$G$386,A680,gdlivretrie21!$H$2:$H$386)</f>
        <v>0</v>
      </c>
      <c r="AU680" s="378">
        <f>SUMIF(gdlivretrie2022!$G$2:$G$386,A680,gdlivretrie2022!$H$2:$H$386)</f>
        <v>0</v>
      </c>
      <c r="AV680" s="365">
        <f t="shared" ref="AV680:AV681" si="1945">SUM(AT680:AU680)</f>
        <v>0</v>
      </c>
      <c r="AW680" s="404">
        <f>IF(AR680=H680,IF(H680-AV680&gt;0,H680-AV680,0),IF(AR680-AV680&gt;=0,AR680-AV680,0))</f>
        <v>0</v>
      </c>
      <c r="AX680" s="365">
        <f>SUM(AV680:AW680)</f>
        <v>0</v>
      </c>
      <c r="AY680" s="365"/>
      <c r="AZ680" s="10"/>
      <c r="BA680" s="365">
        <f>SUM(AX680:AY680)</f>
        <v>0</v>
      </c>
      <c r="BB680" s="420"/>
      <c r="BD680" s="365"/>
      <c r="BE680" s="365"/>
      <c r="BF680" s="365"/>
      <c r="BG680" s="365"/>
      <c r="BH680" s="365">
        <f>AX680-SUM(BD680:BG680)</f>
        <v>0</v>
      </c>
      <c r="BI680" s="365">
        <f t="shared" ref="BI680:BI681" si="1946">SUM(BD680:BH680)</f>
        <v>0</v>
      </c>
      <c r="BL680" s="365"/>
    </row>
    <row r="681" spans="1:214" ht="15.95" customHeight="1" outlineLevel="3">
      <c r="A681" s="545">
        <v>516311</v>
      </c>
      <c r="C681" s="521" t="s">
        <v>849</v>
      </c>
      <c r="D681" s="453"/>
      <c r="E681" s="522"/>
      <c r="F681" s="450"/>
      <c r="H681" s="451">
        <f>G681*F681</f>
        <v>0</v>
      </c>
      <c r="I681" s="450">
        <f>X681</f>
        <v>0</v>
      </c>
      <c r="J681" s="405">
        <f>Y681*$K$24</f>
        <v>0</v>
      </c>
      <c r="K681" s="451">
        <f>J681*I681</f>
        <v>0</v>
      </c>
      <c r="L681" s="450"/>
      <c r="N681" s="451">
        <f>M681*L681</f>
        <v>0</v>
      </c>
      <c r="O681" s="365">
        <f>H681+K681+N681</f>
        <v>0</v>
      </c>
      <c r="P681" s="365">
        <f>SUM(H681-AX681)</f>
        <v>0</v>
      </c>
      <c r="Q681" s="10"/>
      <c r="R681" s="452" t="s">
        <v>850</v>
      </c>
      <c r="S681" s="453"/>
      <c r="U681" s="423">
        <f>F681</f>
        <v>0</v>
      </c>
      <c r="V681" s="405">
        <f>G681*$Z$24</f>
        <v>0</v>
      </c>
      <c r="W681" s="366">
        <f>V681*U681</f>
        <v>0</v>
      </c>
      <c r="X681" s="450"/>
      <c r="Z681" s="366">
        <f>Y681*X681</f>
        <v>0</v>
      </c>
      <c r="AA681" s="463">
        <f>L681</f>
        <v>0</v>
      </c>
      <c r="AB681" s="405">
        <f>M681*$Z$24</f>
        <v>0</v>
      </c>
      <c r="AC681" s="366">
        <f>AB681*AA681</f>
        <v>0</v>
      </c>
      <c r="AD681" s="366">
        <f>W681+Z681+AC681</f>
        <v>0</v>
      </c>
      <c r="AF681" s="365"/>
      <c r="AG681" s="366"/>
      <c r="AH681" s="366"/>
      <c r="AJ681" s="109">
        <f t="shared" si="1889"/>
        <v>0</v>
      </c>
      <c r="AK681" s="252">
        <f t="shared" si="1890"/>
        <v>0</v>
      </c>
      <c r="AL681" s="419">
        <f t="shared" si="1891"/>
        <v>0</v>
      </c>
      <c r="AN681" s="453"/>
      <c r="AO681" s="453"/>
      <c r="AP681" s="453"/>
      <c r="AQ681" s="453"/>
      <c r="AR681" s="365">
        <f t="shared" si="1942"/>
        <v>0</v>
      </c>
      <c r="AS681" s="455"/>
      <c r="AT681" s="365">
        <f>SUMIF(gdlivretrie21!$G$2:$G$386,A681,gdlivretrie21!$H$2:$H$386)</f>
        <v>0</v>
      </c>
      <c r="AU681" s="378">
        <f>SUMIF(gdlivretrie2022!$G$2:$G$386,A681,gdlivretrie2022!$H$2:$H$386)</f>
        <v>0</v>
      </c>
      <c r="AV681" s="365">
        <f t="shared" si="1945"/>
        <v>0</v>
      </c>
      <c r="AW681" s="404">
        <f>IF(AR681=H681,IF(H681-AV681&gt;0,H681-AV681,0),IF(AR681-AV681&gt;=0,AR681-AV681,0))</f>
        <v>0</v>
      </c>
      <c r="AX681" s="365">
        <f>SUM(AV681:AW681)</f>
        <v>0</v>
      </c>
      <c r="AY681" s="365"/>
      <c r="AZ681" s="10"/>
      <c r="BA681" s="365">
        <f>SUM(AX681:AY681)</f>
        <v>0</v>
      </c>
      <c r="BB681" s="420"/>
      <c r="BD681" s="365"/>
      <c r="BE681" s="365"/>
      <c r="BF681" s="365"/>
      <c r="BG681" s="365"/>
      <c r="BH681" s="365">
        <f>AX681-SUM(BD681:BG681)</f>
        <v>0</v>
      </c>
      <c r="BI681" s="365">
        <f t="shared" si="1946"/>
        <v>0</v>
      </c>
      <c r="BL681" s="365"/>
    </row>
    <row r="682" spans="1:214" ht="15.95" customHeight="1" outlineLevel="2">
      <c r="A682" s="519"/>
      <c r="B682" s="520"/>
      <c r="D682" s="453"/>
      <c r="E682" s="522"/>
      <c r="F682" s="450"/>
      <c r="H682" s="451"/>
      <c r="K682" s="451"/>
      <c r="L682" s="450"/>
      <c r="N682" s="451"/>
      <c r="O682" s="365"/>
      <c r="P682" s="365"/>
      <c r="Q682" s="10"/>
      <c r="R682" s="452"/>
      <c r="S682" s="453"/>
      <c r="X682" s="450"/>
      <c r="AA682" s="463"/>
      <c r="AD682" s="366"/>
      <c r="AF682" s="365"/>
      <c r="AG682" s="366"/>
      <c r="AH682" s="366"/>
      <c r="AJ682" s="109">
        <f t="shared" si="1889"/>
        <v>0</v>
      </c>
      <c r="AK682" s="252">
        <f t="shared" si="1890"/>
        <v>0</v>
      </c>
      <c r="AL682" s="419">
        <f t="shared" si="1891"/>
        <v>0</v>
      </c>
      <c r="AN682" s="453"/>
      <c r="AO682" s="453"/>
      <c r="AP682" s="453"/>
      <c r="AQ682" s="453"/>
      <c r="AR682" s="365"/>
      <c r="AS682" s="455"/>
      <c r="AT682" s="365"/>
      <c r="AU682" s="378"/>
      <c r="AV682" s="365"/>
      <c r="AW682" s="378"/>
      <c r="AX682" s="365"/>
      <c r="AY682" s="365"/>
      <c r="AZ682" s="10"/>
      <c r="BA682" s="365"/>
      <c r="BB682" s="420"/>
      <c r="BD682" s="365"/>
      <c r="BE682" s="365"/>
      <c r="BF682" s="365"/>
      <c r="BG682" s="365"/>
      <c r="BH682" s="365"/>
      <c r="BI682" s="365"/>
      <c r="BL682" s="365"/>
    </row>
    <row r="683" spans="1:214" s="528" customFormat="1" ht="15.95" customHeight="1" outlineLevel="1">
      <c r="A683" s="44">
        <v>52</v>
      </c>
      <c r="B683" s="42"/>
      <c r="C683" s="43" t="s">
        <v>851</v>
      </c>
      <c r="D683" s="565"/>
      <c r="E683" s="566"/>
      <c r="F683" s="515"/>
      <c r="G683" s="516"/>
      <c r="H683" s="94">
        <f>H685+H695+H702</f>
        <v>0</v>
      </c>
      <c r="I683" s="515"/>
      <c r="J683" s="516"/>
      <c r="K683" s="57">
        <f>K685+K695+K702</f>
        <v>0</v>
      </c>
      <c r="L683" s="515"/>
      <c r="M683" s="516"/>
      <c r="N683" s="94">
        <f>N685+N695+N702</f>
        <v>0</v>
      </c>
      <c r="O683" s="8">
        <f>O685+O695+O702</f>
        <v>0</v>
      </c>
      <c r="P683" s="8">
        <f>P685+P695+P702</f>
        <v>0</v>
      </c>
      <c r="Q683" s="10"/>
      <c r="R683" s="95" t="s">
        <v>852</v>
      </c>
      <c r="S683" s="96"/>
      <c r="T683" s="97"/>
      <c r="U683" s="98"/>
      <c r="V683" s="99"/>
      <c r="W683" s="100">
        <f>W685+W695+W702</f>
        <v>0</v>
      </c>
      <c r="X683" s="101"/>
      <c r="Y683" s="99"/>
      <c r="Z683" s="100">
        <f>Z685+Z695+Z702</f>
        <v>0</v>
      </c>
      <c r="AA683" s="102"/>
      <c r="AB683" s="99"/>
      <c r="AC683" s="100">
        <f>AC685+AC695+AC702</f>
        <v>0</v>
      </c>
      <c r="AD683" s="100">
        <f>AD685+AD695+AD702</f>
        <v>0</v>
      </c>
      <c r="AE683" s="10"/>
      <c r="AF683" s="197">
        <f>AF685+AF695+AF702</f>
        <v>0</v>
      </c>
      <c r="AG683" s="112">
        <f>AG685+AG695+AG702</f>
        <v>0</v>
      </c>
      <c r="AH683" s="112">
        <f>AH685+AH695+AH702</f>
        <v>0</v>
      </c>
      <c r="AI683" s="10"/>
      <c r="AJ683" s="109">
        <f t="shared" si="1889"/>
        <v>0</v>
      </c>
      <c r="AK683" s="252">
        <f t="shared" si="1890"/>
        <v>0</v>
      </c>
      <c r="AL683" s="419">
        <f t="shared" si="1891"/>
        <v>0</v>
      </c>
      <c r="AM683" s="375"/>
      <c r="AN683" s="108"/>
      <c r="AO683" s="108"/>
      <c r="AP683" s="108"/>
      <c r="AQ683" s="108"/>
      <c r="AR683" s="8">
        <f>AR685+AR695+AR702</f>
        <v>0</v>
      </c>
      <c r="AS683" s="15"/>
      <c r="AT683" s="8">
        <f t="shared" ref="AT683:AY683" si="1947">AT685+AT695+AT702</f>
        <v>0</v>
      </c>
      <c r="AU683" s="9">
        <f t="shared" si="1947"/>
        <v>0</v>
      </c>
      <c r="AV683" s="8">
        <f t="shared" si="1947"/>
        <v>0</v>
      </c>
      <c r="AW683" s="9">
        <f t="shared" si="1947"/>
        <v>0</v>
      </c>
      <c r="AX683" s="8">
        <f t="shared" si="1947"/>
        <v>0</v>
      </c>
      <c r="AY683" s="8">
        <f t="shared" si="1947"/>
        <v>0</v>
      </c>
      <c r="AZ683" s="10"/>
      <c r="BA683" s="8">
        <f>BA685+BA695+BA702</f>
        <v>0</v>
      </c>
      <c r="BB683" s="420"/>
      <c r="BC683" s="375"/>
      <c r="BD683" s="8">
        <f t="shared" ref="BD683:BI683" si="1948">BD685+BD695+BD702</f>
        <v>0</v>
      </c>
      <c r="BE683" s="57">
        <f t="shared" si="1948"/>
        <v>0</v>
      </c>
      <c r="BF683" s="8">
        <f t="shared" si="1948"/>
        <v>0</v>
      </c>
      <c r="BG683" s="57">
        <f t="shared" si="1948"/>
        <v>0</v>
      </c>
      <c r="BH683" s="8">
        <f t="shared" si="1948"/>
        <v>0</v>
      </c>
      <c r="BI683" s="8">
        <f t="shared" si="1948"/>
        <v>0</v>
      </c>
      <c r="BJ683" s="375"/>
      <c r="BK683" s="375"/>
      <c r="BL683" s="8">
        <f>BL685+BL695+BL702</f>
        <v>0</v>
      </c>
      <c r="BM683" s="375"/>
      <c r="BN683" s="375"/>
      <c r="BO683" s="375"/>
      <c r="BP683" s="375"/>
      <c r="BQ683" s="375"/>
      <c r="BR683" s="375"/>
      <c r="BS683" s="375"/>
      <c r="BT683" s="375"/>
      <c r="BU683" s="375"/>
      <c r="BV683" s="375"/>
      <c r="BW683" s="375"/>
      <c r="BX683" s="375"/>
      <c r="BY683" s="375"/>
      <c r="BZ683" s="375"/>
      <c r="CA683" s="375"/>
      <c r="CB683" s="375"/>
      <c r="CC683" s="375"/>
      <c r="CD683" s="375"/>
      <c r="CE683" s="375"/>
      <c r="CF683" s="375"/>
      <c r="CG683" s="375"/>
      <c r="CH683" s="375"/>
      <c r="CI683" s="375"/>
      <c r="CJ683" s="375"/>
      <c r="CK683" s="375"/>
      <c r="CL683" s="375"/>
      <c r="CM683" s="375"/>
      <c r="CN683" s="375"/>
      <c r="CO683" s="375"/>
      <c r="CP683" s="375"/>
      <c r="CQ683" s="375"/>
      <c r="CR683" s="375"/>
      <c r="CS683" s="375"/>
      <c r="CT683" s="375"/>
      <c r="CU683" s="375"/>
      <c r="CV683" s="375"/>
      <c r="CW683" s="375"/>
      <c r="CX683" s="375"/>
      <c r="CY683" s="375"/>
      <c r="CZ683" s="375"/>
      <c r="DA683" s="375"/>
      <c r="DB683" s="375"/>
      <c r="DC683" s="375"/>
      <c r="DD683" s="375"/>
      <c r="DE683" s="375"/>
      <c r="DF683" s="375"/>
      <c r="DG683" s="375"/>
      <c r="DH683" s="375"/>
      <c r="DI683" s="375"/>
      <c r="DJ683" s="375"/>
      <c r="DK683" s="375"/>
      <c r="DL683" s="375"/>
      <c r="DM683" s="375"/>
      <c r="DN683" s="375"/>
      <c r="DO683" s="375"/>
      <c r="DP683" s="375"/>
      <c r="DQ683" s="375"/>
      <c r="DR683" s="375"/>
      <c r="DS683" s="375"/>
      <c r="DT683" s="375"/>
      <c r="DU683" s="375"/>
      <c r="DV683" s="375"/>
      <c r="DW683" s="375"/>
      <c r="DX683" s="375"/>
      <c r="DY683" s="375"/>
      <c r="DZ683" s="375"/>
      <c r="EA683" s="375"/>
      <c r="EB683" s="375"/>
      <c r="EC683" s="375"/>
      <c r="ED683" s="375"/>
      <c r="EE683" s="375"/>
      <c r="EF683" s="375"/>
      <c r="EG683" s="375"/>
      <c r="EH683" s="375"/>
      <c r="EI683" s="375"/>
      <c r="EJ683" s="375"/>
      <c r="EK683" s="375"/>
      <c r="EL683" s="375"/>
      <c r="EM683" s="375"/>
      <c r="EN683" s="375"/>
      <c r="EO683" s="375"/>
      <c r="EP683" s="375"/>
      <c r="EQ683" s="375"/>
      <c r="ER683" s="375"/>
      <c r="ES683" s="375"/>
      <c r="ET683" s="375"/>
      <c r="EU683" s="375"/>
      <c r="EV683" s="375"/>
      <c r="EW683" s="375"/>
      <c r="EX683" s="375"/>
      <c r="EY683" s="375"/>
      <c r="EZ683" s="375"/>
      <c r="FA683" s="375"/>
      <c r="FB683" s="375"/>
      <c r="FC683" s="375"/>
      <c r="FD683" s="375"/>
      <c r="FE683" s="375"/>
      <c r="FF683" s="375"/>
      <c r="FG683" s="375"/>
      <c r="FH683" s="375"/>
      <c r="FI683" s="375"/>
      <c r="FJ683" s="375"/>
      <c r="FK683" s="375"/>
      <c r="FL683" s="375"/>
      <c r="FM683" s="375"/>
      <c r="FN683" s="375"/>
      <c r="FO683" s="375"/>
      <c r="FP683" s="375"/>
      <c r="FQ683" s="375"/>
      <c r="FR683" s="375"/>
      <c r="FS683" s="375"/>
      <c r="FT683" s="375"/>
      <c r="FU683" s="375"/>
      <c r="FV683" s="375"/>
      <c r="FW683" s="375"/>
      <c r="FX683" s="375"/>
      <c r="FY683" s="375"/>
      <c r="FZ683" s="375"/>
      <c r="GA683" s="375"/>
      <c r="GB683" s="375"/>
      <c r="GC683" s="375"/>
      <c r="GD683" s="375"/>
      <c r="GE683" s="375"/>
      <c r="GF683" s="375"/>
      <c r="GG683" s="375"/>
      <c r="GH683" s="375"/>
      <c r="GI683" s="375"/>
      <c r="GJ683" s="375"/>
      <c r="GK683" s="375"/>
      <c r="GL683" s="375"/>
      <c r="GM683" s="375"/>
      <c r="GN683" s="375"/>
      <c r="GO683" s="375"/>
      <c r="GP683" s="375"/>
      <c r="GQ683" s="375"/>
      <c r="GR683" s="375"/>
      <c r="GS683" s="375"/>
      <c r="GT683" s="375"/>
      <c r="GU683" s="375"/>
      <c r="GV683" s="375"/>
      <c r="GW683" s="375"/>
      <c r="GX683" s="375"/>
      <c r="GY683" s="375"/>
      <c r="GZ683" s="375"/>
      <c r="HA683" s="375"/>
      <c r="HB683" s="375"/>
      <c r="HC683" s="375"/>
      <c r="HD683" s="375"/>
      <c r="HE683" s="375"/>
      <c r="HF683" s="375"/>
    </row>
    <row r="684" spans="1:214" ht="15.95" customHeight="1" outlineLevel="2">
      <c r="A684" s="519"/>
      <c r="B684" s="520"/>
      <c r="D684" s="453"/>
      <c r="E684" s="522"/>
      <c r="F684" s="450"/>
      <c r="H684" s="451"/>
      <c r="L684" s="450"/>
      <c r="N684" s="451"/>
      <c r="O684" s="365"/>
      <c r="P684" s="365"/>
      <c r="Q684" s="10"/>
      <c r="R684" s="452"/>
      <c r="S684" s="453"/>
      <c r="X684" s="450"/>
      <c r="AA684" s="463"/>
      <c r="AD684" s="366"/>
      <c r="AF684" s="365"/>
      <c r="AG684" s="366"/>
      <c r="AH684" s="366"/>
      <c r="AJ684" s="109">
        <f t="shared" si="1889"/>
        <v>0</v>
      </c>
      <c r="AK684" s="252">
        <f t="shared" si="1890"/>
        <v>0</v>
      </c>
      <c r="AL684" s="419">
        <f t="shared" si="1891"/>
        <v>0</v>
      </c>
      <c r="AN684" s="453"/>
      <c r="AO684" s="453"/>
      <c r="AP684" s="453"/>
      <c r="AQ684" s="453"/>
      <c r="AR684" s="365"/>
      <c r="AS684" s="455"/>
      <c r="AT684" s="365"/>
      <c r="AU684" s="378"/>
      <c r="AV684" s="365"/>
      <c r="AW684" s="378"/>
      <c r="AX684" s="365"/>
      <c r="AY684" s="365"/>
      <c r="AZ684" s="10"/>
      <c r="BA684" s="365"/>
      <c r="BB684" s="420"/>
      <c r="BD684" s="365"/>
      <c r="BF684" s="365"/>
      <c r="BH684" s="365"/>
      <c r="BI684" s="365"/>
      <c r="BL684" s="365"/>
    </row>
    <row r="685" spans="1:214" s="12" customFormat="1" ht="15.95" customHeight="1" outlineLevel="2">
      <c r="A685" s="261">
        <v>521</v>
      </c>
      <c r="B685" s="29"/>
      <c r="C685" s="41" t="s">
        <v>853</v>
      </c>
      <c r="D685" s="453"/>
      <c r="E685" s="522"/>
      <c r="F685" s="450"/>
      <c r="G685" s="405"/>
      <c r="H685" s="65">
        <f>SUM(H686:H694)</f>
        <v>0</v>
      </c>
      <c r="I685" s="450"/>
      <c r="J685" s="405"/>
      <c r="K685" s="58">
        <f>SUM(K686:K694)</f>
        <v>0</v>
      </c>
      <c r="L685" s="450"/>
      <c r="M685" s="405"/>
      <c r="N685" s="65">
        <f>SUM(N686:N694)</f>
        <v>0</v>
      </c>
      <c r="O685" s="14">
        <f>SUM(O686:O694)</f>
        <v>0</v>
      </c>
      <c r="P685" s="14">
        <f>SUM(P686:P694)</f>
        <v>0</v>
      </c>
      <c r="Q685" s="10"/>
      <c r="R685" s="71" t="s">
        <v>854</v>
      </c>
      <c r="S685" s="72"/>
      <c r="T685" s="73"/>
      <c r="U685" s="74"/>
      <c r="V685" s="64"/>
      <c r="W685" s="58">
        <f>SUM(W686:W694)</f>
        <v>0</v>
      </c>
      <c r="X685" s="63"/>
      <c r="Y685" s="64"/>
      <c r="Z685" s="58">
        <f>SUM(Z686:Z694)</f>
        <v>0</v>
      </c>
      <c r="AA685" s="75"/>
      <c r="AB685" s="64"/>
      <c r="AC685" s="58">
        <f>SUM(AC686:AC694)</f>
        <v>0</v>
      </c>
      <c r="AD685" s="58">
        <f>SUM(AD686:AD694)</f>
        <v>0</v>
      </c>
      <c r="AE685" s="10"/>
      <c r="AF685" s="14">
        <f>SUM(AF686:AF694)</f>
        <v>0</v>
      </c>
      <c r="AG685" s="14">
        <f t="shared" ref="AG685:AH685" si="1949">SUM(AG686:AG694)</f>
        <v>0</v>
      </c>
      <c r="AH685" s="14">
        <f t="shared" si="1949"/>
        <v>0</v>
      </c>
      <c r="AI685" s="10"/>
      <c r="AJ685" s="109">
        <f t="shared" si="1889"/>
        <v>0</v>
      </c>
      <c r="AK685" s="252">
        <f t="shared" si="1890"/>
        <v>0</v>
      </c>
      <c r="AL685" s="419">
        <f t="shared" si="1891"/>
        <v>0</v>
      </c>
      <c r="AM685" s="375"/>
      <c r="AN685" s="72"/>
      <c r="AO685" s="72"/>
      <c r="AP685" s="72"/>
      <c r="AQ685" s="72"/>
      <c r="AR685" s="14">
        <f>SUM(AR686:AR694)</f>
        <v>0</v>
      </c>
      <c r="AS685" s="15"/>
      <c r="AT685" s="14">
        <f>SUM(AT686:AT694)</f>
        <v>0</v>
      </c>
      <c r="AU685" s="76">
        <f>SUM(AU686:AU694)</f>
        <v>0</v>
      </c>
      <c r="AV685" s="14">
        <f t="shared" ref="AV685" si="1950">SUM(AV686:AV694)</f>
        <v>0</v>
      </c>
      <c r="AW685" s="76">
        <f>SUM(AW686:AW694)</f>
        <v>0</v>
      </c>
      <c r="AX685" s="14">
        <f>SUM(AX686:AX694)</f>
        <v>0</v>
      </c>
      <c r="AY685" s="14">
        <f>SUM(AY686:AY694)</f>
        <v>0</v>
      </c>
      <c r="AZ685" s="10"/>
      <c r="BA685" s="14">
        <f>SUM(BA686:BA694)</f>
        <v>0</v>
      </c>
      <c r="BB685" s="50"/>
      <c r="BC685" s="17"/>
      <c r="BD685" s="14">
        <f t="shared" ref="BD685:BI685" si="1951">SUM(BD686:BD694)</f>
        <v>0</v>
      </c>
      <c r="BE685" s="58">
        <f t="shared" si="1951"/>
        <v>0</v>
      </c>
      <c r="BF685" s="14">
        <f t="shared" si="1951"/>
        <v>0</v>
      </c>
      <c r="BG685" s="58">
        <f t="shared" si="1951"/>
        <v>0</v>
      </c>
      <c r="BH685" s="14">
        <f t="shared" si="1951"/>
        <v>0</v>
      </c>
      <c r="BI685" s="14">
        <f t="shared" si="1951"/>
        <v>0</v>
      </c>
      <c r="BJ685" s="17"/>
      <c r="BK685" s="17"/>
      <c r="BL685" s="14">
        <f t="shared" ref="BL685" si="1952">SUM(BL686:BL694)</f>
        <v>0</v>
      </c>
      <c r="BM685" s="17"/>
      <c r="BN685" s="17"/>
      <c r="BO685" s="17"/>
      <c r="BP685" s="17"/>
      <c r="BQ685" s="17"/>
      <c r="BR685" s="17"/>
      <c r="BS685" s="17"/>
      <c r="BT685" s="17"/>
      <c r="BU685" s="17"/>
      <c r="BV685" s="17"/>
      <c r="BW685" s="17"/>
      <c r="BX685" s="17"/>
      <c r="BY685" s="17"/>
      <c r="BZ685" s="17"/>
      <c r="CA685" s="17"/>
      <c r="CB685" s="17"/>
      <c r="CC685" s="17"/>
      <c r="CD685" s="17"/>
      <c r="CE685" s="17"/>
      <c r="CF685" s="17"/>
      <c r="CG685" s="17"/>
      <c r="CH685" s="17"/>
      <c r="CI685" s="17"/>
      <c r="CJ685" s="17"/>
      <c r="CK685" s="17"/>
      <c r="CL685" s="17"/>
      <c r="CM685" s="17"/>
      <c r="CN685" s="17"/>
      <c r="CO685" s="17"/>
      <c r="CP685" s="17"/>
      <c r="CQ685" s="17"/>
      <c r="CR685" s="17"/>
      <c r="CS685" s="17"/>
      <c r="CT685" s="17"/>
      <c r="CU685" s="17"/>
      <c r="CV685" s="17"/>
      <c r="CW685" s="17"/>
      <c r="CX685" s="17"/>
      <c r="CY685" s="17"/>
      <c r="CZ685" s="17"/>
      <c r="DA685" s="17"/>
      <c r="DB685" s="17"/>
      <c r="DC685" s="17"/>
      <c r="DD685" s="17"/>
      <c r="DE685" s="17"/>
      <c r="DF685" s="17"/>
      <c r="DG685" s="17"/>
      <c r="DH685" s="17"/>
      <c r="DI685" s="17"/>
      <c r="DJ685" s="17"/>
      <c r="DK685" s="17"/>
      <c r="DL685" s="17"/>
      <c r="DM685" s="17"/>
      <c r="DN685" s="17"/>
      <c r="DO685" s="17"/>
      <c r="DP685" s="17"/>
      <c r="DQ685" s="17"/>
      <c r="DR685" s="17"/>
      <c r="DS685" s="17"/>
      <c r="DT685" s="17"/>
      <c r="DU685" s="17"/>
      <c r="DV685" s="17"/>
      <c r="DW685" s="17"/>
      <c r="DX685" s="17"/>
      <c r="DY685" s="17"/>
      <c r="DZ685" s="17"/>
      <c r="EA685" s="17"/>
      <c r="EB685" s="17"/>
      <c r="EC685" s="17"/>
      <c r="ED685" s="17"/>
      <c r="EE685" s="17"/>
      <c r="EF685" s="17"/>
      <c r="EG685" s="17"/>
      <c r="EH685" s="17"/>
      <c r="EI685" s="17"/>
      <c r="EJ685" s="17"/>
      <c r="EK685" s="17"/>
      <c r="EL685" s="17"/>
      <c r="EM685" s="17"/>
      <c r="EN685" s="17"/>
      <c r="EO685" s="17"/>
      <c r="EP685" s="17"/>
      <c r="EQ685" s="17"/>
      <c r="ER685" s="17"/>
      <c r="ES685" s="17"/>
      <c r="ET685" s="17"/>
      <c r="EU685" s="17"/>
      <c r="EV685" s="17"/>
      <c r="EW685" s="17"/>
      <c r="EX685" s="17"/>
      <c r="EY685" s="17"/>
      <c r="EZ685" s="17"/>
      <c r="FA685" s="17"/>
      <c r="FB685" s="17"/>
      <c r="FC685" s="17"/>
      <c r="FD685" s="17"/>
      <c r="FE685" s="17"/>
      <c r="FF685" s="17"/>
      <c r="FG685" s="17"/>
      <c r="FH685" s="17"/>
      <c r="FI685" s="17"/>
      <c r="FJ685" s="17"/>
      <c r="FK685" s="17"/>
      <c r="FL685" s="17"/>
      <c r="FM685" s="17"/>
      <c r="FN685" s="17"/>
      <c r="FO685" s="17"/>
      <c r="FP685" s="17"/>
      <c r="FQ685" s="17"/>
      <c r="FR685" s="17"/>
      <c r="FS685" s="17"/>
      <c r="FT685" s="17"/>
      <c r="FU685" s="17"/>
      <c r="FV685" s="17"/>
      <c r="FW685" s="17"/>
      <c r="FX685" s="17"/>
      <c r="FY685" s="17"/>
      <c r="FZ685" s="17"/>
      <c r="GA685" s="17"/>
      <c r="GB685" s="17"/>
      <c r="GC685" s="17"/>
      <c r="GD685" s="17"/>
      <c r="GE685" s="17"/>
      <c r="GF685" s="17"/>
      <c r="GG685" s="17"/>
      <c r="GH685" s="17"/>
      <c r="GI685" s="17"/>
      <c r="GJ685" s="17"/>
      <c r="GK685" s="17"/>
      <c r="GL685" s="17"/>
      <c r="GM685" s="17"/>
      <c r="GN685" s="17"/>
      <c r="GO685" s="17"/>
      <c r="GP685" s="17"/>
      <c r="GQ685" s="17"/>
      <c r="GR685" s="17"/>
      <c r="GS685" s="17"/>
      <c r="GT685" s="17"/>
      <c r="GU685" s="17"/>
      <c r="GV685" s="17"/>
      <c r="GW685" s="17"/>
      <c r="GX685" s="17"/>
      <c r="GY685" s="17"/>
      <c r="GZ685" s="17"/>
      <c r="HA685" s="17"/>
      <c r="HB685" s="17"/>
      <c r="HC685" s="17"/>
      <c r="HD685" s="17"/>
      <c r="HE685" s="17"/>
      <c r="HF685" s="17"/>
    </row>
    <row r="686" spans="1:214" ht="15.95" customHeight="1" outlineLevel="3">
      <c r="A686" s="545"/>
      <c r="D686" s="453"/>
      <c r="E686" s="522"/>
      <c r="F686" s="450"/>
      <c r="H686" s="451"/>
      <c r="L686" s="450"/>
      <c r="N686" s="451"/>
      <c r="O686" s="365"/>
      <c r="P686" s="365"/>
      <c r="Q686" s="10"/>
      <c r="R686" s="452"/>
      <c r="S686" s="453"/>
      <c r="X686" s="450"/>
      <c r="AA686" s="463"/>
      <c r="AD686" s="366"/>
      <c r="AF686" s="365"/>
      <c r="AG686" s="365"/>
      <c r="AH686" s="365"/>
      <c r="AJ686" s="109"/>
      <c r="AK686" s="252"/>
      <c r="AL686" s="419"/>
      <c r="AN686" s="453"/>
      <c r="AO686" s="453"/>
      <c r="AP686" s="453"/>
      <c r="AQ686" s="453"/>
      <c r="AR686" s="365"/>
      <c r="AS686" s="455"/>
      <c r="AT686" s="365"/>
      <c r="AU686" s="378"/>
      <c r="AV686" s="365"/>
      <c r="AW686" s="404"/>
      <c r="AX686" s="365"/>
      <c r="AY686" s="365"/>
      <c r="AZ686" s="10"/>
      <c r="BA686" s="365"/>
      <c r="BB686" s="420"/>
      <c r="BD686" s="365"/>
      <c r="BF686" s="365"/>
      <c r="BH686" s="365"/>
      <c r="BI686" s="365"/>
      <c r="BL686" s="365"/>
    </row>
    <row r="687" spans="1:214" ht="15.95" customHeight="1" outlineLevel="3">
      <c r="A687" s="545">
        <v>521111</v>
      </c>
      <c r="C687" s="521" t="s">
        <v>855</v>
      </c>
      <c r="D687" s="453"/>
      <c r="E687" s="522"/>
      <c r="F687" s="450"/>
      <c r="H687" s="451">
        <f t="shared" ref="H687" si="1953">G687*F687</f>
        <v>0</v>
      </c>
      <c r="I687" s="450">
        <f t="shared" ref="I687" si="1954">X687</f>
        <v>0</v>
      </c>
      <c r="J687" s="405">
        <f t="shared" ref="J687" si="1955">Y687*$K$24</f>
        <v>0</v>
      </c>
      <c r="K687" s="366">
        <f t="shared" ref="K687" si="1956">J687*I687</f>
        <v>0</v>
      </c>
      <c r="L687" s="450"/>
      <c r="N687" s="451">
        <f t="shared" ref="N687" si="1957">M687*L687</f>
        <v>0</v>
      </c>
      <c r="O687" s="365">
        <f t="shared" ref="O687" si="1958">H687+K687+N687</f>
        <v>0</v>
      </c>
      <c r="P687" s="365">
        <f t="shared" ref="P687:P693" si="1959">SUM(H687-AX687)</f>
        <v>0</v>
      </c>
      <c r="Q687" s="10"/>
      <c r="R687" s="452" t="s">
        <v>856</v>
      </c>
      <c r="S687" s="453"/>
      <c r="U687" s="423">
        <f t="shared" ref="U687" si="1960">F687</f>
        <v>0</v>
      </c>
      <c r="V687" s="405">
        <f t="shared" ref="V687" si="1961">G687*$Z$24</f>
        <v>0</v>
      </c>
      <c r="W687" s="366">
        <f t="shared" ref="W687" si="1962">V687*U687</f>
        <v>0</v>
      </c>
      <c r="X687" s="450"/>
      <c r="Z687" s="366">
        <f t="shared" ref="Z687" si="1963">Y687*X687</f>
        <v>0</v>
      </c>
      <c r="AA687" s="463">
        <f t="shared" ref="AA687" si="1964">L687</f>
        <v>0</v>
      </c>
      <c r="AB687" s="405">
        <f t="shared" ref="AB687" si="1965">M687*$Z$24</f>
        <v>0</v>
      </c>
      <c r="AC687" s="366">
        <f t="shared" ref="AC687" si="1966">AB687*AA687</f>
        <v>0</v>
      </c>
      <c r="AD687" s="366">
        <f t="shared" ref="AD687" si="1967">W687+Z687+AC687</f>
        <v>0</v>
      </c>
      <c r="AF687" s="365"/>
      <c r="AG687" s="365"/>
      <c r="AH687" s="365"/>
      <c r="AJ687" s="109">
        <f t="shared" ref="AJ687" si="1968">F687*G687</f>
        <v>0</v>
      </c>
      <c r="AK687" s="252">
        <f t="shared" ref="AK687" si="1969">I687*J687</f>
        <v>0</v>
      </c>
      <c r="AL687" s="419">
        <f t="shared" ref="AL687" si="1970">L687*M687</f>
        <v>0</v>
      </c>
      <c r="AN687" s="453"/>
      <c r="AO687" s="453"/>
      <c r="AP687" s="453"/>
      <c r="AQ687" s="453"/>
      <c r="AR687" s="365">
        <f t="shared" ref="AR687:AR693" si="1971">AP687*AQ687</f>
        <v>0</v>
      </c>
      <c r="AS687" s="455"/>
      <c r="AT687" s="365">
        <f>SUMIF(gdlivretrie21!$G$2:$G$386,A687,gdlivretrie21!$H$2:$H$386)</f>
        <v>0</v>
      </c>
      <c r="AU687" s="378">
        <f>SUMIF(gdlivretrie2022!$G$2:$G$386,A687,gdlivretrie2022!$H$2:$H$386)</f>
        <v>0</v>
      </c>
      <c r="AV687" s="365">
        <f t="shared" ref="AV687" si="1972">SUM(AT687:AU687)</f>
        <v>0</v>
      </c>
      <c r="AW687" s="404">
        <f t="shared" ref="AW687:AW693" si="1973">IF(AR687=H687,IF(H687-AV687&gt;0,H687-AV687,0),IF(AR687-AV687&gt;=0,AR687-AV687,0))</f>
        <v>0</v>
      </c>
      <c r="AX687" s="365">
        <f>SUM(AV687:AW687)</f>
        <v>0</v>
      </c>
      <c r="AY687" s="365"/>
      <c r="AZ687" s="10"/>
      <c r="BA687" s="365">
        <f t="shared" ref="BA687:BA693" si="1974">SUM(AX687:AY687)</f>
        <v>0</v>
      </c>
      <c r="BB687" s="420"/>
      <c r="BD687" s="365"/>
      <c r="BF687" s="365"/>
      <c r="BH687" s="365">
        <f t="shared" ref="BH687:BH693" si="1975">AX687-SUM(BD687:BG687)</f>
        <v>0</v>
      </c>
      <c r="BI687" s="365">
        <f t="shared" ref="BI687" si="1976">SUM(BD687:BH687)</f>
        <v>0</v>
      </c>
      <c r="BL687" s="365"/>
    </row>
    <row r="688" spans="1:214" ht="15.95" customHeight="1" outlineLevel="3">
      <c r="A688" s="545">
        <v>521211</v>
      </c>
      <c r="C688" s="371" t="s">
        <v>857</v>
      </c>
      <c r="D688" s="453"/>
      <c r="E688" s="522"/>
      <c r="F688" s="450"/>
      <c r="H688" s="451">
        <f t="shared" ref="H688:H693" si="1977">G688*F688</f>
        <v>0</v>
      </c>
      <c r="I688" s="450">
        <f t="shared" ref="I688:I693" si="1978">X688</f>
        <v>0</v>
      </c>
      <c r="J688" s="405">
        <f t="shared" ref="J688:J693" si="1979">Y688*$K$24</f>
        <v>0</v>
      </c>
      <c r="K688" s="366">
        <f t="shared" ref="K688:K693" si="1980">J688*I688</f>
        <v>0</v>
      </c>
      <c r="L688" s="450"/>
      <c r="N688" s="451">
        <f t="shared" ref="N688:N693" si="1981">M688*L688</f>
        <v>0</v>
      </c>
      <c r="O688" s="365">
        <f t="shared" ref="O688:O693" si="1982">H688+K688+N688</f>
        <v>0</v>
      </c>
      <c r="P688" s="365">
        <f t="shared" si="1959"/>
        <v>0</v>
      </c>
      <c r="Q688" s="10"/>
      <c r="R688" s="452" t="s">
        <v>858</v>
      </c>
      <c r="S688" s="453"/>
      <c r="U688" s="423">
        <f t="shared" ref="U688:U693" si="1983">F688</f>
        <v>0</v>
      </c>
      <c r="V688" s="405">
        <f t="shared" ref="V688:V693" si="1984">G688*$Z$24</f>
        <v>0</v>
      </c>
      <c r="W688" s="366">
        <f t="shared" ref="W688:W693" si="1985">V688*U688</f>
        <v>0</v>
      </c>
      <c r="X688" s="450"/>
      <c r="Z688" s="366">
        <f t="shared" ref="Z688:Z693" si="1986">Y688*X688</f>
        <v>0</v>
      </c>
      <c r="AA688" s="463">
        <f t="shared" ref="AA688:AA693" si="1987">L688</f>
        <v>0</v>
      </c>
      <c r="AB688" s="405">
        <f t="shared" ref="AB688:AB693" si="1988">M688*$Z$24</f>
        <v>0</v>
      </c>
      <c r="AC688" s="366">
        <f t="shared" ref="AC688:AC693" si="1989">AB688*AA688</f>
        <v>0</v>
      </c>
      <c r="AD688" s="366">
        <f t="shared" ref="AD688:AD693" si="1990">W688+Z688+AC688</f>
        <v>0</v>
      </c>
      <c r="AF688" s="365"/>
      <c r="AG688" s="365"/>
      <c r="AH688" s="365"/>
      <c r="AJ688" s="109">
        <f t="shared" si="1889"/>
        <v>0</v>
      </c>
      <c r="AK688" s="252">
        <f t="shared" si="1890"/>
        <v>0</v>
      </c>
      <c r="AL688" s="419">
        <f t="shared" si="1891"/>
        <v>0</v>
      </c>
      <c r="AN688" s="453"/>
      <c r="AO688" s="453"/>
      <c r="AP688" s="453"/>
      <c r="AQ688" s="453"/>
      <c r="AR688" s="365">
        <f t="shared" si="1971"/>
        <v>0</v>
      </c>
      <c r="AS688" s="455"/>
      <c r="AT688" s="365">
        <f>SUMIF(gdlivretrie21!$G$2:$G$386,A688,gdlivretrie21!$H$2:$H$386)</f>
        <v>0</v>
      </c>
      <c r="AU688" s="378">
        <f>SUMIF(gdlivretrie2022!$G$2:$G$386,A688,gdlivretrie2022!$H$2:$H$386)</f>
        <v>0</v>
      </c>
      <c r="AV688" s="365">
        <f t="shared" ref="AV688:AV693" si="1991">SUM(AT688:AU688)</f>
        <v>0</v>
      </c>
      <c r="AW688" s="404">
        <f t="shared" si="1973"/>
        <v>0</v>
      </c>
      <c r="AX688" s="365">
        <f t="shared" ref="AX688:AX693" si="1992">SUM(AV688:AW688)</f>
        <v>0</v>
      </c>
      <c r="AY688" s="365"/>
      <c r="AZ688" s="10"/>
      <c r="BA688" s="365">
        <f t="shared" si="1974"/>
        <v>0</v>
      </c>
      <c r="BB688" s="420"/>
      <c r="BD688" s="365"/>
      <c r="BF688" s="365"/>
      <c r="BH688" s="365">
        <f t="shared" si="1975"/>
        <v>0</v>
      </c>
      <c r="BI688" s="365">
        <f t="shared" ref="BI688:BI693" si="1993">SUM(BD688:BH688)</f>
        <v>0</v>
      </c>
      <c r="BL688" s="365"/>
    </row>
    <row r="689" spans="1:214" ht="15.95" customHeight="1" outlineLevel="3">
      <c r="A689" s="545">
        <v>521311</v>
      </c>
      <c r="C689" s="371" t="s">
        <v>859</v>
      </c>
      <c r="D689" s="453"/>
      <c r="E689" s="522"/>
      <c r="F689" s="450"/>
      <c r="H689" s="451">
        <f t="shared" si="1977"/>
        <v>0</v>
      </c>
      <c r="I689" s="450">
        <f t="shared" si="1978"/>
        <v>0</v>
      </c>
      <c r="J689" s="405">
        <f t="shared" si="1979"/>
        <v>0</v>
      </c>
      <c r="K689" s="366">
        <f t="shared" si="1980"/>
        <v>0</v>
      </c>
      <c r="L689" s="450"/>
      <c r="N689" s="451">
        <f t="shared" si="1981"/>
        <v>0</v>
      </c>
      <c r="O689" s="365">
        <f t="shared" si="1982"/>
        <v>0</v>
      </c>
      <c r="P689" s="365">
        <f t="shared" si="1959"/>
        <v>0</v>
      </c>
      <c r="Q689" s="10"/>
      <c r="R689" s="452" t="s">
        <v>860</v>
      </c>
      <c r="S689" s="453"/>
      <c r="U689" s="423">
        <f t="shared" si="1983"/>
        <v>0</v>
      </c>
      <c r="V689" s="405">
        <f t="shared" si="1984"/>
        <v>0</v>
      </c>
      <c r="W689" s="366">
        <f t="shared" si="1985"/>
        <v>0</v>
      </c>
      <c r="X689" s="450"/>
      <c r="Z689" s="366">
        <f t="shared" si="1986"/>
        <v>0</v>
      </c>
      <c r="AA689" s="463">
        <f t="shared" si="1987"/>
        <v>0</v>
      </c>
      <c r="AB689" s="405">
        <f t="shared" si="1988"/>
        <v>0</v>
      </c>
      <c r="AC689" s="366">
        <f t="shared" si="1989"/>
        <v>0</v>
      </c>
      <c r="AD689" s="366">
        <f t="shared" si="1990"/>
        <v>0</v>
      </c>
      <c r="AF689" s="365"/>
      <c r="AG689" s="365"/>
      <c r="AH689" s="365"/>
      <c r="AJ689" s="109">
        <f t="shared" si="1889"/>
        <v>0</v>
      </c>
      <c r="AK689" s="252">
        <f t="shared" si="1890"/>
        <v>0</v>
      </c>
      <c r="AL689" s="419">
        <f t="shared" si="1891"/>
        <v>0</v>
      </c>
      <c r="AN689" s="453"/>
      <c r="AO689" s="453"/>
      <c r="AP689" s="453"/>
      <c r="AQ689" s="453"/>
      <c r="AR689" s="365">
        <f t="shared" si="1971"/>
        <v>0</v>
      </c>
      <c r="AS689" s="455"/>
      <c r="AT689" s="365">
        <f>SUMIF(gdlivretrie21!$G$2:$G$386,A689,gdlivretrie21!$H$2:$H$386)</f>
        <v>0</v>
      </c>
      <c r="AU689" s="378">
        <f>SUMIF(gdlivretrie2022!$G$2:$G$386,A689,gdlivretrie2022!$H$2:$H$386)</f>
        <v>0</v>
      </c>
      <c r="AV689" s="365">
        <f t="shared" si="1991"/>
        <v>0</v>
      </c>
      <c r="AW689" s="404">
        <f t="shared" si="1973"/>
        <v>0</v>
      </c>
      <c r="AX689" s="365">
        <f t="shared" si="1992"/>
        <v>0</v>
      </c>
      <c r="AY689" s="365"/>
      <c r="AZ689" s="10"/>
      <c r="BA689" s="365">
        <f t="shared" si="1974"/>
        <v>0</v>
      </c>
      <c r="BB689" s="420"/>
      <c r="BD689" s="365"/>
      <c r="BF689" s="365"/>
      <c r="BH689" s="365">
        <f t="shared" si="1975"/>
        <v>0</v>
      </c>
      <c r="BI689" s="365">
        <f t="shared" si="1993"/>
        <v>0</v>
      </c>
      <c r="BL689" s="365"/>
    </row>
    <row r="690" spans="1:214" ht="15.95" customHeight="1" outlineLevel="3">
      <c r="A690" s="545">
        <v>521411</v>
      </c>
      <c r="C690" s="371" t="s">
        <v>861</v>
      </c>
      <c r="D690" s="453"/>
      <c r="E690" s="522"/>
      <c r="F690" s="450"/>
      <c r="H690" s="451">
        <f t="shared" si="1977"/>
        <v>0</v>
      </c>
      <c r="I690" s="450">
        <f t="shared" si="1978"/>
        <v>0</v>
      </c>
      <c r="J690" s="405">
        <f t="shared" si="1979"/>
        <v>0</v>
      </c>
      <c r="K690" s="366">
        <f t="shared" si="1980"/>
        <v>0</v>
      </c>
      <c r="L690" s="450"/>
      <c r="N690" s="451">
        <f t="shared" si="1981"/>
        <v>0</v>
      </c>
      <c r="O690" s="365">
        <f t="shared" si="1982"/>
        <v>0</v>
      </c>
      <c r="P690" s="365">
        <f t="shared" si="1959"/>
        <v>0</v>
      </c>
      <c r="Q690" s="10"/>
      <c r="R690" s="452" t="s">
        <v>862</v>
      </c>
      <c r="S690" s="453"/>
      <c r="U690" s="423">
        <f t="shared" si="1983"/>
        <v>0</v>
      </c>
      <c r="V690" s="405">
        <f t="shared" si="1984"/>
        <v>0</v>
      </c>
      <c r="W690" s="366">
        <f t="shared" si="1985"/>
        <v>0</v>
      </c>
      <c r="X690" s="450"/>
      <c r="Z690" s="366">
        <f t="shared" si="1986"/>
        <v>0</v>
      </c>
      <c r="AA690" s="463">
        <f t="shared" si="1987"/>
        <v>0</v>
      </c>
      <c r="AB690" s="405">
        <f t="shared" si="1988"/>
        <v>0</v>
      </c>
      <c r="AC690" s="366">
        <f t="shared" si="1989"/>
        <v>0</v>
      </c>
      <c r="AD690" s="366">
        <f t="shared" si="1990"/>
        <v>0</v>
      </c>
      <c r="AF690" s="365"/>
      <c r="AG690" s="365"/>
      <c r="AH690" s="365"/>
      <c r="AJ690" s="109">
        <f t="shared" si="1889"/>
        <v>0</v>
      </c>
      <c r="AK690" s="252">
        <f t="shared" si="1890"/>
        <v>0</v>
      </c>
      <c r="AL690" s="419">
        <f t="shared" si="1891"/>
        <v>0</v>
      </c>
      <c r="AN690" s="453"/>
      <c r="AO690" s="453"/>
      <c r="AP690" s="453"/>
      <c r="AQ690" s="453"/>
      <c r="AR690" s="365">
        <f t="shared" si="1971"/>
        <v>0</v>
      </c>
      <c r="AS690" s="455"/>
      <c r="AT690" s="365">
        <f>SUMIF(gdlivretrie21!$G$2:$G$386,A690,gdlivretrie21!$H$2:$H$386)</f>
        <v>0</v>
      </c>
      <c r="AU690" s="378">
        <f>SUMIF(gdlivretrie2022!$G$2:$G$386,A690,gdlivretrie2022!$H$2:$H$386)</f>
        <v>0</v>
      </c>
      <c r="AV690" s="365">
        <f t="shared" si="1991"/>
        <v>0</v>
      </c>
      <c r="AW690" s="404">
        <f t="shared" si="1973"/>
        <v>0</v>
      </c>
      <c r="AX690" s="365">
        <f t="shared" si="1992"/>
        <v>0</v>
      </c>
      <c r="AY690" s="365"/>
      <c r="AZ690" s="10"/>
      <c r="BA690" s="365">
        <f t="shared" si="1974"/>
        <v>0</v>
      </c>
      <c r="BB690" s="420"/>
      <c r="BD690" s="365"/>
      <c r="BF690" s="365"/>
      <c r="BH690" s="365">
        <f t="shared" si="1975"/>
        <v>0</v>
      </c>
      <c r="BI690" s="365">
        <f t="shared" si="1993"/>
        <v>0</v>
      </c>
      <c r="BL690" s="365"/>
    </row>
    <row r="691" spans="1:214" ht="15.95" customHeight="1" outlineLevel="3">
      <c r="A691" s="545">
        <v>521511</v>
      </c>
      <c r="C691" s="371" t="s">
        <v>863</v>
      </c>
      <c r="D691" s="453"/>
      <c r="E691" s="522"/>
      <c r="F691" s="450"/>
      <c r="H691" s="451">
        <f t="shared" si="1977"/>
        <v>0</v>
      </c>
      <c r="I691" s="450">
        <f t="shared" si="1978"/>
        <v>0</v>
      </c>
      <c r="J691" s="405">
        <f t="shared" si="1979"/>
        <v>0</v>
      </c>
      <c r="K691" s="366">
        <f t="shared" si="1980"/>
        <v>0</v>
      </c>
      <c r="L691" s="450"/>
      <c r="N691" s="451">
        <f t="shared" si="1981"/>
        <v>0</v>
      </c>
      <c r="O691" s="365">
        <f t="shared" si="1982"/>
        <v>0</v>
      </c>
      <c r="P691" s="365">
        <f t="shared" si="1959"/>
        <v>0</v>
      </c>
      <c r="Q691" s="10"/>
      <c r="R691" s="452" t="s">
        <v>864</v>
      </c>
      <c r="S691" s="453"/>
      <c r="U691" s="423">
        <f t="shared" si="1983"/>
        <v>0</v>
      </c>
      <c r="V691" s="405">
        <f t="shared" si="1984"/>
        <v>0</v>
      </c>
      <c r="W691" s="366">
        <f t="shared" si="1985"/>
        <v>0</v>
      </c>
      <c r="X691" s="450"/>
      <c r="Z691" s="366">
        <f t="shared" si="1986"/>
        <v>0</v>
      </c>
      <c r="AA691" s="463">
        <f t="shared" si="1987"/>
        <v>0</v>
      </c>
      <c r="AB691" s="405">
        <f t="shared" si="1988"/>
        <v>0</v>
      </c>
      <c r="AC691" s="366">
        <f t="shared" si="1989"/>
        <v>0</v>
      </c>
      <c r="AD691" s="366">
        <f t="shared" si="1990"/>
        <v>0</v>
      </c>
      <c r="AF691" s="365"/>
      <c r="AG691" s="365"/>
      <c r="AH691" s="365"/>
      <c r="AJ691" s="109">
        <f t="shared" si="1889"/>
        <v>0</v>
      </c>
      <c r="AK691" s="252">
        <f t="shared" si="1890"/>
        <v>0</v>
      </c>
      <c r="AL691" s="419">
        <f t="shared" si="1891"/>
        <v>0</v>
      </c>
      <c r="AN691" s="453"/>
      <c r="AO691" s="453"/>
      <c r="AP691" s="453"/>
      <c r="AQ691" s="453"/>
      <c r="AR691" s="365">
        <f t="shared" si="1971"/>
        <v>0</v>
      </c>
      <c r="AS691" s="455"/>
      <c r="AT691" s="365">
        <f>SUMIF(gdlivretrie21!$G$2:$G$386,A691,gdlivretrie21!$H$2:$H$386)</f>
        <v>0</v>
      </c>
      <c r="AU691" s="378">
        <f>SUMIF(gdlivretrie2022!$G$2:$G$386,A691,gdlivretrie2022!$H$2:$H$386)</f>
        <v>0</v>
      </c>
      <c r="AV691" s="365">
        <f t="shared" si="1991"/>
        <v>0</v>
      </c>
      <c r="AW691" s="404">
        <f t="shared" si="1973"/>
        <v>0</v>
      </c>
      <c r="AX691" s="365">
        <f t="shared" si="1992"/>
        <v>0</v>
      </c>
      <c r="AY691" s="365"/>
      <c r="AZ691" s="10"/>
      <c r="BA691" s="365">
        <f t="shared" si="1974"/>
        <v>0</v>
      </c>
      <c r="BB691" s="420"/>
      <c r="BD691" s="365"/>
      <c r="BF691" s="365"/>
      <c r="BH691" s="365">
        <f t="shared" si="1975"/>
        <v>0</v>
      </c>
      <c r="BI691" s="365">
        <f t="shared" si="1993"/>
        <v>0</v>
      </c>
      <c r="BL691" s="365"/>
    </row>
    <row r="692" spans="1:214" ht="15.95" customHeight="1" outlineLevel="3">
      <c r="A692" s="545">
        <v>521611</v>
      </c>
      <c r="C692" s="371" t="s">
        <v>865</v>
      </c>
      <c r="D692" s="453"/>
      <c r="E692" s="522"/>
      <c r="F692" s="450"/>
      <c r="H692" s="451">
        <f>G692*F692</f>
        <v>0</v>
      </c>
      <c r="I692" s="450">
        <f>X692</f>
        <v>0</v>
      </c>
      <c r="J692" s="405">
        <f t="shared" si="1979"/>
        <v>0</v>
      </c>
      <c r="K692" s="366">
        <f>J692*I692</f>
        <v>0</v>
      </c>
      <c r="L692" s="450"/>
      <c r="N692" s="451">
        <f t="shared" si="1981"/>
        <v>0</v>
      </c>
      <c r="O692" s="365">
        <f t="shared" si="1982"/>
        <v>0</v>
      </c>
      <c r="P692" s="365">
        <f t="shared" si="1959"/>
        <v>0</v>
      </c>
      <c r="Q692" s="10"/>
      <c r="R692" s="452" t="s">
        <v>866</v>
      </c>
      <c r="S692" s="453"/>
      <c r="U692" s="423">
        <f t="shared" si="1983"/>
        <v>0</v>
      </c>
      <c r="V692" s="405">
        <f t="shared" si="1984"/>
        <v>0</v>
      </c>
      <c r="W692" s="366">
        <f>V692*U692</f>
        <v>0</v>
      </c>
      <c r="X692" s="450"/>
      <c r="Z692" s="366">
        <f>Y692*X692</f>
        <v>0</v>
      </c>
      <c r="AA692" s="463">
        <f t="shared" si="1987"/>
        <v>0</v>
      </c>
      <c r="AB692" s="405">
        <f t="shared" si="1988"/>
        <v>0</v>
      </c>
      <c r="AC692" s="366">
        <f t="shared" si="1989"/>
        <v>0</v>
      </c>
      <c r="AD692" s="366">
        <f t="shared" si="1990"/>
        <v>0</v>
      </c>
      <c r="AF692" s="365"/>
      <c r="AG692" s="365"/>
      <c r="AH692" s="365"/>
      <c r="AJ692" s="109">
        <f t="shared" si="1889"/>
        <v>0</v>
      </c>
      <c r="AK692" s="252">
        <f t="shared" si="1890"/>
        <v>0</v>
      </c>
      <c r="AL692" s="419">
        <f t="shared" si="1891"/>
        <v>0</v>
      </c>
      <c r="AN692" s="453"/>
      <c r="AO692" s="453"/>
      <c r="AP692" s="453"/>
      <c r="AQ692" s="453"/>
      <c r="AR692" s="365">
        <f t="shared" si="1971"/>
        <v>0</v>
      </c>
      <c r="AS692" s="455"/>
      <c r="AT692" s="365">
        <f>SUMIF(gdlivretrie21!$G$2:$G$386,A692,gdlivretrie21!$H$2:$H$386)</f>
        <v>0</v>
      </c>
      <c r="AU692" s="378">
        <f>SUMIF(gdlivretrie2022!$G$2:$G$386,A692,gdlivretrie2022!$H$2:$H$386)</f>
        <v>0</v>
      </c>
      <c r="AV692" s="365">
        <f t="shared" si="1991"/>
        <v>0</v>
      </c>
      <c r="AW692" s="404">
        <f t="shared" si="1973"/>
        <v>0</v>
      </c>
      <c r="AX692" s="365">
        <f t="shared" si="1992"/>
        <v>0</v>
      </c>
      <c r="AY692" s="365"/>
      <c r="AZ692" s="10"/>
      <c r="BA692" s="365">
        <f t="shared" si="1974"/>
        <v>0</v>
      </c>
      <c r="BB692" s="420"/>
      <c r="BD692" s="365"/>
      <c r="BF692" s="365"/>
      <c r="BH692" s="365">
        <f t="shared" si="1975"/>
        <v>0</v>
      </c>
      <c r="BI692" s="365">
        <f t="shared" si="1993"/>
        <v>0</v>
      </c>
      <c r="BL692" s="365"/>
    </row>
    <row r="693" spans="1:214" ht="15.95" customHeight="1" outlineLevel="3">
      <c r="A693" s="545">
        <v>521711</v>
      </c>
      <c r="C693" s="371" t="s">
        <v>867</v>
      </c>
      <c r="D693" s="453"/>
      <c r="E693" s="522"/>
      <c r="F693" s="450"/>
      <c r="H693" s="451">
        <f t="shared" si="1977"/>
        <v>0</v>
      </c>
      <c r="I693" s="450">
        <f t="shared" si="1978"/>
        <v>0</v>
      </c>
      <c r="J693" s="405">
        <f t="shared" si="1979"/>
        <v>0</v>
      </c>
      <c r="K693" s="366">
        <f t="shared" si="1980"/>
        <v>0</v>
      </c>
      <c r="L693" s="450"/>
      <c r="N693" s="451">
        <f t="shared" si="1981"/>
        <v>0</v>
      </c>
      <c r="O693" s="365">
        <f t="shared" si="1982"/>
        <v>0</v>
      </c>
      <c r="P693" s="365">
        <f t="shared" si="1959"/>
        <v>0</v>
      </c>
      <c r="Q693" s="10"/>
      <c r="R693" s="452" t="s">
        <v>868</v>
      </c>
      <c r="S693" s="453"/>
      <c r="U693" s="423">
        <f t="shared" si="1983"/>
        <v>0</v>
      </c>
      <c r="V693" s="405">
        <f t="shared" si="1984"/>
        <v>0</v>
      </c>
      <c r="W693" s="366">
        <f t="shared" si="1985"/>
        <v>0</v>
      </c>
      <c r="X693" s="450"/>
      <c r="Z693" s="366">
        <f t="shared" si="1986"/>
        <v>0</v>
      </c>
      <c r="AA693" s="463">
        <f t="shared" si="1987"/>
        <v>0</v>
      </c>
      <c r="AB693" s="405">
        <f t="shared" si="1988"/>
        <v>0</v>
      </c>
      <c r="AC693" s="366">
        <f t="shared" si="1989"/>
        <v>0</v>
      </c>
      <c r="AD693" s="366">
        <f t="shared" si="1990"/>
        <v>0</v>
      </c>
      <c r="AF693" s="365"/>
      <c r="AG693" s="365"/>
      <c r="AH693" s="365"/>
      <c r="AJ693" s="109">
        <f t="shared" si="1889"/>
        <v>0</v>
      </c>
      <c r="AK693" s="252">
        <f t="shared" si="1890"/>
        <v>0</v>
      </c>
      <c r="AL693" s="419">
        <f t="shared" si="1891"/>
        <v>0</v>
      </c>
      <c r="AN693" s="453"/>
      <c r="AO693" s="453"/>
      <c r="AP693" s="453"/>
      <c r="AQ693" s="453"/>
      <c r="AR693" s="365">
        <f t="shared" si="1971"/>
        <v>0</v>
      </c>
      <c r="AS693" s="455"/>
      <c r="AT693" s="365">
        <f>SUMIF(gdlivretrie21!$G$2:$G$386,A693,gdlivretrie21!$H$2:$H$386)</f>
        <v>0</v>
      </c>
      <c r="AU693" s="378">
        <f>SUMIF(gdlivretrie2022!$G$2:$G$386,A693,gdlivretrie2022!$H$2:$H$386)</f>
        <v>0</v>
      </c>
      <c r="AV693" s="365">
        <f t="shared" si="1991"/>
        <v>0</v>
      </c>
      <c r="AW693" s="404">
        <f t="shared" si="1973"/>
        <v>0</v>
      </c>
      <c r="AX693" s="365">
        <f t="shared" si="1992"/>
        <v>0</v>
      </c>
      <c r="AY693" s="365"/>
      <c r="AZ693" s="10"/>
      <c r="BA693" s="365">
        <f t="shared" si="1974"/>
        <v>0</v>
      </c>
      <c r="BB693" s="420"/>
      <c r="BD693" s="365"/>
      <c r="BF693" s="365"/>
      <c r="BH693" s="365">
        <f t="shared" si="1975"/>
        <v>0</v>
      </c>
      <c r="BI693" s="365">
        <f t="shared" si="1993"/>
        <v>0</v>
      </c>
      <c r="BL693" s="365"/>
    </row>
    <row r="694" spans="1:214" ht="15.95" customHeight="1" outlineLevel="3">
      <c r="A694" s="261"/>
      <c r="B694" s="29"/>
      <c r="C694" s="41"/>
      <c r="D694" s="453"/>
      <c r="E694" s="522"/>
      <c r="F694" s="450"/>
      <c r="H694" s="65"/>
      <c r="K694" s="58"/>
      <c r="L694" s="450"/>
      <c r="N694" s="65"/>
      <c r="O694" s="14"/>
      <c r="P694" s="14"/>
      <c r="Q694" s="10"/>
      <c r="R694" s="71"/>
      <c r="S694" s="72"/>
      <c r="T694" s="73"/>
      <c r="U694" s="74"/>
      <c r="V694" s="64"/>
      <c r="W694" s="58"/>
      <c r="X694" s="63"/>
      <c r="Y694" s="64"/>
      <c r="Z694" s="58"/>
      <c r="AA694" s="75"/>
      <c r="AB694" s="64"/>
      <c r="AC694" s="58"/>
      <c r="AD694" s="58"/>
      <c r="AE694" s="10"/>
      <c r="AF694" s="14"/>
      <c r="AG694" s="14"/>
      <c r="AH694" s="14"/>
      <c r="AI694" s="10"/>
      <c r="AJ694" s="109">
        <f t="shared" si="1889"/>
        <v>0</v>
      </c>
      <c r="AK694" s="252">
        <f t="shared" si="1890"/>
        <v>0</v>
      </c>
      <c r="AL694" s="419">
        <f t="shared" si="1891"/>
        <v>0</v>
      </c>
      <c r="AN694" s="72"/>
      <c r="AO694" s="72"/>
      <c r="AP694" s="72"/>
      <c r="AQ694" s="72"/>
      <c r="AR694" s="14"/>
      <c r="AS694" s="15"/>
      <c r="AT694" s="14"/>
      <c r="AU694" s="76"/>
      <c r="AV694" s="14"/>
      <c r="AW694" s="76"/>
      <c r="AX694" s="14"/>
      <c r="AY694" s="14"/>
      <c r="AZ694" s="10"/>
      <c r="BA694" s="14"/>
      <c r="BB694" s="420"/>
      <c r="BD694" s="14"/>
      <c r="BE694" s="58"/>
      <c r="BF694" s="14"/>
      <c r="BG694" s="58"/>
      <c r="BH694" s="14"/>
      <c r="BI694" s="14"/>
      <c r="BL694" s="14"/>
    </row>
    <row r="695" spans="1:214" s="12" customFormat="1" ht="15.95" customHeight="1" outlineLevel="2">
      <c r="A695" s="261">
        <v>522</v>
      </c>
      <c r="B695" s="29"/>
      <c r="C695" s="41" t="s">
        <v>869</v>
      </c>
      <c r="D695" s="453"/>
      <c r="E695" s="522"/>
      <c r="F695" s="450"/>
      <c r="G695" s="405"/>
      <c r="H695" s="65">
        <f>SUM(H696:H701)</f>
        <v>0</v>
      </c>
      <c r="I695" s="450"/>
      <c r="J695" s="405"/>
      <c r="K695" s="58">
        <f>SUM(K696:K701)</f>
        <v>0</v>
      </c>
      <c r="L695" s="450"/>
      <c r="M695" s="405"/>
      <c r="N695" s="65">
        <f>SUM(N696:N701)</f>
        <v>0</v>
      </c>
      <c r="O695" s="14">
        <f>SUM(O696:O701)</f>
        <v>0</v>
      </c>
      <c r="P695" s="14">
        <f>SUM(P696:P701)</f>
        <v>0</v>
      </c>
      <c r="Q695" s="10"/>
      <c r="R695" s="71" t="s">
        <v>870</v>
      </c>
      <c r="S695" s="72"/>
      <c r="T695" s="73"/>
      <c r="U695" s="74"/>
      <c r="V695" s="64"/>
      <c r="W695" s="58">
        <f>SUM(W696:W701)</f>
        <v>0</v>
      </c>
      <c r="X695" s="63"/>
      <c r="Y695" s="64"/>
      <c r="Z695" s="58">
        <f>SUM(Z696:Z701)</f>
        <v>0</v>
      </c>
      <c r="AA695" s="75"/>
      <c r="AB695" s="64"/>
      <c r="AC695" s="58">
        <f>SUM(AC696:AC701)</f>
        <v>0</v>
      </c>
      <c r="AD695" s="58">
        <f>SUM(AD696:AD701)</f>
        <v>0</v>
      </c>
      <c r="AE695" s="10"/>
      <c r="AF695" s="14">
        <f>SUM(AF696:AF701)</f>
        <v>0</v>
      </c>
      <c r="AG695" s="14">
        <f t="shared" ref="AG695:AH695" si="1994">SUM(AG696:AG701)</f>
        <v>0</v>
      </c>
      <c r="AH695" s="14">
        <f t="shared" si="1994"/>
        <v>0</v>
      </c>
      <c r="AI695" s="10"/>
      <c r="AJ695" s="109">
        <f t="shared" si="1889"/>
        <v>0</v>
      </c>
      <c r="AK695" s="252">
        <f t="shared" si="1890"/>
        <v>0</v>
      </c>
      <c r="AL695" s="419">
        <f t="shared" si="1891"/>
        <v>0</v>
      </c>
      <c r="AM695" s="375"/>
      <c r="AN695" s="72"/>
      <c r="AO695" s="72"/>
      <c r="AP695" s="72"/>
      <c r="AQ695" s="72"/>
      <c r="AR695" s="14">
        <f>SUM(AR696:AR701)</f>
        <v>0</v>
      </c>
      <c r="AS695" s="15"/>
      <c r="AT695" s="14">
        <f>SUM(AT696:AT701)</f>
        <v>0</v>
      </c>
      <c r="AU695" s="76">
        <f>SUM(AU696:AU701)</f>
        <v>0</v>
      </c>
      <c r="AV695" s="14">
        <f t="shared" ref="AV695" si="1995">SUM(AV696:AV701)</f>
        <v>0</v>
      </c>
      <c r="AW695" s="76">
        <f>SUM(AW696:AW701)</f>
        <v>0</v>
      </c>
      <c r="AX695" s="14">
        <f>SUM(AX696:AX701)</f>
        <v>0</v>
      </c>
      <c r="AY695" s="14">
        <f>SUM(AY696:AY701)</f>
        <v>0</v>
      </c>
      <c r="AZ695" s="10"/>
      <c r="BA695" s="14">
        <f>SUM(BA696:BA701)</f>
        <v>0</v>
      </c>
      <c r="BB695" s="50"/>
      <c r="BC695" s="17"/>
      <c r="BD695" s="14">
        <f t="shared" ref="BD695:BI695" si="1996">SUM(BD696:BD701)</f>
        <v>0</v>
      </c>
      <c r="BE695" s="58">
        <f t="shared" si="1996"/>
        <v>0</v>
      </c>
      <c r="BF695" s="14">
        <f t="shared" si="1996"/>
        <v>0</v>
      </c>
      <c r="BG695" s="58">
        <f t="shared" si="1996"/>
        <v>0</v>
      </c>
      <c r="BH695" s="14">
        <f t="shared" si="1996"/>
        <v>0</v>
      </c>
      <c r="BI695" s="14">
        <f t="shared" si="1996"/>
        <v>0</v>
      </c>
      <c r="BJ695" s="17"/>
      <c r="BK695" s="17"/>
      <c r="BL695" s="14">
        <f>SUM(BL696:BL701)</f>
        <v>0</v>
      </c>
      <c r="BM695" s="17"/>
      <c r="BN695" s="17"/>
      <c r="BO695" s="17"/>
      <c r="BP695" s="17"/>
      <c r="BQ695" s="17"/>
      <c r="BR695" s="17"/>
      <c r="BS695" s="17"/>
      <c r="BT695" s="17"/>
      <c r="BU695" s="17"/>
      <c r="BV695" s="17"/>
      <c r="BW695" s="17"/>
      <c r="BX695" s="17"/>
      <c r="BY695" s="17"/>
      <c r="BZ695" s="17"/>
      <c r="CA695" s="17"/>
      <c r="CB695" s="17"/>
      <c r="CC695" s="17"/>
      <c r="CD695" s="17"/>
      <c r="CE695" s="17"/>
      <c r="CF695" s="17"/>
      <c r="CG695" s="17"/>
      <c r="CH695" s="17"/>
      <c r="CI695" s="17"/>
      <c r="CJ695" s="17"/>
      <c r="CK695" s="17"/>
      <c r="CL695" s="17"/>
      <c r="CM695" s="17"/>
      <c r="CN695" s="17"/>
      <c r="CO695" s="17"/>
      <c r="CP695" s="17"/>
      <c r="CQ695" s="17"/>
      <c r="CR695" s="17"/>
      <c r="CS695" s="17"/>
      <c r="CT695" s="17"/>
      <c r="CU695" s="17"/>
      <c r="CV695" s="17"/>
      <c r="CW695" s="17"/>
      <c r="CX695" s="17"/>
      <c r="CY695" s="17"/>
      <c r="CZ695" s="17"/>
      <c r="DA695" s="17"/>
      <c r="DB695" s="17"/>
      <c r="DC695" s="17"/>
      <c r="DD695" s="17"/>
      <c r="DE695" s="17"/>
      <c r="DF695" s="17"/>
      <c r="DG695" s="17"/>
      <c r="DH695" s="17"/>
      <c r="DI695" s="17"/>
      <c r="DJ695" s="17"/>
      <c r="DK695" s="17"/>
      <c r="DL695" s="17"/>
      <c r="DM695" s="17"/>
      <c r="DN695" s="17"/>
      <c r="DO695" s="17"/>
      <c r="DP695" s="17"/>
      <c r="DQ695" s="17"/>
      <c r="DR695" s="17"/>
      <c r="DS695" s="17"/>
      <c r="DT695" s="17"/>
      <c r="DU695" s="17"/>
      <c r="DV695" s="17"/>
      <c r="DW695" s="17"/>
      <c r="DX695" s="17"/>
      <c r="DY695" s="17"/>
      <c r="DZ695" s="17"/>
      <c r="EA695" s="17"/>
      <c r="EB695" s="17"/>
      <c r="EC695" s="17"/>
      <c r="ED695" s="17"/>
      <c r="EE695" s="17"/>
      <c r="EF695" s="17"/>
      <c r="EG695" s="17"/>
      <c r="EH695" s="17"/>
      <c r="EI695" s="17"/>
      <c r="EJ695" s="17"/>
      <c r="EK695" s="17"/>
      <c r="EL695" s="17"/>
      <c r="EM695" s="17"/>
      <c r="EN695" s="17"/>
      <c r="EO695" s="17"/>
      <c r="EP695" s="17"/>
      <c r="EQ695" s="17"/>
      <c r="ER695" s="17"/>
      <c r="ES695" s="17"/>
      <c r="ET695" s="17"/>
      <c r="EU695" s="17"/>
      <c r="EV695" s="17"/>
      <c r="EW695" s="17"/>
      <c r="EX695" s="17"/>
      <c r="EY695" s="17"/>
      <c r="EZ695" s="17"/>
      <c r="FA695" s="17"/>
      <c r="FB695" s="17"/>
      <c r="FC695" s="17"/>
      <c r="FD695" s="17"/>
      <c r="FE695" s="17"/>
      <c r="FF695" s="17"/>
      <c r="FG695" s="17"/>
      <c r="FH695" s="17"/>
      <c r="FI695" s="17"/>
      <c r="FJ695" s="17"/>
      <c r="FK695" s="17"/>
      <c r="FL695" s="17"/>
      <c r="FM695" s="17"/>
      <c r="FN695" s="17"/>
      <c r="FO695" s="17"/>
      <c r="FP695" s="17"/>
      <c r="FQ695" s="17"/>
      <c r="FR695" s="17"/>
      <c r="FS695" s="17"/>
      <c r="FT695" s="17"/>
      <c r="FU695" s="17"/>
      <c r="FV695" s="17"/>
      <c r="FW695" s="17"/>
      <c r="FX695" s="17"/>
      <c r="FY695" s="17"/>
      <c r="FZ695" s="17"/>
      <c r="GA695" s="17"/>
      <c r="GB695" s="17"/>
      <c r="GC695" s="17"/>
      <c r="GD695" s="17"/>
      <c r="GE695" s="17"/>
      <c r="GF695" s="17"/>
      <c r="GG695" s="17"/>
      <c r="GH695" s="17"/>
      <c r="GI695" s="17"/>
      <c r="GJ695" s="17"/>
      <c r="GK695" s="17"/>
      <c r="GL695" s="17"/>
      <c r="GM695" s="17"/>
      <c r="GN695" s="17"/>
      <c r="GO695" s="17"/>
      <c r="GP695" s="17"/>
      <c r="GQ695" s="17"/>
      <c r="GR695" s="17"/>
      <c r="GS695" s="17"/>
      <c r="GT695" s="17"/>
      <c r="GU695" s="17"/>
      <c r="GV695" s="17"/>
      <c r="GW695" s="17"/>
      <c r="GX695" s="17"/>
      <c r="GY695" s="17"/>
      <c r="GZ695" s="17"/>
      <c r="HA695" s="17"/>
      <c r="HB695" s="17"/>
      <c r="HC695" s="17"/>
      <c r="HD695" s="17"/>
      <c r="HE695" s="17"/>
      <c r="HF695" s="17"/>
    </row>
    <row r="696" spans="1:214" ht="15.95" customHeight="1" outlineLevel="3">
      <c r="A696" s="519"/>
      <c r="B696" s="520"/>
      <c r="D696" s="453"/>
      <c r="E696" s="522"/>
      <c r="F696" s="450"/>
      <c r="H696" s="451"/>
      <c r="L696" s="450"/>
      <c r="N696" s="451"/>
      <c r="O696" s="365"/>
      <c r="P696" s="365"/>
      <c r="Q696" s="10"/>
      <c r="R696" s="452"/>
      <c r="S696" s="453"/>
      <c r="X696" s="450"/>
      <c r="AA696" s="463"/>
      <c r="AD696" s="366"/>
      <c r="AF696" s="365"/>
      <c r="AG696" s="365"/>
      <c r="AH696" s="365"/>
      <c r="AJ696" s="109"/>
      <c r="AK696" s="252"/>
      <c r="AL696" s="419"/>
      <c r="AN696" s="453"/>
      <c r="AO696" s="453"/>
      <c r="AP696" s="453"/>
      <c r="AQ696" s="453"/>
      <c r="AR696" s="365"/>
      <c r="AS696" s="455"/>
      <c r="AT696" s="365"/>
      <c r="AU696" s="378"/>
      <c r="AV696" s="365"/>
      <c r="AW696" s="404"/>
      <c r="AX696" s="365"/>
      <c r="AY696" s="365"/>
      <c r="AZ696" s="10"/>
      <c r="BA696" s="365"/>
      <c r="BB696" s="420"/>
      <c r="BD696" s="365"/>
      <c r="BF696" s="365"/>
      <c r="BH696" s="365"/>
      <c r="BI696" s="365"/>
      <c r="BL696" s="365"/>
    </row>
    <row r="697" spans="1:214" ht="15.95" customHeight="1" outlineLevel="3">
      <c r="A697" s="519">
        <v>522111</v>
      </c>
      <c r="B697" s="520"/>
      <c r="C697" s="521" t="s">
        <v>871</v>
      </c>
      <c r="D697" s="453"/>
      <c r="E697" s="522"/>
      <c r="F697" s="450"/>
      <c r="H697" s="451">
        <f>G697*F697</f>
        <v>0</v>
      </c>
      <c r="I697" s="450">
        <f>X697</f>
        <v>0</v>
      </c>
      <c r="J697" s="405">
        <f>Y697*$K$24</f>
        <v>0</v>
      </c>
      <c r="K697" s="366">
        <f>J697*I697</f>
        <v>0</v>
      </c>
      <c r="L697" s="450"/>
      <c r="N697" s="451">
        <f>M697*L697</f>
        <v>0</v>
      </c>
      <c r="O697" s="365">
        <f>H697+K697+N697</f>
        <v>0</v>
      </c>
      <c r="P697" s="365">
        <f>SUM(H697-AX697)</f>
        <v>0</v>
      </c>
      <c r="Q697" s="10"/>
      <c r="R697" s="452" t="s">
        <v>872</v>
      </c>
      <c r="S697" s="453"/>
      <c r="U697" s="423">
        <f>F697</f>
        <v>0</v>
      </c>
      <c r="V697" s="405">
        <f>G697*$Z$24</f>
        <v>0</v>
      </c>
      <c r="W697" s="366">
        <f>V697*U697</f>
        <v>0</v>
      </c>
      <c r="X697" s="450"/>
      <c r="Z697" s="366">
        <f>Y697*X697</f>
        <v>0</v>
      </c>
      <c r="AA697" s="463">
        <f>L697</f>
        <v>0</v>
      </c>
      <c r="AB697" s="405">
        <f>M697*$Z$24</f>
        <v>0</v>
      </c>
      <c r="AC697" s="366">
        <f>AB697*AA697</f>
        <v>0</v>
      </c>
      <c r="AD697" s="366">
        <f>W697+Z697+AC697</f>
        <v>0</v>
      </c>
      <c r="AF697" s="365"/>
      <c r="AG697" s="365"/>
      <c r="AH697" s="365"/>
      <c r="AJ697" s="109">
        <f t="shared" ref="AJ697" si="1997">F697*G697</f>
        <v>0</v>
      </c>
      <c r="AK697" s="252">
        <f t="shared" ref="AK697" si="1998">I697*J697</f>
        <v>0</v>
      </c>
      <c r="AL697" s="419">
        <f t="shared" ref="AL697" si="1999">L697*M697</f>
        <v>0</v>
      </c>
      <c r="AN697" s="453"/>
      <c r="AO697" s="453"/>
      <c r="AP697" s="453"/>
      <c r="AQ697" s="453"/>
      <c r="AR697" s="365">
        <f t="shared" ref="AR697:AR700" si="2000">AP697*AQ697</f>
        <v>0</v>
      </c>
      <c r="AS697" s="455"/>
      <c r="AT697" s="365">
        <f>SUMIF(gdlivretrie21!$G$2:$G$386,A697,gdlivretrie21!$H$2:$H$386)</f>
        <v>0</v>
      </c>
      <c r="AU697" s="378">
        <f>SUMIF(gdlivretrie2022!$G$2:$G$386,A697,gdlivretrie2022!$H$2:$H$386)</f>
        <v>0</v>
      </c>
      <c r="AV697" s="365">
        <f t="shared" ref="AV697" si="2001">SUM(AT697:AU697)</f>
        <v>0</v>
      </c>
      <c r="AW697" s="404">
        <f>IF(AR697=H697,IF(H697-AV697&gt;0,H697-AV697,0),IF(AR697-AV697&gt;=0,AR697-AV697,0))</f>
        <v>0</v>
      </c>
      <c r="AX697" s="365">
        <f>SUM(AV697:AW697)</f>
        <v>0</v>
      </c>
      <c r="AY697" s="365"/>
      <c r="AZ697" s="10"/>
      <c r="BA697" s="365">
        <f>SUM(AX697:AY697)</f>
        <v>0</v>
      </c>
      <c r="BB697" s="420"/>
      <c r="BD697" s="365"/>
      <c r="BF697" s="365"/>
      <c r="BH697" s="365">
        <f>AX697-SUM(BD697:BG697)</f>
        <v>0</v>
      </c>
      <c r="BI697" s="365">
        <f t="shared" ref="BI697" si="2002">SUM(BD697:BH697)</f>
        <v>0</v>
      </c>
      <c r="BL697" s="365"/>
    </row>
    <row r="698" spans="1:214" ht="15.95" customHeight="1" outlineLevel="3">
      <c r="A698" s="519">
        <v>522211</v>
      </c>
      <c r="B698" s="520"/>
      <c r="C698" s="521" t="s">
        <v>873</v>
      </c>
      <c r="D698" s="453"/>
      <c r="E698" s="522"/>
      <c r="F698" s="450"/>
      <c r="H698" s="451">
        <f>G698*F698</f>
        <v>0</v>
      </c>
      <c r="I698" s="450">
        <f>X698</f>
        <v>0</v>
      </c>
      <c r="J698" s="405">
        <f>Y698*$K$24</f>
        <v>0</v>
      </c>
      <c r="K698" s="366">
        <f>J698*I698</f>
        <v>0</v>
      </c>
      <c r="L698" s="450"/>
      <c r="N698" s="451">
        <f>M698*L698</f>
        <v>0</v>
      </c>
      <c r="O698" s="365">
        <f>H698+K698+N698</f>
        <v>0</v>
      </c>
      <c r="P698" s="365">
        <f>SUM(H698-AX698)</f>
        <v>0</v>
      </c>
      <c r="Q698" s="10"/>
      <c r="R698" s="452" t="s">
        <v>854</v>
      </c>
      <c r="S698" s="453"/>
      <c r="U698" s="423">
        <f>F698</f>
        <v>0</v>
      </c>
      <c r="V698" s="405">
        <f>G698*$Z$24</f>
        <v>0</v>
      </c>
      <c r="W698" s="366">
        <f>V698*U698</f>
        <v>0</v>
      </c>
      <c r="X698" s="450"/>
      <c r="Z698" s="366">
        <f>Y698*X698</f>
        <v>0</v>
      </c>
      <c r="AA698" s="463">
        <f>L698</f>
        <v>0</v>
      </c>
      <c r="AB698" s="405">
        <f>M698*$Z$24</f>
        <v>0</v>
      </c>
      <c r="AC698" s="366">
        <f>AB698*AA698</f>
        <v>0</v>
      </c>
      <c r="AD698" s="366">
        <f>W698+Z698+AC698</f>
        <v>0</v>
      </c>
      <c r="AF698" s="365"/>
      <c r="AG698" s="365"/>
      <c r="AH698" s="365"/>
      <c r="AJ698" s="109">
        <f t="shared" si="1889"/>
        <v>0</v>
      </c>
      <c r="AK698" s="252">
        <f t="shared" si="1890"/>
        <v>0</v>
      </c>
      <c r="AL698" s="419">
        <f t="shared" si="1891"/>
        <v>0</v>
      </c>
      <c r="AN698" s="453"/>
      <c r="AO698" s="453"/>
      <c r="AP698" s="453"/>
      <c r="AQ698" s="453"/>
      <c r="AR698" s="365">
        <f t="shared" si="2000"/>
        <v>0</v>
      </c>
      <c r="AS698" s="455"/>
      <c r="AT698" s="365">
        <f>SUMIF(gdlivretrie21!$G$2:$G$386,A698,gdlivretrie21!$H$2:$H$386)</f>
        <v>0</v>
      </c>
      <c r="AU698" s="378">
        <f>SUMIF(gdlivretrie2022!$G$2:$G$386,A698,gdlivretrie2022!$H$2:$H$386)</f>
        <v>0</v>
      </c>
      <c r="AV698" s="365">
        <f t="shared" ref="AV698:AV700" si="2003">SUM(AT698:AU698)</f>
        <v>0</v>
      </c>
      <c r="AW698" s="404">
        <f>IF(AR698=H698,IF(H698-AV698&gt;0,H698-AV698,0),IF(AR698-AV698&gt;=0,AR698-AV698,0))</f>
        <v>0</v>
      </c>
      <c r="AX698" s="365">
        <f>SUM(AV698:AW698)</f>
        <v>0</v>
      </c>
      <c r="AY698" s="365"/>
      <c r="AZ698" s="10"/>
      <c r="BA698" s="365">
        <f>SUM(AX698:AY698)</f>
        <v>0</v>
      </c>
      <c r="BB698" s="420"/>
      <c r="BD698" s="365"/>
      <c r="BF698" s="365"/>
      <c r="BH698" s="365">
        <f>AX698-SUM(BD698:BG698)</f>
        <v>0</v>
      </c>
      <c r="BI698" s="365">
        <f t="shared" ref="BI698:BI700" si="2004">SUM(BD698:BH698)</f>
        <v>0</v>
      </c>
      <c r="BL698" s="365"/>
    </row>
    <row r="699" spans="1:214" ht="15.95" customHeight="1" outlineLevel="3">
      <c r="A699" s="519">
        <v>522311</v>
      </c>
      <c r="B699" s="520"/>
      <c r="C699" s="521" t="s">
        <v>874</v>
      </c>
      <c r="D699" s="453"/>
      <c r="E699" s="522"/>
      <c r="F699" s="450"/>
      <c r="H699" s="451">
        <f>G699*F699</f>
        <v>0</v>
      </c>
      <c r="I699" s="450">
        <f>X699</f>
        <v>0</v>
      </c>
      <c r="J699" s="405">
        <f>Y699*$K$24</f>
        <v>0</v>
      </c>
      <c r="K699" s="366">
        <f>J699*I699</f>
        <v>0</v>
      </c>
      <c r="L699" s="450"/>
      <c r="N699" s="451">
        <f>M699*L699</f>
        <v>0</v>
      </c>
      <c r="O699" s="365">
        <f>H699+K699+N699</f>
        <v>0</v>
      </c>
      <c r="P699" s="365">
        <f>SUM(H699-AX699)</f>
        <v>0</v>
      </c>
      <c r="Q699" s="10"/>
      <c r="R699" s="452" t="s">
        <v>875</v>
      </c>
      <c r="S699" s="453"/>
      <c r="U699" s="423">
        <f>F699</f>
        <v>0</v>
      </c>
      <c r="V699" s="405">
        <f>G699*$Z$24</f>
        <v>0</v>
      </c>
      <c r="W699" s="366">
        <f>V699*U699</f>
        <v>0</v>
      </c>
      <c r="X699" s="450"/>
      <c r="Z699" s="366">
        <f>Y699*X699</f>
        <v>0</v>
      </c>
      <c r="AA699" s="463">
        <f>L699</f>
        <v>0</v>
      </c>
      <c r="AB699" s="405">
        <f>M699*$Z$24</f>
        <v>0</v>
      </c>
      <c r="AC699" s="366">
        <f>AB699*AA699</f>
        <v>0</v>
      </c>
      <c r="AD699" s="366">
        <f>W699+Z699+AC699</f>
        <v>0</v>
      </c>
      <c r="AF699" s="365"/>
      <c r="AG699" s="365"/>
      <c r="AH699" s="365"/>
      <c r="AJ699" s="109">
        <f t="shared" si="1889"/>
        <v>0</v>
      </c>
      <c r="AK699" s="252">
        <f t="shared" si="1890"/>
        <v>0</v>
      </c>
      <c r="AL699" s="419">
        <f t="shared" si="1891"/>
        <v>0</v>
      </c>
      <c r="AN699" s="453"/>
      <c r="AO699" s="453"/>
      <c r="AP699" s="453"/>
      <c r="AQ699" s="453"/>
      <c r="AR699" s="365">
        <f t="shared" si="2000"/>
        <v>0</v>
      </c>
      <c r="AS699" s="455"/>
      <c r="AT699" s="365">
        <f>SUMIF(gdlivretrie21!$G$2:$G$386,A699,gdlivretrie21!$H$2:$H$386)</f>
        <v>0</v>
      </c>
      <c r="AU699" s="378">
        <f>SUMIF(gdlivretrie2022!$G$2:$G$386,A699,gdlivretrie2022!$H$2:$H$386)</f>
        <v>0</v>
      </c>
      <c r="AV699" s="365">
        <f t="shared" si="2003"/>
        <v>0</v>
      </c>
      <c r="AW699" s="404">
        <f>IF(AR699=H699,IF(H699-AV699&gt;0,H699-AV699,0),IF(AR699-AV699&gt;=0,AR699-AV699,0))</f>
        <v>0</v>
      </c>
      <c r="AX699" s="365">
        <f>SUM(AV699:AW699)</f>
        <v>0</v>
      </c>
      <c r="AY699" s="365"/>
      <c r="AZ699" s="10"/>
      <c r="BA699" s="365">
        <f>SUM(AX699:AY699)</f>
        <v>0</v>
      </c>
      <c r="BB699" s="420"/>
      <c r="BD699" s="365"/>
      <c r="BF699" s="365"/>
      <c r="BH699" s="365">
        <f>AX699-SUM(BD699:BG699)</f>
        <v>0</v>
      </c>
      <c r="BI699" s="365">
        <f t="shared" si="2004"/>
        <v>0</v>
      </c>
      <c r="BL699" s="365"/>
    </row>
    <row r="700" spans="1:214" ht="15.95" customHeight="1" outlineLevel="3">
      <c r="A700" s="519">
        <v>522411</v>
      </c>
      <c r="B700" s="520"/>
      <c r="C700" s="521" t="s">
        <v>876</v>
      </c>
      <c r="D700" s="453"/>
      <c r="E700" s="522"/>
      <c r="F700" s="450"/>
      <c r="H700" s="451">
        <f>G700*F700</f>
        <v>0</v>
      </c>
      <c r="I700" s="450">
        <f>X700</f>
        <v>0</v>
      </c>
      <c r="J700" s="405">
        <f>Y700*$K$24</f>
        <v>0</v>
      </c>
      <c r="K700" s="366">
        <f>J700*I700</f>
        <v>0</v>
      </c>
      <c r="L700" s="450"/>
      <c r="N700" s="451">
        <f>M700*L700</f>
        <v>0</v>
      </c>
      <c r="O700" s="365">
        <f>H700+K700+N700</f>
        <v>0</v>
      </c>
      <c r="P700" s="365">
        <f>SUM(H700-AX700)</f>
        <v>0</v>
      </c>
      <c r="Q700" s="10"/>
      <c r="R700" s="452" t="s">
        <v>877</v>
      </c>
      <c r="S700" s="453"/>
      <c r="U700" s="423">
        <f>F700</f>
        <v>0</v>
      </c>
      <c r="V700" s="405">
        <f>G700*$Z$24</f>
        <v>0</v>
      </c>
      <c r="W700" s="366">
        <f>V700*U700</f>
        <v>0</v>
      </c>
      <c r="X700" s="450"/>
      <c r="Z700" s="366">
        <f>Y700*X700</f>
        <v>0</v>
      </c>
      <c r="AA700" s="463">
        <f>L700</f>
        <v>0</v>
      </c>
      <c r="AB700" s="405">
        <f>M700*$Z$24</f>
        <v>0</v>
      </c>
      <c r="AC700" s="366">
        <f>AB700*AA700</f>
        <v>0</v>
      </c>
      <c r="AD700" s="366">
        <f>W700+Z700+AC700</f>
        <v>0</v>
      </c>
      <c r="AF700" s="365"/>
      <c r="AG700" s="365"/>
      <c r="AH700" s="365"/>
      <c r="AJ700" s="109">
        <f t="shared" si="1889"/>
        <v>0</v>
      </c>
      <c r="AK700" s="252">
        <f t="shared" si="1890"/>
        <v>0</v>
      </c>
      <c r="AL700" s="419">
        <f t="shared" si="1891"/>
        <v>0</v>
      </c>
      <c r="AN700" s="453"/>
      <c r="AO700" s="453"/>
      <c r="AP700" s="453"/>
      <c r="AQ700" s="453"/>
      <c r="AR700" s="365">
        <f t="shared" si="2000"/>
        <v>0</v>
      </c>
      <c r="AS700" s="455"/>
      <c r="AT700" s="365">
        <f>SUMIF(gdlivretrie21!$G$2:$G$386,A700,gdlivretrie21!$H$2:$H$386)</f>
        <v>0</v>
      </c>
      <c r="AU700" s="378">
        <f>SUMIF(gdlivretrie2022!$G$2:$G$386,A700,gdlivretrie2022!$H$2:$H$386)</f>
        <v>0</v>
      </c>
      <c r="AV700" s="365">
        <f t="shared" si="2003"/>
        <v>0</v>
      </c>
      <c r="AW700" s="404">
        <f>IF(AR700=H700,IF(H700-AV700&gt;0,H700-AV700,0),IF(AR700-AV700&gt;=0,AR700-AV700,0))</f>
        <v>0</v>
      </c>
      <c r="AX700" s="365">
        <f>SUM(AV700:AW700)</f>
        <v>0</v>
      </c>
      <c r="AY700" s="365"/>
      <c r="AZ700" s="10"/>
      <c r="BA700" s="365">
        <f>SUM(AX700:AY700)</f>
        <v>0</v>
      </c>
      <c r="BB700" s="420"/>
      <c r="BD700" s="365"/>
      <c r="BF700" s="365"/>
      <c r="BH700" s="365">
        <f>AX700-SUM(BD700:BG700)</f>
        <v>0</v>
      </c>
      <c r="BI700" s="365">
        <f t="shared" si="2004"/>
        <v>0</v>
      </c>
      <c r="BL700" s="365"/>
    </row>
    <row r="701" spans="1:214" ht="15.95" customHeight="1" outlineLevel="3">
      <c r="A701" s="519"/>
      <c r="B701" s="520"/>
      <c r="D701" s="453"/>
      <c r="E701" s="522"/>
      <c r="F701" s="450"/>
      <c r="H701" s="451"/>
      <c r="L701" s="450"/>
      <c r="N701" s="451"/>
      <c r="O701" s="365"/>
      <c r="P701" s="365"/>
      <c r="Q701" s="10"/>
      <c r="R701" s="452"/>
      <c r="S701" s="453"/>
      <c r="X701" s="450"/>
      <c r="AA701" s="463"/>
      <c r="AD701" s="366"/>
      <c r="AF701" s="365"/>
      <c r="AG701" s="365"/>
      <c r="AH701" s="365"/>
      <c r="AJ701" s="109">
        <f t="shared" si="1889"/>
        <v>0</v>
      </c>
      <c r="AK701" s="252">
        <f t="shared" si="1890"/>
        <v>0</v>
      </c>
      <c r="AL701" s="419">
        <f t="shared" si="1891"/>
        <v>0</v>
      </c>
      <c r="AN701" s="453"/>
      <c r="AO701" s="453"/>
      <c r="AP701" s="453"/>
      <c r="AQ701" s="453"/>
      <c r="AR701" s="365"/>
      <c r="AS701" s="455"/>
      <c r="AT701" s="365"/>
      <c r="AU701" s="378"/>
      <c r="AV701" s="365"/>
      <c r="AW701" s="378"/>
      <c r="AX701" s="365"/>
      <c r="AY701" s="365"/>
      <c r="AZ701" s="10"/>
      <c r="BA701" s="365"/>
      <c r="BB701" s="420"/>
      <c r="BD701" s="365"/>
      <c r="BF701" s="365"/>
      <c r="BH701" s="365"/>
      <c r="BI701" s="365"/>
      <c r="BL701" s="365"/>
    </row>
    <row r="702" spans="1:214" ht="15.95" customHeight="1" outlineLevel="2">
      <c r="A702" s="261">
        <v>523</v>
      </c>
      <c r="B702" s="29"/>
      <c r="C702" s="41" t="s">
        <v>878</v>
      </c>
      <c r="D702" s="453"/>
      <c r="E702" s="522"/>
      <c r="F702" s="450"/>
      <c r="H702" s="65">
        <f>SUM(H703:H709)</f>
        <v>0</v>
      </c>
      <c r="K702" s="58">
        <f>SUM(K703:K709)</f>
        <v>0</v>
      </c>
      <c r="L702" s="450"/>
      <c r="N702" s="65">
        <f>SUM(N703:N709)</f>
        <v>0</v>
      </c>
      <c r="O702" s="14">
        <f>SUM(O703:O709)</f>
        <v>0</v>
      </c>
      <c r="P702" s="14">
        <f>SUM(P703:P709)</f>
        <v>0</v>
      </c>
      <c r="Q702" s="10"/>
      <c r="R702" s="71" t="s">
        <v>879</v>
      </c>
      <c r="S702" s="453"/>
      <c r="W702" s="58">
        <f>SUM(W703:W709)</f>
        <v>0</v>
      </c>
      <c r="X702" s="450"/>
      <c r="Z702" s="58">
        <f>SUM(Z703:Z709)</f>
        <v>0</v>
      </c>
      <c r="AA702" s="463"/>
      <c r="AC702" s="58">
        <f>SUM(AC703:AC709)</f>
        <v>0</v>
      </c>
      <c r="AD702" s="58">
        <f>SUM(AD703:AD709)</f>
        <v>0</v>
      </c>
      <c r="AE702" s="10"/>
      <c r="AF702" s="14">
        <f>SUM(AF703:AF709)</f>
        <v>0</v>
      </c>
      <c r="AG702" s="14">
        <f t="shared" ref="AG702:AH702" si="2005">SUM(AG703:AG709)</f>
        <v>0</v>
      </c>
      <c r="AH702" s="14">
        <f t="shared" si="2005"/>
        <v>0</v>
      </c>
      <c r="AJ702" s="109">
        <f t="shared" si="1889"/>
        <v>0</v>
      </c>
      <c r="AK702" s="252">
        <f t="shared" si="1890"/>
        <v>0</v>
      </c>
      <c r="AL702" s="419">
        <f t="shared" si="1891"/>
        <v>0</v>
      </c>
      <c r="AN702" s="453"/>
      <c r="AO702" s="453"/>
      <c r="AP702" s="453"/>
      <c r="AQ702" s="453"/>
      <c r="AR702" s="14">
        <f>SUM(AR703:AR709)</f>
        <v>0</v>
      </c>
      <c r="AS702" s="15"/>
      <c r="AT702" s="14">
        <f>SUM(AT703:AT709)</f>
        <v>0</v>
      </c>
      <c r="AU702" s="76">
        <f>SUM(AU703:AU709)</f>
        <v>0</v>
      </c>
      <c r="AV702" s="14">
        <f t="shared" ref="AV702" si="2006">SUM(AV703:AV709)</f>
        <v>0</v>
      </c>
      <c r="AW702" s="76">
        <f>SUM(AW703:AW709)</f>
        <v>0</v>
      </c>
      <c r="AX702" s="14">
        <f>SUM(AX703:AX709)</f>
        <v>0</v>
      </c>
      <c r="AY702" s="14">
        <f>SUM(AY703:AY709)</f>
        <v>0</v>
      </c>
      <c r="AZ702" s="10"/>
      <c r="BA702" s="14">
        <f>SUM(BA703:BA709)</f>
        <v>0</v>
      </c>
      <c r="BB702" s="420"/>
      <c r="BD702" s="14">
        <f t="shared" ref="BD702:BI702" si="2007">SUM(BD703:BD709)</f>
        <v>0</v>
      </c>
      <c r="BE702" s="58">
        <f t="shared" si="2007"/>
        <v>0</v>
      </c>
      <c r="BF702" s="14">
        <f t="shared" si="2007"/>
        <v>0</v>
      </c>
      <c r="BG702" s="58">
        <f t="shared" si="2007"/>
        <v>0</v>
      </c>
      <c r="BH702" s="14">
        <f t="shared" si="2007"/>
        <v>0</v>
      </c>
      <c r="BI702" s="14">
        <f t="shared" si="2007"/>
        <v>0</v>
      </c>
      <c r="BL702" s="14">
        <f t="shared" ref="BL702" si="2008">SUM(BL703:BL709)</f>
        <v>0</v>
      </c>
    </row>
    <row r="703" spans="1:214" ht="15.95" customHeight="1" outlineLevel="3">
      <c r="A703" s="545"/>
      <c r="C703" s="371"/>
      <c r="D703" s="453"/>
      <c r="E703" s="522"/>
      <c r="F703" s="450"/>
      <c r="H703" s="451"/>
      <c r="L703" s="450"/>
      <c r="N703" s="451"/>
      <c r="O703" s="365"/>
      <c r="P703" s="365"/>
      <c r="Q703" s="10"/>
      <c r="R703" s="452"/>
      <c r="S703" s="453"/>
      <c r="X703" s="450"/>
      <c r="AA703" s="463"/>
      <c r="AD703" s="366"/>
      <c r="AF703" s="365"/>
      <c r="AG703" s="366"/>
      <c r="AH703" s="366"/>
      <c r="AJ703" s="109"/>
      <c r="AK703" s="252"/>
      <c r="AL703" s="419"/>
      <c r="AN703" s="453"/>
      <c r="AO703" s="453"/>
      <c r="AP703" s="453"/>
      <c r="AQ703" s="453"/>
      <c r="AR703" s="365"/>
      <c r="AS703" s="455"/>
      <c r="AT703" s="365"/>
      <c r="AU703" s="378"/>
      <c r="AV703" s="365"/>
      <c r="AW703" s="404"/>
      <c r="AX703" s="365"/>
      <c r="AY703" s="365"/>
      <c r="AZ703" s="10"/>
      <c r="BA703" s="365"/>
      <c r="BB703" s="420"/>
      <c r="BD703" s="365"/>
      <c r="BF703" s="365"/>
      <c r="BH703" s="365"/>
      <c r="BI703" s="365"/>
      <c r="BL703" s="365"/>
    </row>
    <row r="704" spans="1:214" ht="15.95" customHeight="1" outlineLevel="3">
      <c r="A704" s="545">
        <v>523111</v>
      </c>
      <c r="C704" s="371" t="s">
        <v>834</v>
      </c>
      <c r="D704" s="453"/>
      <c r="E704" s="522"/>
      <c r="F704" s="450"/>
      <c r="H704" s="451">
        <f>G704*F704</f>
        <v>0</v>
      </c>
      <c r="I704" s="450">
        <f>X704</f>
        <v>0</v>
      </c>
      <c r="J704" s="405">
        <f>Y704*$K$24</f>
        <v>0</v>
      </c>
      <c r="K704" s="366">
        <f>J704*I704</f>
        <v>0</v>
      </c>
      <c r="L704" s="450"/>
      <c r="N704" s="451">
        <f>M704*L704</f>
        <v>0</v>
      </c>
      <c r="O704" s="365">
        <f>H704+K704+N704</f>
        <v>0</v>
      </c>
      <c r="P704" s="365">
        <f>SUM(H704-AX704)</f>
        <v>0</v>
      </c>
      <c r="Q704" s="10"/>
      <c r="R704" s="452" t="s">
        <v>835</v>
      </c>
      <c r="S704" s="453"/>
      <c r="U704" s="423">
        <f>F704</f>
        <v>0</v>
      </c>
      <c r="V704" s="405">
        <f>G704*$Z$24</f>
        <v>0</v>
      </c>
      <c r="W704" s="366">
        <f>V704*U704</f>
        <v>0</v>
      </c>
      <c r="X704" s="450"/>
      <c r="Z704" s="366">
        <f>Y704*X704</f>
        <v>0</v>
      </c>
      <c r="AA704" s="463">
        <f>L704</f>
        <v>0</v>
      </c>
      <c r="AB704" s="405">
        <f>M704*$Z$24</f>
        <v>0</v>
      </c>
      <c r="AC704" s="366">
        <f>AB704*AA704</f>
        <v>0</v>
      </c>
      <c r="AD704" s="366">
        <f>W704+Z704+AC704</f>
        <v>0</v>
      </c>
      <c r="AF704" s="365"/>
      <c r="AG704" s="366"/>
      <c r="AH704" s="366"/>
      <c r="AJ704" s="109">
        <f t="shared" ref="AJ704" si="2009">F704*G704</f>
        <v>0</v>
      </c>
      <c r="AK704" s="252">
        <f t="shared" ref="AK704" si="2010">I704*J704</f>
        <v>0</v>
      </c>
      <c r="AL704" s="419">
        <f t="shared" ref="AL704" si="2011">L704*M704</f>
        <v>0</v>
      </c>
      <c r="AN704" s="453"/>
      <c r="AO704" s="453"/>
      <c r="AP704" s="453"/>
      <c r="AQ704" s="453"/>
      <c r="AR704" s="365">
        <f t="shared" ref="AR704:AR708" si="2012">AP704*AQ704</f>
        <v>0</v>
      </c>
      <c r="AS704" s="455"/>
      <c r="AT704" s="365">
        <f>SUMIF(gdlivretrie21!$G$2:$G$386,A704,gdlivretrie21!$H$2:$H$386)</f>
        <v>0</v>
      </c>
      <c r="AU704" s="378">
        <f>SUMIF(gdlivretrie2022!$G$2:$G$386,A704,gdlivretrie2022!$H$2:$H$386)</f>
        <v>0</v>
      </c>
      <c r="AV704" s="365">
        <f t="shared" ref="AV704" si="2013">SUM(AT704:AU704)</f>
        <v>0</v>
      </c>
      <c r="AW704" s="404">
        <f>IF(AR704=H704,IF(H704-AV704&gt;0,H704-AV704,0),IF(AR704-AV704&gt;=0,AR704-AV704,0))</f>
        <v>0</v>
      </c>
      <c r="AX704" s="365">
        <f>SUM(AV704:AW704)</f>
        <v>0</v>
      </c>
      <c r="AY704" s="365"/>
      <c r="AZ704" s="10"/>
      <c r="BA704" s="365">
        <f>SUM(AX704:AY704)</f>
        <v>0</v>
      </c>
      <c r="BB704" s="420"/>
      <c r="BD704" s="365"/>
      <c r="BF704" s="365"/>
      <c r="BH704" s="365">
        <f>AX704-SUM(BD704:BG704)</f>
        <v>0</v>
      </c>
      <c r="BI704" s="365">
        <f t="shared" ref="BI704" si="2014">SUM(BD704:BH704)</f>
        <v>0</v>
      </c>
      <c r="BL704" s="365"/>
    </row>
    <row r="705" spans="1:214" ht="15.95" customHeight="1" outlineLevel="3">
      <c r="A705" s="545">
        <v>523211</v>
      </c>
      <c r="C705" s="371" t="s">
        <v>836</v>
      </c>
      <c r="D705" s="453"/>
      <c r="E705" s="522"/>
      <c r="F705" s="450"/>
      <c r="H705" s="451">
        <f>G705*F705</f>
        <v>0</v>
      </c>
      <c r="I705" s="450">
        <f>X705</f>
        <v>0</v>
      </c>
      <c r="J705" s="405">
        <f>Y705*$K$24</f>
        <v>0</v>
      </c>
      <c r="K705" s="366">
        <f>J705*I705</f>
        <v>0</v>
      </c>
      <c r="L705" s="450"/>
      <c r="N705" s="451">
        <f>M705*L705</f>
        <v>0</v>
      </c>
      <c r="O705" s="365">
        <f>H705+K705+N705</f>
        <v>0</v>
      </c>
      <c r="P705" s="365">
        <f>SUM(H705-AX705)</f>
        <v>0</v>
      </c>
      <c r="Q705" s="10"/>
      <c r="R705" s="452" t="s">
        <v>837</v>
      </c>
      <c r="S705" s="453"/>
      <c r="U705" s="423">
        <f>F705</f>
        <v>0</v>
      </c>
      <c r="V705" s="405">
        <f>G705*$Z$24</f>
        <v>0</v>
      </c>
      <c r="W705" s="366">
        <f>V705*U705</f>
        <v>0</v>
      </c>
      <c r="X705" s="450"/>
      <c r="Z705" s="366">
        <f>Y705*X705</f>
        <v>0</v>
      </c>
      <c r="AA705" s="463">
        <f>L705</f>
        <v>0</v>
      </c>
      <c r="AB705" s="405">
        <f>M705*$Z$24</f>
        <v>0</v>
      </c>
      <c r="AC705" s="366">
        <f>AB705*AA705</f>
        <v>0</v>
      </c>
      <c r="AD705" s="366">
        <f>W705+Z705+AC705</f>
        <v>0</v>
      </c>
      <c r="AF705" s="365"/>
      <c r="AG705" s="366"/>
      <c r="AH705" s="366"/>
      <c r="AJ705" s="109">
        <f t="shared" si="1889"/>
        <v>0</v>
      </c>
      <c r="AK705" s="252">
        <f t="shared" si="1890"/>
        <v>0</v>
      </c>
      <c r="AL705" s="419">
        <f t="shared" si="1891"/>
        <v>0</v>
      </c>
      <c r="AN705" s="453"/>
      <c r="AO705" s="453"/>
      <c r="AP705" s="453"/>
      <c r="AQ705" s="453"/>
      <c r="AR705" s="365">
        <f t="shared" si="2012"/>
        <v>0</v>
      </c>
      <c r="AS705" s="455"/>
      <c r="AT705" s="365">
        <f>SUMIF(gdlivretrie21!$G$2:$G$386,A705,gdlivretrie21!$H$2:$H$386)</f>
        <v>0</v>
      </c>
      <c r="AU705" s="378">
        <f>SUMIF(gdlivretrie2022!$G$2:$G$386,A705,gdlivretrie2022!$H$2:$H$386)</f>
        <v>0</v>
      </c>
      <c r="AV705" s="365">
        <f t="shared" ref="AV705:AV708" si="2015">SUM(AT705:AU705)</f>
        <v>0</v>
      </c>
      <c r="AW705" s="404">
        <f>IF(AR705=H705,IF(H705-AV705&gt;0,H705-AV705,0),IF(AR705-AV705&gt;=0,AR705-AV705,0))</f>
        <v>0</v>
      </c>
      <c r="AX705" s="365">
        <f>SUM(AV705:AW705)</f>
        <v>0</v>
      </c>
      <c r="AY705" s="365"/>
      <c r="AZ705" s="10"/>
      <c r="BA705" s="365">
        <f>SUM(AX705:AY705)</f>
        <v>0</v>
      </c>
      <c r="BB705" s="420"/>
      <c r="BD705" s="365"/>
      <c r="BF705" s="365"/>
      <c r="BH705" s="365">
        <f>AX705-SUM(BD705:BG705)</f>
        <v>0</v>
      </c>
      <c r="BI705" s="365">
        <f t="shared" ref="BI705:BI708" si="2016">SUM(BD705:BH705)</f>
        <v>0</v>
      </c>
      <c r="BL705" s="365"/>
    </row>
    <row r="706" spans="1:214" ht="15.95" customHeight="1" outlineLevel="3">
      <c r="A706" s="545">
        <v>523311</v>
      </c>
      <c r="C706" s="521" t="s">
        <v>880</v>
      </c>
      <c r="D706" s="453"/>
      <c r="E706" s="522"/>
      <c r="F706" s="450"/>
      <c r="H706" s="451">
        <f>G706*F706</f>
        <v>0</v>
      </c>
      <c r="I706" s="450">
        <f>X706</f>
        <v>0</v>
      </c>
      <c r="J706" s="405">
        <f>Y706*$K$24</f>
        <v>0</v>
      </c>
      <c r="K706" s="366">
        <f>J706*I706</f>
        <v>0</v>
      </c>
      <c r="L706" s="450"/>
      <c r="N706" s="451">
        <f>M706*L706</f>
        <v>0</v>
      </c>
      <c r="O706" s="365">
        <f>H706+K706+N706</f>
        <v>0</v>
      </c>
      <c r="P706" s="365">
        <f>SUM(H706-AX706)</f>
        <v>0</v>
      </c>
      <c r="Q706" s="10"/>
      <c r="R706" s="452" t="s">
        <v>881</v>
      </c>
      <c r="S706" s="453"/>
      <c r="U706" s="423">
        <f>F706</f>
        <v>0</v>
      </c>
      <c r="V706" s="405">
        <f>G706*$Z$24</f>
        <v>0</v>
      </c>
      <c r="W706" s="366">
        <f>V706*U706</f>
        <v>0</v>
      </c>
      <c r="X706" s="450"/>
      <c r="Z706" s="366">
        <f>Y706*X706</f>
        <v>0</v>
      </c>
      <c r="AA706" s="463">
        <f>L706</f>
        <v>0</v>
      </c>
      <c r="AB706" s="405">
        <f>M706*$Z$24</f>
        <v>0</v>
      </c>
      <c r="AC706" s="366">
        <f>AB706*AA706</f>
        <v>0</v>
      </c>
      <c r="AD706" s="366">
        <f>W706+Z706+AC706</f>
        <v>0</v>
      </c>
      <c r="AF706" s="365"/>
      <c r="AG706" s="366"/>
      <c r="AH706" s="366"/>
      <c r="AJ706" s="109">
        <f t="shared" si="1889"/>
        <v>0</v>
      </c>
      <c r="AK706" s="252">
        <f t="shared" si="1890"/>
        <v>0</v>
      </c>
      <c r="AL706" s="419">
        <f t="shared" si="1891"/>
        <v>0</v>
      </c>
      <c r="AN706" s="453"/>
      <c r="AO706" s="453"/>
      <c r="AP706" s="453"/>
      <c r="AQ706" s="453"/>
      <c r="AR706" s="365">
        <f t="shared" si="2012"/>
        <v>0</v>
      </c>
      <c r="AS706" s="455"/>
      <c r="AT706" s="365">
        <f>SUMIF(gdlivretrie21!$G$2:$G$386,A706,gdlivretrie21!$H$2:$H$386)</f>
        <v>0</v>
      </c>
      <c r="AU706" s="378">
        <f>SUMIF(gdlivretrie2022!$G$2:$G$386,A706,gdlivretrie2022!$H$2:$H$386)</f>
        <v>0</v>
      </c>
      <c r="AV706" s="365">
        <f t="shared" si="2015"/>
        <v>0</v>
      </c>
      <c r="AW706" s="404">
        <f>IF(AR706=H706,IF(H706-AV706&gt;0,H706-AV706,0),IF(AR706-AV706&gt;=0,AR706-AV706,0))</f>
        <v>0</v>
      </c>
      <c r="AX706" s="365">
        <f>SUM(AV706:AW706)</f>
        <v>0</v>
      </c>
      <c r="AY706" s="365"/>
      <c r="AZ706" s="10"/>
      <c r="BA706" s="365">
        <f>SUM(AX706:AY706)</f>
        <v>0</v>
      </c>
      <c r="BB706" s="420"/>
      <c r="BD706" s="365"/>
      <c r="BF706" s="365"/>
      <c r="BH706" s="365">
        <f>AX706-SUM(BD706:BG706)</f>
        <v>0</v>
      </c>
      <c r="BI706" s="365">
        <f t="shared" si="2016"/>
        <v>0</v>
      </c>
      <c r="BL706" s="365"/>
    </row>
    <row r="707" spans="1:214" ht="15.95" customHeight="1" outlineLevel="3">
      <c r="A707" s="519">
        <v>523411</v>
      </c>
      <c r="B707" s="520"/>
      <c r="C707" s="521" t="s">
        <v>882</v>
      </c>
      <c r="D707" s="453"/>
      <c r="E707" s="522"/>
      <c r="F707" s="450"/>
      <c r="H707" s="451">
        <f>G707*F707</f>
        <v>0</v>
      </c>
      <c r="I707" s="450">
        <f>X707</f>
        <v>0</v>
      </c>
      <c r="J707" s="405">
        <f>Y707*$K$24</f>
        <v>0</v>
      </c>
      <c r="K707" s="366">
        <f>J707*I707</f>
        <v>0</v>
      </c>
      <c r="L707" s="450"/>
      <c r="N707" s="451">
        <f>M707*L707</f>
        <v>0</v>
      </c>
      <c r="O707" s="365">
        <f>H707+K707+N707</f>
        <v>0</v>
      </c>
      <c r="P707" s="365">
        <f>SUM(H707-AX707)</f>
        <v>0</v>
      </c>
      <c r="Q707" s="10"/>
      <c r="R707" s="452" t="s">
        <v>883</v>
      </c>
      <c r="S707" s="453"/>
      <c r="U707" s="423">
        <f>F707</f>
        <v>0</v>
      </c>
      <c r="V707" s="405">
        <f>G707*$Z$24</f>
        <v>0</v>
      </c>
      <c r="W707" s="366">
        <f>V707*U707</f>
        <v>0</v>
      </c>
      <c r="X707" s="450"/>
      <c r="Z707" s="366">
        <f>Y707*X707</f>
        <v>0</v>
      </c>
      <c r="AA707" s="463">
        <f>L707</f>
        <v>0</v>
      </c>
      <c r="AB707" s="405">
        <f>M707*$Z$24</f>
        <v>0</v>
      </c>
      <c r="AC707" s="366">
        <f>AB707*AA707</f>
        <v>0</v>
      </c>
      <c r="AD707" s="366">
        <f>W707+Z707+AC707</f>
        <v>0</v>
      </c>
      <c r="AF707" s="365"/>
      <c r="AG707" s="366"/>
      <c r="AH707" s="366"/>
      <c r="AJ707" s="109">
        <f t="shared" si="1889"/>
        <v>0</v>
      </c>
      <c r="AK707" s="252">
        <f t="shared" si="1890"/>
        <v>0</v>
      </c>
      <c r="AL707" s="419">
        <f t="shared" si="1891"/>
        <v>0</v>
      </c>
      <c r="AN707" s="453"/>
      <c r="AO707" s="453"/>
      <c r="AP707" s="453"/>
      <c r="AQ707" s="453"/>
      <c r="AR707" s="365">
        <f t="shared" si="2012"/>
        <v>0</v>
      </c>
      <c r="AS707" s="455"/>
      <c r="AT707" s="365">
        <f>SUMIF(gdlivretrie21!$G$2:$G$386,A707,gdlivretrie21!$H$2:$H$386)</f>
        <v>0</v>
      </c>
      <c r="AU707" s="378">
        <f>SUMIF(gdlivretrie2022!$G$2:$G$386,A707,gdlivretrie2022!$H$2:$H$386)</f>
        <v>0</v>
      </c>
      <c r="AV707" s="365">
        <f t="shared" si="2015"/>
        <v>0</v>
      </c>
      <c r="AW707" s="404">
        <f>IF(AR707=H707,IF(H707-AV707&gt;0,H707-AV707,0),IF(AR707-AV707&gt;=0,AR707-AV707,0))</f>
        <v>0</v>
      </c>
      <c r="AX707" s="365">
        <f>SUM(AV707:AW707)</f>
        <v>0</v>
      </c>
      <c r="AY707" s="365"/>
      <c r="AZ707" s="10"/>
      <c r="BA707" s="365">
        <f>SUM(AX707:AY707)</f>
        <v>0</v>
      </c>
      <c r="BB707" s="420"/>
      <c r="BD707" s="365"/>
      <c r="BF707" s="365"/>
      <c r="BH707" s="365">
        <f>AX707-SUM(BD707:BG707)</f>
        <v>0</v>
      </c>
      <c r="BI707" s="365">
        <f t="shared" si="2016"/>
        <v>0</v>
      </c>
      <c r="BL707" s="365"/>
    </row>
    <row r="708" spans="1:214" ht="15.95" customHeight="1" outlineLevel="3">
      <c r="A708" s="519">
        <v>523511</v>
      </c>
      <c r="B708" s="520"/>
      <c r="C708" s="521" t="s">
        <v>884</v>
      </c>
      <c r="D708" s="453"/>
      <c r="E708" s="522"/>
      <c r="F708" s="450"/>
      <c r="H708" s="451">
        <f>G708*F708</f>
        <v>0</v>
      </c>
      <c r="I708" s="450">
        <f>X708</f>
        <v>0</v>
      </c>
      <c r="J708" s="405">
        <f>Y708*$K$24</f>
        <v>0</v>
      </c>
      <c r="K708" s="366">
        <f>J708*I708</f>
        <v>0</v>
      </c>
      <c r="L708" s="450"/>
      <c r="N708" s="451">
        <f>M708*L708</f>
        <v>0</v>
      </c>
      <c r="O708" s="365">
        <f>H708+K708+N708</f>
        <v>0</v>
      </c>
      <c r="P708" s="365">
        <f>SUM(H708-AX708)</f>
        <v>0</v>
      </c>
      <c r="Q708" s="10"/>
      <c r="R708" s="452" t="s">
        <v>885</v>
      </c>
      <c r="S708" s="453"/>
      <c r="U708" s="423">
        <f>F708</f>
        <v>0</v>
      </c>
      <c r="V708" s="405">
        <f>G708*$Z$24</f>
        <v>0</v>
      </c>
      <c r="W708" s="366">
        <f>V708*U708</f>
        <v>0</v>
      </c>
      <c r="X708" s="450"/>
      <c r="Z708" s="366">
        <f>Y708*X708</f>
        <v>0</v>
      </c>
      <c r="AA708" s="463">
        <f>L708</f>
        <v>0</v>
      </c>
      <c r="AB708" s="405">
        <f>M708*$Z$24</f>
        <v>0</v>
      </c>
      <c r="AC708" s="366">
        <f>AB708*AA708</f>
        <v>0</v>
      </c>
      <c r="AD708" s="366">
        <f>W708+Z708+AC708</f>
        <v>0</v>
      </c>
      <c r="AF708" s="365"/>
      <c r="AG708" s="366"/>
      <c r="AH708" s="366"/>
      <c r="AJ708" s="109">
        <f t="shared" si="1889"/>
        <v>0</v>
      </c>
      <c r="AK708" s="252">
        <f t="shared" si="1890"/>
        <v>0</v>
      </c>
      <c r="AL708" s="419">
        <f t="shared" si="1891"/>
        <v>0</v>
      </c>
      <c r="AN708" s="453"/>
      <c r="AO708" s="453"/>
      <c r="AP708" s="453"/>
      <c r="AQ708" s="453"/>
      <c r="AR708" s="365">
        <f t="shared" si="2012"/>
        <v>0</v>
      </c>
      <c r="AS708" s="455"/>
      <c r="AT708" s="365">
        <f>SUMIF(gdlivretrie21!$G$2:$G$386,A708,gdlivretrie21!$H$2:$H$386)</f>
        <v>0</v>
      </c>
      <c r="AU708" s="378">
        <f>SUMIF(gdlivretrie2022!$G$2:$G$386,A708,gdlivretrie2022!$H$2:$H$386)</f>
        <v>0</v>
      </c>
      <c r="AV708" s="365">
        <f t="shared" si="2015"/>
        <v>0</v>
      </c>
      <c r="AW708" s="404">
        <f>IF(AR708=H708,IF(H708-AV708&gt;0,H708-AV708,0),IF(AR708-AV708&gt;=0,AR708-AV708,0))</f>
        <v>0</v>
      </c>
      <c r="AX708" s="365">
        <f>SUM(AV708:AW708)</f>
        <v>0</v>
      </c>
      <c r="AY708" s="365"/>
      <c r="AZ708" s="10"/>
      <c r="BA708" s="365">
        <f>SUM(AX708:AY708)</f>
        <v>0</v>
      </c>
      <c r="BB708" s="420"/>
      <c r="BD708" s="365"/>
      <c r="BF708" s="365"/>
      <c r="BH708" s="365">
        <f>AX708-SUM(BD708:BG708)</f>
        <v>0</v>
      </c>
      <c r="BI708" s="365">
        <f t="shared" si="2016"/>
        <v>0</v>
      </c>
      <c r="BL708" s="365"/>
    </row>
    <row r="709" spans="1:214" ht="15.95" customHeight="1" outlineLevel="2">
      <c r="A709" s="519"/>
      <c r="B709" s="520"/>
      <c r="D709" s="453"/>
      <c r="E709" s="522"/>
      <c r="F709" s="450"/>
      <c r="H709" s="451"/>
      <c r="L709" s="450"/>
      <c r="N709" s="451"/>
      <c r="O709" s="365"/>
      <c r="P709" s="365"/>
      <c r="Q709" s="10"/>
      <c r="R709" s="452"/>
      <c r="S709" s="453"/>
      <c r="X709" s="450"/>
      <c r="AA709" s="463"/>
      <c r="AD709" s="366"/>
      <c r="AF709" s="365"/>
      <c r="AG709" s="366"/>
      <c r="AH709" s="366"/>
      <c r="AJ709" s="109">
        <f t="shared" si="1889"/>
        <v>0</v>
      </c>
      <c r="AK709" s="252">
        <f t="shared" si="1890"/>
        <v>0</v>
      </c>
      <c r="AL709" s="419">
        <f t="shared" si="1891"/>
        <v>0</v>
      </c>
      <c r="AN709" s="453"/>
      <c r="AO709" s="453"/>
      <c r="AP709" s="453"/>
      <c r="AQ709" s="453"/>
      <c r="AR709" s="365"/>
      <c r="AS709" s="455"/>
      <c r="AT709" s="365"/>
      <c r="AU709" s="378"/>
      <c r="AV709" s="365"/>
      <c r="AW709" s="378"/>
      <c r="AX709" s="365"/>
      <c r="AY709" s="365"/>
      <c r="AZ709" s="10"/>
      <c r="BA709" s="365"/>
      <c r="BB709" s="420"/>
      <c r="BD709" s="365"/>
      <c r="BF709" s="365"/>
      <c r="BH709" s="365"/>
      <c r="BI709" s="365"/>
      <c r="BL709" s="365"/>
    </row>
    <row r="710" spans="1:214" s="528" customFormat="1" ht="15.95" customHeight="1" outlineLevel="1">
      <c r="A710" s="44">
        <v>53</v>
      </c>
      <c r="B710" s="42"/>
      <c r="C710" s="43" t="s">
        <v>886</v>
      </c>
      <c r="D710" s="565"/>
      <c r="E710" s="566"/>
      <c r="F710" s="515"/>
      <c r="G710" s="516"/>
      <c r="H710" s="94">
        <f>H712+H722+H729</f>
        <v>0</v>
      </c>
      <c r="I710" s="515"/>
      <c r="J710" s="516"/>
      <c r="K710" s="57">
        <f>K712+K722+K729</f>
        <v>0</v>
      </c>
      <c r="L710" s="515"/>
      <c r="M710" s="516"/>
      <c r="N710" s="94">
        <f>N712+N722+N729</f>
        <v>0</v>
      </c>
      <c r="O710" s="8">
        <f>O712+O722+O729</f>
        <v>0</v>
      </c>
      <c r="P710" s="8">
        <f>P712+P722+P729</f>
        <v>0</v>
      </c>
      <c r="Q710" s="10"/>
      <c r="R710" s="95" t="s">
        <v>887</v>
      </c>
      <c r="S710" s="567"/>
      <c r="T710" s="430"/>
      <c r="U710" s="98"/>
      <c r="V710" s="99"/>
      <c r="W710" s="100">
        <f>W712+W722+W729</f>
        <v>0</v>
      </c>
      <c r="X710" s="101"/>
      <c r="Y710" s="99"/>
      <c r="Z710" s="100">
        <f>Z712+Z722+Z729</f>
        <v>0</v>
      </c>
      <c r="AA710" s="102"/>
      <c r="AB710" s="99"/>
      <c r="AC710" s="100">
        <f>AC712+AC722+AC729</f>
        <v>0</v>
      </c>
      <c r="AD710" s="100">
        <f>AD712+AD722+AD729</f>
        <v>0</v>
      </c>
      <c r="AE710" s="10"/>
      <c r="AF710" s="197">
        <f>AF712+AF722+AF729</f>
        <v>0</v>
      </c>
      <c r="AG710" s="197">
        <f>AG712+AG722+AG729</f>
        <v>0</v>
      </c>
      <c r="AH710" s="197">
        <f>AH712+AH722+AH729</f>
        <v>0</v>
      </c>
      <c r="AI710" s="10"/>
      <c r="AJ710" s="109">
        <f t="shared" si="1889"/>
        <v>0</v>
      </c>
      <c r="AK710" s="252">
        <f t="shared" si="1890"/>
        <v>0</v>
      </c>
      <c r="AL710" s="419">
        <f t="shared" si="1891"/>
        <v>0</v>
      </c>
      <c r="AM710" s="375"/>
      <c r="AN710" s="565"/>
      <c r="AO710" s="565"/>
      <c r="AP710" s="565"/>
      <c r="AQ710" s="565"/>
      <c r="AR710" s="8">
        <f>AR712+AR722+AR729</f>
        <v>0</v>
      </c>
      <c r="AS710" s="15"/>
      <c r="AT710" s="8">
        <f t="shared" ref="AT710:AY710" si="2017">AT712+AT722+AT729</f>
        <v>0</v>
      </c>
      <c r="AU710" s="9">
        <f t="shared" si="2017"/>
        <v>0</v>
      </c>
      <c r="AV710" s="8">
        <f t="shared" si="2017"/>
        <v>0</v>
      </c>
      <c r="AW710" s="9">
        <f t="shared" si="2017"/>
        <v>0</v>
      </c>
      <c r="AX710" s="8">
        <f t="shared" si="2017"/>
        <v>0</v>
      </c>
      <c r="AY710" s="8">
        <f t="shared" si="2017"/>
        <v>0</v>
      </c>
      <c r="AZ710" s="10"/>
      <c r="BA710" s="8">
        <f>BA712+BA722+BA729</f>
        <v>0</v>
      </c>
      <c r="BB710" s="420"/>
      <c r="BC710" s="375"/>
      <c r="BD710" s="8">
        <f t="shared" ref="BD710:BI710" si="2018">BD712+BD722+BD729</f>
        <v>0</v>
      </c>
      <c r="BE710" s="8">
        <f t="shared" si="2018"/>
        <v>0</v>
      </c>
      <c r="BF710" s="8">
        <f t="shared" si="2018"/>
        <v>0</v>
      </c>
      <c r="BG710" s="8">
        <f t="shared" si="2018"/>
        <v>0</v>
      </c>
      <c r="BH710" s="8">
        <f t="shared" si="2018"/>
        <v>0</v>
      </c>
      <c r="BI710" s="8">
        <f t="shared" si="2018"/>
        <v>0</v>
      </c>
      <c r="BJ710" s="375"/>
      <c r="BK710" s="375"/>
      <c r="BL710" s="8">
        <f>BL712+BL722+BL729</f>
        <v>0</v>
      </c>
      <c r="BM710" s="375"/>
      <c r="BN710" s="375"/>
      <c r="BO710" s="375"/>
      <c r="BP710" s="375"/>
      <c r="BQ710" s="375"/>
      <c r="BR710" s="375"/>
      <c r="BS710" s="375"/>
      <c r="BT710" s="375"/>
      <c r="BU710" s="375"/>
      <c r="BV710" s="375"/>
      <c r="BW710" s="375"/>
      <c r="BX710" s="375"/>
      <c r="BY710" s="375"/>
      <c r="BZ710" s="375"/>
      <c r="CA710" s="375"/>
      <c r="CB710" s="375"/>
      <c r="CC710" s="375"/>
      <c r="CD710" s="375"/>
      <c r="CE710" s="375"/>
      <c r="CF710" s="375"/>
      <c r="CG710" s="375"/>
      <c r="CH710" s="375"/>
      <c r="CI710" s="375"/>
      <c r="CJ710" s="375"/>
      <c r="CK710" s="375"/>
      <c r="CL710" s="375"/>
      <c r="CM710" s="375"/>
      <c r="CN710" s="375"/>
      <c r="CO710" s="375"/>
      <c r="CP710" s="375"/>
      <c r="CQ710" s="375"/>
      <c r="CR710" s="375"/>
      <c r="CS710" s="375"/>
      <c r="CT710" s="375"/>
      <c r="CU710" s="375"/>
      <c r="CV710" s="375"/>
      <c r="CW710" s="375"/>
      <c r="CX710" s="375"/>
      <c r="CY710" s="375"/>
      <c r="CZ710" s="375"/>
      <c r="DA710" s="375"/>
      <c r="DB710" s="375"/>
      <c r="DC710" s="375"/>
      <c r="DD710" s="375"/>
      <c r="DE710" s="375"/>
      <c r="DF710" s="375"/>
      <c r="DG710" s="375"/>
      <c r="DH710" s="375"/>
      <c r="DI710" s="375"/>
      <c r="DJ710" s="375"/>
      <c r="DK710" s="375"/>
      <c r="DL710" s="375"/>
      <c r="DM710" s="375"/>
      <c r="DN710" s="375"/>
      <c r="DO710" s="375"/>
      <c r="DP710" s="375"/>
      <c r="DQ710" s="375"/>
      <c r="DR710" s="375"/>
      <c r="DS710" s="375"/>
      <c r="DT710" s="375"/>
      <c r="DU710" s="375"/>
      <c r="DV710" s="375"/>
      <c r="DW710" s="375"/>
      <c r="DX710" s="375"/>
      <c r="DY710" s="375"/>
      <c r="DZ710" s="375"/>
      <c r="EA710" s="375"/>
      <c r="EB710" s="375"/>
      <c r="EC710" s="375"/>
      <c r="ED710" s="375"/>
      <c r="EE710" s="375"/>
      <c r="EF710" s="375"/>
      <c r="EG710" s="375"/>
      <c r="EH710" s="375"/>
      <c r="EI710" s="375"/>
      <c r="EJ710" s="375"/>
      <c r="EK710" s="375"/>
      <c r="EL710" s="375"/>
      <c r="EM710" s="375"/>
      <c r="EN710" s="375"/>
      <c r="EO710" s="375"/>
      <c r="EP710" s="375"/>
      <c r="EQ710" s="375"/>
      <c r="ER710" s="375"/>
      <c r="ES710" s="375"/>
      <c r="ET710" s="375"/>
      <c r="EU710" s="375"/>
      <c r="EV710" s="375"/>
      <c r="EW710" s="375"/>
      <c r="EX710" s="375"/>
      <c r="EY710" s="375"/>
      <c r="EZ710" s="375"/>
      <c r="FA710" s="375"/>
      <c r="FB710" s="375"/>
      <c r="FC710" s="375"/>
      <c r="FD710" s="375"/>
      <c r="FE710" s="375"/>
      <c r="FF710" s="375"/>
      <c r="FG710" s="375"/>
      <c r="FH710" s="375"/>
      <c r="FI710" s="375"/>
      <c r="FJ710" s="375"/>
      <c r="FK710" s="375"/>
      <c r="FL710" s="375"/>
      <c r="FM710" s="375"/>
      <c r="FN710" s="375"/>
      <c r="FO710" s="375"/>
      <c r="FP710" s="375"/>
      <c r="FQ710" s="375"/>
      <c r="FR710" s="375"/>
      <c r="FS710" s="375"/>
      <c r="FT710" s="375"/>
      <c r="FU710" s="375"/>
      <c r="FV710" s="375"/>
      <c r="FW710" s="375"/>
      <c r="FX710" s="375"/>
      <c r="FY710" s="375"/>
      <c r="FZ710" s="375"/>
      <c r="GA710" s="375"/>
      <c r="GB710" s="375"/>
      <c r="GC710" s="375"/>
      <c r="GD710" s="375"/>
      <c r="GE710" s="375"/>
      <c r="GF710" s="375"/>
      <c r="GG710" s="375"/>
      <c r="GH710" s="375"/>
      <c r="GI710" s="375"/>
      <c r="GJ710" s="375"/>
      <c r="GK710" s="375"/>
      <c r="GL710" s="375"/>
      <c r="GM710" s="375"/>
      <c r="GN710" s="375"/>
      <c r="GO710" s="375"/>
      <c r="GP710" s="375"/>
      <c r="GQ710" s="375"/>
      <c r="GR710" s="375"/>
      <c r="GS710" s="375"/>
      <c r="GT710" s="375"/>
      <c r="GU710" s="375"/>
      <c r="GV710" s="375"/>
      <c r="GW710" s="375"/>
      <c r="GX710" s="375"/>
      <c r="GY710" s="375"/>
      <c r="GZ710" s="375"/>
      <c r="HA710" s="375"/>
      <c r="HB710" s="375"/>
      <c r="HC710" s="375"/>
      <c r="HD710" s="375"/>
      <c r="HE710" s="375"/>
      <c r="HF710" s="375"/>
    </row>
    <row r="711" spans="1:214" ht="15.95" customHeight="1" outlineLevel="2">
      <c r="A711" s="519"/>
      <c r="B711" s="520"/>
      <c r="D711" s="453"/>
      <c r="E711" s="522"/>
      <c r="F711" s="450"/>
      <c r="H711" s="451"/>
      <c r="L711" s="450"/>
      <c r="N711" s="451"/>
      <c r="O711" s="365"/>
      <c r="P711" s="365"/>
      <c r="Q711" s="10"/>
      <c r="R711" s="452"/>
      <c r="S711" s="453"/>
      <c r="X711" s="450"/>
      <c r="AA711" s="463"/>
      <c r="AD711" s="366"/>
      <c r="AF711" s="365"/>
      <c r="AG711" s="365"/>
      <c r="AH711" s="365"/>
      <c r="AJ711" s="109">
        <f t="shared" si="1889"/>
        <v>0</v>
      </c>
      <c r="AK711" s="252">
        <f t="shared" si="1890"/>
        <v>0</v>
      </c>
      <c r="AL711" s="419">
        <f t="shared" si="1891"/>
        <v>0</v>
      </c>
      <c r="AN711" s="453"/>
      <c r="AO711" s="453"/>
      <c r="AP711" s="453"/>
      <c r="AQ711" s="453"/>
      <c r="AR711" s="365"/>
      <c r="AS711" s="455"/>
      <c r="AT711" s="365"/>
      <c r="AU711" s="378"/>
      <c r="AV711" s="365"/>
      <c r="AW711" s="378"/>
      <c r="AX711" s="365"/>
      <c r="AY711" s="365"/>
      <c r="AZ711" s="10"/>
      <c r="BA711" s="365"/>
      <c r="BB711" s="420"/>
      <c r="BD711" s="365"/>
      <c r="BE711" s="365"/>
      <c r="BF711" s="365"/>
      <c r="BG711" s="365"/>
      <c r="BH711" s="365"/>
      <c r="BI711" s="365"/>
      <c r="BL711" s="365"/>
    </row>
    <row r="712" spans="1:214" s="12" customFormat="1" ht="15.95" customHeight="1" outlineLevel="2">
      <c r="A712" s="261">
        <v>531</v>
      </c>
      <c r="B712" s="29"/>
      <c r="C712" s="41" t="s">
        <v>853</v>
      </c>
      <c r="D712" s="453"/>
      <c r="E712" s="522"/>
      <c r="F712" s="450"/>
      <c r="G712" s="405"/>
      <c r="H712" s="65">
        <f>SUM(H713:H721)</f>
        <v>0</v>
      </c>
      <c r="I712" s="450"/>
      <c r="J712" s="405"/>
      <c r="K712" s="58">
        <f>SUM(K713:K721)</f>
        <v>0</v>
      </c>
      <c r="L712" s="450"/>
      <c r="M712" s="405"/>
      <c r="N712" s="65">
        <f>SUM(N713:N721)</f>
        <v>0</v>
      </c>
      <c r="O712" s="14">
        <f>SUM(O713:O721)</f>
        <v>0</v>
      </c>
      <c r="P712" s="14">
        <f>SUM(P713:P721)</f>
        <v>0</v>
      </c>
      <c r="Q712" s="10"/>
      <c r="R712" s="71" t="s">
        <v>854</v>
      </c>
      <c r="S712" s="72"/>
      <c r="T712" s="73"/>
      <c r="U712" s="74"/>
      <c r="V712" s="64"/>
      <c r="W712" s="58">
        <f>SUM(W713:W721)</f>
        <v>0</v>
      </c>
      <c r="X712" s="63"/>
      <c r="Y712" s="64"/>
      <c r="Z712" s="58">
        <f>SUM(Z713:Z721)</f>
        <v>0</v>
      </c>
      <c r="AA712" s="75"/>
      <c r="AB712" s="64"/>
      <c r="AC712" s="58">
        <f>SUM(AC713:AC721)</f>
        <v>0</v>
      </c>
      <c r="AD712" s="58">
        <f>SUM(AD713:AD721)</f>
        <v>0</v>
      </c>
      <c r="AE712" s="10"/>
      <c r="AF712" s="14">
        <f>SUM(AF713:AF721)</f>
        <v>0</v>
      </c>
      <c r="AG712" s="14">
        <f t="shared" ref="AG712:AH712" si="2019">SUM(AG713:AG721)</f>
        <v>0</v>
      </c>
      <c r="AH712" s="14">
        <f t="shared" si="2019"/>
        <v>0</v>
      </c>
      <c r="AI712" s="10"/>
      <c r="AJ712" s="109">
        <f t="shared" si="1889"/>
        <v>0</v>
      </c>
      <c r="AK712" s="252">
        <f t="shared" si="1890"/>
        <v>0</v>
      </c>
      <c r="AL712" s="419">
        <f t="shared" si="1891"/>
        <v>0</v>
      </c>
      <c r="AM712" s="375"/>
      <c r="AN712" s="72"/>
      <c r="AO712" s="72"/>
      <c r="AP712" s="72"/>
      <c r="AQ712" s="72"/>
      <c r="AR712" s="14">
        <f t="shared" ref="AR712" si="2020">SUM(AR713:AR721)</f>
        <v>0</v>
      </c>
      <c r="AS712" s="15"/>
      <c r="AT712" s="14">
        <f>SUM(AT713:AT721)</f>
        <v>0</v>
      </c>
      <c r="AU712" s="14">
        <f t="shared" ref="AU712:AX712" si="2021">SUM(AU713:AU721)</f>
        <v>0</v>
      </c>
      <c r="AV712" s="14">
        <f t="shared" si="2021"/>
        <v>0</v>
      </c>
      <c r="AW712" s="14">
        <f t="shared" si="2021"/>
        <v>0</v>
      </c>
      <c r="AX712" s="14">
        <f t="shared" si="2021"/>
        <v>0</v>
      </c>
      <c r="AY712" s="14">
        <f t="shared" ref="AY712" si="2022">SUM(AY713:AY721)</f>
        <v>0</v>
      </c>
      <c r="AZ712" s="10"/>
      <c r="BA712" s="14">
        <f>SUM(BA713:BA721)</f>
        <v>0</v>
      </c>
      <c r="BB712" s="50"/>
      <c r="BC712" s="17"/>
      <c r="BD712" s="14">
        <f t="shared" ref="BD712:BG712" si="2023">SUM(BD713:BD721)</f>
        <v>0</v>
      </c>
      <c r="BE712" s="14">
        <f t="shared" si="2023"/>
        <v>0</v>
      </c>
      <c r="BF712" s="14">
        <f t="shared" si="2023"/>
        <v>0</v>
      </c>
      <c r="BG712" s="14">
        <f t="shared" si="2023"/>
        <v>0</v>
      </c>
      <c r="BH712" s="14">
        <f>SUM(BH713:BH721)</f>
        <v>0</v>
      </c>
      <c r="BI712" s="14">
        <f t="shared" ref="BI712" si="2024">SUM(BI713:BI721)</f>
        <v>0</v>
      </c>
      <c r="BJ712" s="17"/>
      <c r="BK712" s="17"/>
      <c r="BL712" s="14">
        <f>SUM(BL713:BL721)</f>
        <v>0</v>
      </c>
      <c r="BM712" s="17"/>
      <c r="BN712" s="17"/>
      <c r="BO712" s="17"/>
      <c r="BP712" s="17"/>
      <c r="BQ712" s="17"/>
      <c r="BR712" s="17"/>
      <c r="BS712" s="17"/>
      <c r="BT712" s="17"/>
      <c r="BU712" s="17"/>
      <c r="BV712" s="17"/>
      <c r="BW712" s="17"/>
      <c r="BX712" s="17"/>
      <c r="BY712" s="17"/>
      <c r="BZ712" s="17"/>
      <c r="CA712" s="17"/>
      <c r="CB712" s="17"/>
      <c r="CC712" s="17"/>
      <c r="CD712" s="17"/>
      <c r="CE712" s="17"/>
      <c r="CF712" s="17"/>
      <c r="CG712" s="17"/>
      <c r="CH712" s="17"/>
      <c r="CI712" s="17"/>
      <c r="CJ712" s="17"/>
      <c r="CK712" s="17"/>
      <c r="CL712" s="17"/>
      <c r="CM712" s="17"/>
      <c r="CN712" s="17"/>
      <c r="CO712" s="17"/>
      <c r="CP712" s="17"/>
      <c r="CQ712" s="17"/>
      <c r="CR712" s="17"/>
      <c r="CS712" s="17"/>
      <c r="CT712" s="17"/>
      <c r="CU712" s="17"/>
      <c r="CV712" s="17"/>
      <c r="CW712" s="17"/>
      <c r="CX712" s="17"/>
      <c r="CY712" s="17"/>
      <c r="CZ712" s="17"/>
      <c r="DA712" s="17"/>
      <c r="DB712" s="17"/>
      <c r="DC712" s="17"/>
      <c r="DD712" s="17"/>
      <c r="DE712" s="17"/>
      <c r="DF712" s="17"/>
      <c r="DG712" s="17"/>
      <c r="DH712" s="17"/>
      <c r="DI712" s="17"/>
      <c r="DJ712" s="17"/>
      <c r="DK712" s="17"/>
      <c r="DL712" s="17"/>
      <c r="DM712" s="17"/>
      <c r="DN712" s="17"/>
      <c r="DO712" s="17"/>
      <c r="DP712" s="17"/>
      <c r="DQ712" s="17"/>
      <c r="DR712" s="17"/>
      <c r="DS712" s="17"/>
      <c r="DT712" s="17"/>
      <c r="DU712" s="17"/>
      <c r="DV712" s="17"/>
      <c r="DW712" s="17"/>
      <c r="DX712" s="17"/>
      <c r="DY712" s="17"/>
      <c r="DZ712" s="17"/>
      <c r="EA712" s="17"/>
      <c r="EB712" s="17"/>
      <c r="EC712" s="17"/>
      <c r="ED712" s="17"/>
      <c r="EE712" s="17"/>
      <c r="EF712" s="17"/>
      <c r="EG712" s="17"/>
      <c r="EH712" s="17"/>
      <c r="EI712" s="17"/>
      <c r="EJ712" s="17"/>
      <c r="EK712" s="17"/>
      <c r="EL712" s="17"/>
      <c r="EM712" s="17"/>
      <c r="EN712" s="17"/>
      <c r="EO712" s="17"/>
      <c r="EP712" s="17"/>
      <c r="EQ712" s="17"/>
      <c r="ER712" s="17"/>
      <c r="ES712" s="17"/>
      <c r="ET712" s="17"/>
      <c r="EU712" s="17"/>
      <c r="EV712" s="17"/>
      <c r="EW712" s="17"/>
      <c r="EX712" s="17"/>
      <c r="EY712" s="17"/>
      <c r="EZ712" s="17"/>
      <c r="FA712" s="17"/>
      <c r="FB712" s="17"/>
      <c r="FC712" s="17"/>
      <c r="FD712" s="17"/>
      <c r="FE712" s="17"/>
      <c r="FF712" s="17"/>
      <c r="FG712" s="17"/>
      <c r="FH712" s="17"/>
      <c r="FI712" s="17"/>
      <c r="FJ712" s="17"/>
      <c r="FK712" s="17"/>
      <c r="FL712" s="17"/>
      <c r="FM712" s="17"/>
      <c r="FN712" s="17"/>
      <c r="FO712" s="17"/>
      <c r="FP712" s="17"/>
      <c r="FQ712" s="17"/>
      <c r="FR712" s="17"/>
      <c r="FS712" s="17"/>
      <c r="FT712" s="17"/>
      <c r="FU712" s="17"/>
      <c r="FV712" s="17"/>
      <c r="FW712" s="17"/>
      <c r="FX712" s="17"/>
      <c r="FY712" s="17"/>
      <c r="FZ712" s="17"/>
      <c r="GA712" s="17"/>
      <c r="GB712" s="17"/>
      <c r="GC712" s="17"/>
      <c r="GD712" s="17"/>
      <c r="GE712" s="17"/>
      <c r="GF712" s="17"/>
      <c r="GG712" s="17"/>
      <c r="GH712" s="17"/>
      <c r="GI712" s="17"/>
      <c r="GJ712" s="17"/>
      <c r="GK712" s="17"/>
      <c r="GL712" s="17"/>
      <c r="GM712" s="17"/>
      <c r="GN712" s="17"/>
      <c r="GO712" s="17"/>
      <c r="GP712" s="17"/>
      <c r="GQ712" s="17"/>
      <c r="GR712" s="17"/>
      <c r="GS712" s="17"/>
      <c r="GT712" s="17"/>
      <c r="GU712" s="17"/>
      <c r="GV712" s="17"/>
      <c r="GW712" s="17"/>
      <c r="GX712" s="17"/>
      <c r="GY712" s="17"/>
      <c r="GZ712" s="17"/>
      <c r="HA712" s="17"/>
      <c r="HB712" s="17"/>
      <c r="HC712" s="17"/>
      <c r="HD712" s="17"/>
      <c r="HE712" s="17"/>
      <c r="HF712" s="17"/>
    </row>
    <row r="713" spans="1:214" ht="15.95" customHeight="1" outlineLevel="3">
      <c r="A713" s="545"/>
      <c r="D713" s="453"/>
      <c r="E713" s="522"/>
      <c r="F713" s="450"/>
      <c r="H713" s="451"/>
      <c r="L713" s="450"/>
      <c r="N713" s="451"/>
      <c r="O713" s="365"/>
      <c r="P713" s="365"/>
      <c r="Q713" s="10"/>
      <c r="R713" s="452"/>
      <c r="S713" s="453"/>
      <c r="X713" s="450"/>
      <c r="AA713" s="463"/>
      <c r="AD713" s="366"/>
      <c r="AF713" s="365"/>
      <c r="AG713" s="365"/>
      <c r="AH713" s="365"/>
      <c r="AJ713" s="109"/>
      <c r="AK713" s="252"/>
      <c r="AL713" s="419"/>
      <c r="AN713" s="453"/>
      <c r="AO713" s="453"/>
      <c r="AP713" s="453"/>
      <c r="AQ713" s="453"/>
      <c r="AR713" s="365"/>
      <c r="AS713" s="455"/>
      <c r="AT713" s="365"/>
      <c r="AU713" s="378"/>
      <c r="AV713" s="365"/>
      <c r="AW713" s="404"/>
      <c r="AX713" s="365"/>
      <c r="AY713" s="365"/>
      <c r="AZ713" s="10"/>
      <c r="BA713" s="365"/>
      <c r="BB713" s="420"/>
      <c r="BD713" s="365"/>
      <c r="BE713" s="365"/>
      <c r="BF713" s="365"/>
      <c r="BG713" s="365"/>
      <c r="BH713" s="365"/>
      <c r="BI713" s="365"/>
      <c r="BL713" s="365"/>
    </row>
    <row r="714" spans="1:214" ht="15.95" customHeight="1" outlineLevel="3">
      <c r="A714" s="545">
        <v>531111</v>
      </c>
      <c r="C714" s="521" t="s">
        <v>855</v>
      </c>
      <c r="D714" s="453"/>
      <c r="E714" s="522"/>
      <c r="F714" s="450"/>
      <c r="H714" s="451">
        <f t="shared" ref="H714" si="2025">G714*F714</f>
        <v>0</v>
      </c>
      <c r="I714" s="450">
        <f t="shared" ref="I714" si="2026">X714</f>
        <v>0</v>
      </c>
      <c r="J714" s="405">
        <f t="shared" ref="J714" si="2027">Y714*$K$24</f>
        <v>0</v>
      </c>
      <c r="K714" s="366">
        <f t="shared" ref="K714" si="2028">J714*I714</f>
        <v>0</v>
      </c>
      <c r="L714" s="450"/>
      <c r="N714" s="451">
        <f t="shared" ref="N714" si="2029">M714*L714</f>
        <v>0</v>
      </c>
      <c r="O714" s="365">
        <f t="shared" ref="O714" si="2030">H714+K714+N714</f>
        <v>0</v>
      </c>
      <c r="P714" s="365">
        <f t="shared" ref="P714:P720" si="2031">SUM(H714-AX714)</f>
        <v>0</v>
      </c>
      <c r="Q714" s="10"/>
      <c r="R714" s="452" t="s">
        <v>856</v>
      </c>
      <c r="S714" s="453"/>
      <c r="U714" s="423">
        <f t="shared" ref="U714" si="2032">F714</f>
        <v>0</v>
      </c>
      <c r="V714" s="405">
        <f t="shared" ref="V714" si="2033">G714*$Z$24</f>
        <v>0</v>
      </c>
      <c r="W714" s="366">
        <f t="shared" ref="W714" si="2034">V714*U714</f>
        <v>0</v>
      </c>
      <c r="X714" s="450"/>
      <c r="Z714" s="366">
        <f t="shared" ref="Z714" si="2035">Y714*X714</f>
        <v>0</v>
      </c>
      <c r="AA714" s="463">
        <f t="shared" ref="AA714" si="2036">L714</f>
        <v>0</v>
      </c>
      <c r="AB714" s="405">
        <f t="shared" ref="AB714" si="2037">M714*$Z$24</f>
        <v>0</v>
      </c>
      <c r="AC714" s="366">
        <f t="shared" ref="AC714" si="2038">AB714*AA714</f>
        <v>0</v>
      </c>
      <c r="AD714" s="366">
        <f t="shared" ref="AD714" si="2039">W714+Z714+AC714</f>
        <v>0</v>
      </c>
      <c r="AF714" s="365"/>
      <c r="AG714" s="365"/>
      <c r="AH714" s="365"/>
      <c r="AJ714" s="109">
        <f t="shared" ref="AJ714" si="2040">F714*G714</f>
        <v>0</v>
      </c>
      <c r="AK714" s="252">
        <f t="shared" ref="AK714" si="2041">I714*J714</f>
        <v>0</v>
      </c>
      <c r="AL714" s="419">
        <f t="shared" ref="AL714" si="2042">L714*M714</f>
        <v>0</v>
      </c>
      <c r="AN714" s="453"/>
      <c r="AO714" s="453"/>
      <c r="AP714" s="453"/>
      <c r="AQ714" s="453"/>
      <c r="AR714" s="365">
        <f t="shared" ref="AR714:AR720" si="2043">AP714*AQ714</f>
        <v>0</v>
      </c>
      <c r="AS714" s="455"/>
      <c r="AT714" s="365">
        <f>SUMIF(gdlivretrie21!$G$2:$G$386,A714,gdlivretrie21!$H$2:$H$386)</f>
        <v>0</v>
      </c>
      <c r="AU714" s="378">
        <f>SUMIF(gdlivretrie2022!$G$2:$G$386,A714,gdlivretrie2022!$H$2:$H$386)</f>
        <v>0</v>
      </c>
      <c r="AV714" s="365">
        <f t="shared" ref="AV714" si="2044">SUM(AT714:AU714)</f>
        <v>0</v>
      </c>
      <c r="AW714" s="404">
        <f t="shared" ref="AW714:AW720" si="2045">IF(AR714=H714,IF(H714-AV714&gt;0,H714-AV714,0),IF(AR714-AV714&gt;=0,AR714-AV714,0))</f>
        <v>0</v>
      </c>
      <c r="AX714" s="365">
        <f t="shared" ref="AX714" si="2046">SUM(AV714:AW714)</f>
        <v>0</v>
      </c>
      <c r="AY714" s="365"/>
      <c r="AZ714" s="10"/>
      <c r="BA714" s="365">
        <f t="shared" ref="BA714:BA720" si="2047">SUM(AX714:AY714)</f>
        <v>0</v>
      </c>
      <c r="BB714" s="420"/>
      <c r="BD714" s="365"/>
      <c r="BE714" s="365"/>
      <c r="BF714" s="365"/>
      <c r="BG714" s="365"/>
      <c r="BH714" s="365">
        <f t="shared" ref="BH714:BH720" si="2048">AX714-SUM(BD714:BG714)</f>
        <v>0</v>
      </c>
      <c r="BI714" s="365">
        <f t="shared" ref="BI714" si="2049">SUM(BD714:BH714)</f>
        <v>0</v>
      </c>
      <c r="BL714" s="365"/>
    </row>
    <row r="715" spans="1:214" ht="15.95" customHeight="1" outlineLevel="3">
      <c r="A715" s="545">
        <v>531211</v>
      </c>
      <c r="C715" s="371" t="s">
        <v>857</v>
      </c>
      <c r="D715" s="453"/>
      <c r="E715" s="522"/>
      <c r="F715" s="450"/>
      <c r="H715" s="451">
        <f t="shared" ref="H715:H720" si="2050">G715*F715</f>
        <v>0</v>
      </c>
      <c r="I715" s="450">
        <f t="shared" ref="I715:I720" si="2051">X715</f>
        <v>0</v>
      </c>
      <c r="J715" s="405">
        <f t="shared" ref="J715:J720" si="2052">Y715*$K$24</f>
        <v>0</v>
      </c>
      <c r="K715" s="366">
        <f t="shared" ref="K715:K720" si="2053">J715*I715</f>
        <v>0</v>
      </c>
      <c r="L715" s="450"/>
      <c r="N715" s="451">
        <f t="shared" ref="N715:N720" si="2054">M715*L715</f>
        <v>0</v>
      </c>
      <c r="O715" s="365">
        <f t="shared" ref="O715:O720" si="2055">H715+K715+N715</f>
        <v>0</v>
      </c>
      <c r="P715" s="365">
        <f t="shared" si="2031"/>
        <v>0</v>
      </c>
      <c r="Q715" s="10"/>
      <c r="R715" s="452" t="s">
        <v>858</v>
      </c>
      <c r="S715" s="453"/>
      <c r="U715" s="423">
        <f t="shared" ref="U715:U720" si="2056">F715</f>
        <v>0</v>
      </c>
      <c r="V715" s="405">
        <f t="shared" ref="V715:V720" si="2057">G715*$Z$24</f>
        <v>0</v>
      </c>
      <c r="W715" s="366">
        <f t="shared" ref="W715:W720" si="2058">V715*U715</f>
        <v>0</v>
      </c>
      <c r="X715" s="450"/>
      <c r="Z715" s="366">
        <f t="shared" ref="Z715:Z720" si="2059">Y715*X715</f>
        <v>0</v>
      </c>
      <c r="AA715" s="463">
        <f t="shared" ref="AA715:AA720" si="2060">L715</f>
        <v>0</v>
      </c>
      <c r="AB715" s="405">
        <f t="shared" ref="AB715:AB720" si="2061">M715*$Z$24</f>
        <v>0</v>
      </c>
      <c r="AC715" s="366">
        <f t="shared" ref="AC715:AC720" si="2062">AB715*AA715</f>
        <v>0</v>
      </c>
      <c r="AD715" s="366">
        <f t="shared" ref="AD715:AD720" si="2063">W715+Z715+AC715</f>
        <v>0</v>
      </c>
      <c r="AF715" s="365"/>
      <c r="AG715" s="365"/>
      <c r="AH715" s="365"/>
      <c r="AJ715" s="109">
        <f t="shared" si="1889"/>
        <v>0</v>
      </c>
      <c r="AK715" s="252">
        <f t="shared" si="1890"/>
        <v>0</v>
      </c>
      <c r="AL715" s="419">
        <f t="shared" si="1891"/>
        <v>0</v>
      </c>
      <c r="AN715" s="453"/>
      <c r="AO715" s="453"/>
      <c r="AP715" s="453"/>
      <c r="AQ715" s="453"/>
      <c r="AR715" s="365">
        <f t="shared" si="2043"/>
        <v>0</v>
      </c>
      <c r="AS715" s="455"/>
      <c r="AT715" s="365">
        <f>SUMIF(gdlivretrie21!$G$2:$G$386,A715,gdlivretrie21!$H$2:$H$386)</f>
        <v>0</v>
      </c>
      <c r="AU715" s="378">
        <f>SUMIF(gdlivretrie2022!$G$2:$G$386,A715,gdlivretrie2022!$H$2:$H$386)</f>
        <v>0</v>
      </c>
      <c r="AV715" s="365">
        <f t="shared" ref="AV715:AV720" si="2064">SUM(AT715:AU715)</f>
        <v>0</v>
      </c>
      <c r="AW715" s="404">
        <f t="shared" si="2045"/>
        <v>0</v>
      </c>
      <c r="AX715" s="365">
        <f t="shared" ref="AX715:AX720" si="2065">SUM(AV715:AW715)</f>
        <v>0</v>
      </c>
      <c r="AY715" s="365"/>
      <c r="AZ715" s="10"/>
      <c r="BA715" s="365">
        <f t="shared" si="2047"/>
        <v>0</v>
      </c>
      <c r="BB715" s="420"/>
      <c r="BD715" s="365"/>
      <c r="BE715" s="365"/>
      <c r="BF715" s="365"/>
      <c r="BG715" s="365"/>
      <c r="BH715" s="365">
        <f t="shared" si="2048"/>
        <v>0</v>
      </c>
      <c r="BI715" s="365">
        <f t="shared" ref="BI715:BI720" si="2066">SUM(BD715:BH715)</f>
        <v>0</v>
      </c>
      <c r="BL715" s="365"/>
    </row>
    <row r="716" spans="1:214" ht="15.95" customHeight="1" outlineLevel="3">
      <c r="A716" s="545">
        <v>531311</v>
      </c>
      <c r="C716" s="371" t="s">
        <v>859</v>
      </c>
      <c r="D716" s="453"/>
      <c r="E716" s="522"/>
      <c r="F716" s="450"/>
      <c r="H716" s="451">
        <f t="shared" si="2050"/>
        <v>0</v>
      </c>
      <c r="I716" s="450">
        <f t="shared" si="2051"/>
        <v>0</v>
      </c>
      <c r="J716" s="405">
        <f t="shared" si="2052"/>
        <v>0</v>
      </c>
      <c r="K716" s="366">
        <f t="shared" si="2053"/>
        <v>0</v>
      </c>
      <c r="L716" s="450"/>
      <c r="N716" s="451">
        <f t="shared" si="2054"/>
        <v>0</v>
      </c>
      <c r="O716" s="365">
        <f t="shared" si="2055"/>
        <v>0</v>
      </c>
      <c r="P716" s="365">
        <f t="shared" si="2031"/>
        <v>0</v>
      </c>
      <c r="Q716" s="10"/>
      <c r="R716" s="452" t="s">
        <v>860</v>
      </c>
      <c r="S716" s="453"/>
      <c r="U716" s="423">
        <f t="shared" si="2056"/>
        <v>0</v>
      </c>
      <c r="V716" s="405">
        <f t="shared" si="2057"/>
        <v>0</v>
      </c>
      <c r="W716" s="366">
        <f t="shared" si="2058"/>
        <v>0</v>
      </c>
      <c r="X716" s="450"/>
      <c r="Z716" s="366">
        <f t="shared" si="2059"/>
        <v>0</v>
      </c>
      <c r="AA716" s="463">
        <f t="shared" si="2060"/>
        <v>0</v>
      </c>
      <c r="AB716" s="405">
        <f t="shared" si="2061"/>
        <v>0</v>
      </c>
      <c r="AC716" s="366">
        <f t="shared" si="2062"/>
        <v>0</v>
      </c>
      <c r="AD716" s="366">
        <f t="shared" si="2063"/>
        <v>0</v>
      </c>
      <c r="AF716" s="365"/>
      <c r="AG716" s="365"/>
      <c r="AH716" s="365"/>
      <c r="AJ716" s="109">
        <f t="shared" si="1889"/>
        <v>0</v>
      </c>
      <c r="AK716" s="252">
        <f t="shared" si="1890"/>
        <v>0</v>
      </c>
      <c r="AL716" s="419">
        <f t="shared" si="1891"/>
        <v>0</v>
      </c>
      <c r="AN716" s="453"/>
      <c r="AO716" s="453"/>
      <c r="AP716" s="453"/>
      <c r="AQ716" s="453"/>
      <c r="AR716" s="365">
        <f t="shared" si="2043"/>
        <v>0</v>
      </c>
      <c r="AS716" s="455"/>
      <c r="AT716" s="365">
        <f>SUMIF(gdlivretrie21!$G$2:$G$386,A716,gdlivretrie21!$H$2:$H$386)</f>
        <v>0</v>
      </c>
      <c r="AU716" s="378">
        <f>SUMIF(gdlivretrie2022!$G$2:$G$386,A716,gdlivretrie2022!$H$2:$H$386)</f>
        <v>0</v>
      </c>
      <c r="AV716" s="365">
        <f t="shared" si="2064"/>
        <v>0</v>
      </c>
      <c r="AW716" s="404">
        <f t="shared" si="2045"/>
        <v>0</v>
      </c>
      <c r="AX716" s="365">
        <f t="shared" si="2065"/>
        <v>0</v>
      </c>
      <c r="AY716" s="365"/>
      <c r="AZ716" s="10"/>
      <c r="BA716" s="365">
        <f t="shared" si="2047"/>
        <v>0</v>
      </c>
      <c r="BB716" s="420"/>
      <c r="BD716" s="365"/>
      <c r="BE716" s="365"/>
      <c r="BF716" s="365"/>
      <c r="BG716" s="365"/>
      <c r="BH716" s="365">
        <f t="shared" si="2048"/>
        <v>0</v>
      </c>
      <c r="BI716" s="365">
        <f t="shared" si="2066"/>
        <v>0</v>
      </c>
      <c r="BL716" s="365"/>
    </row>
    <row r="717" spans="1:214" ht="15.95" customHeight="1" outlineLevel="3">
      <c r="A717" s="545">
        <v>531411</v>
      </c>
      <c r="C717" s="371" t="s">
        <v>861</v>
      </c>
      <c r="D717" s="453"/>
      <c r="E717" s="522"/>
      <c r="F717" s="450"/>
      <c r="H717" s="451">
        <f t="shared" si="2050"/>
        <v>0</v>
      </c>
      <c r="I717" s="450">
        <f t="shared" si="2051"/>
        <v>0</v>
      </c>
      <c r="J717" s="405">
        <f t="shared" si="2052"/>
        <v>0</v>
      </c>
      <c r="K717" s="366">
        <f t="shared" si="2053"/>
        <v>0</v>
      </c>
      <c r="L717" s="450"/>
      <c r="N717" s="451">
        <f t="shared" si="2054"/>
        <v>0</v>
      </c>
      <c r="O717" s="365">
        <f t="shared" si="2055"/>
        <v>0</v>
      </c>
      <c r="P717" s="365">
        <f t="shared" si="2031"/>
        <v>0</v>
      </c>
      <c r="Q717" s="10"/>
      <c r="R717" s="452" t="s">
        <v>862</v>
      </c>
      <c r="S717" s="453"/>
      <c r="U717" s="423">
        <f t="shared" si="2056"/>
        <v>0</v>
      </c>
      <c r="V717" s="405">
        <f t="shared" si="2057"/>
        <v>0</v>
      </c>
      <c r="W717" s="366">
        <f t="shared" si="2058"/>
        <v>0</v>
      </c>
      <c r="X717" s="450"/>
      <c r="Z717" s="366">
        <f t="shared" si="2059"/>
        <v>0</v>
      </c>
      <c r="AA717" s="463">
        <f t="shared" si="2060"/>
        <v>0</v>
      </c>
      <c r="AB717" s="405">
        <f t="shared" si="2061"/>
        <v>0</v>
      </c>
      <c r="AC717" s="366">
        <f t="shared" si="2062"/>
        <v>0</v>
      </c>
      <c r="AD717" s="366">
        <f t="shared" si="2063"/>
        <v>0</v>
      </c>
      <c r="AF717" s="365"/>
      <c r="AG717" s="365"/>
      <c r="AH717" s="365"/>
      <c r="AJ717" s="109">
        <f t="shared" si="1889"/>
        <v>0</v>
      </c>
      <c r="AK717" s="252">
        <f t="shared" si="1890"/>
        <v>0</v>
      </c>
      <c r="AL717" s="419">
        <f t="shared" si="1891"/>
        <v>0</v>
      </c>
      <c r="AN717" s="453"/>
      <c r="AO717" s="453"/>
      <c r="AP717" s="453"/>
      <c r="AQ717" s="453"/>
      <c r="AR717" s="365">
        <f t="shared" si="2043"/>
        <v>0</v>
      </c>
      <c r="AS717" s="455"/>
      <c r="AT717" s="365">
        <f>SUMIF(gdlivretrie21!$G$2:$G$386,A717,gdlivretrie21!$H$2:$H$386)</f>
        <v>0</v>
      </c>
      <c r="AU717" s="378">
        <f>SUMIF(gdlivretrie2022!$G$2:$G$386,A717,gdlivretrie2022!$H$2:$H$386)</f>
        <v>0</v>
      </c>
      <c r="AV717" s="365">
        <f t="shared" si="2064"/>
        <v>0</v>
      </c>
      <c r="AW717" s="404">
        <f t="shared" si="2045"/>
        <v>0</v>
      </c>
      <c r="AX717" s="365">
        <f t="shared" si="2065"/>
        <v>0</v>
      </c>
      <c r="AY717" s="365"/>
      <c r="AZ717" s="10"/>
      <c r="BA717" s="365">
        <f t="shared" si="2047"/>
        <v>0</v>
      </c>
      <c r="BB717" s="420"/>
      <c r="BD717" s="365"/>
      <c r="BE717" s="365"/>
      <c r="BF717" s="365"/>
      <c r="BG717" s="365"/>
      <c r="BH717" s="365">
        <f t="shared" si="2048"/>
        <v>0</v>
      </c>
      <c r="BI717" s="365">
        <f t="shared" si="2066"/>
        <v>0</v>
      </c>
      <c r="BL717" s="365"/>
    </row>
    <row r="718" spans="1:214" ht="15.95" customHeight="1" outlineLevel="3">
      <c r="A718" s="545">
        <v>531511</v>
      </c>
      <c r="C718" s="371" t="s">
        <v>863</v>
      </c>
      <c r="D718" s="453"/>
      <c r="E718" s="522"/>
      <c r="F718" s="450"/>
      <c r="H718" s="451">
        <f t="shared" si="2050"/>
        <v>0</v>
      </c>
      <c r="I718" s="450">
        <f t="shared" si="2051"/>
        <v>0</v>
      </c>
      <c r="J718" s="405">
        <f t="shared" si="2052"/>
        <v>0</v>
      </c>
      <c r="K718" s="366">
        <f t="shared" si="2053"/>
        <v>0</v>
      </c>
      <c r="L718" s="450"/>
      <c r="N718" s="451">
        <f t="shared" si="2054"/>
        <v>0</v>
      </c>
      <c r="O718" s="365">
        <f t="shared" si="2055"/>
        <v>0</v>
      </c>
      <c r="P718" s="365">
        <f t="shared" si="2031"/>
        <v>0</v>
      </c>
      <c r="Q718" s="10"/>
      <c r="R718" s="452" t="s">
        <v>864</v>
      </c>
      <c r="S718" s="453"/>
      <c r="U718" s="423">
        <f t="shared" si="2056"/>
        <v>0</v>
      </c>
      <c r="V718" s="405">
        <f t="shared" si="2057"/>
        <v>0</v>
      </c>
      <c r="W718" s="366">
        <f t="shared" si="2058"/>
        <v>0</v>
      </c>
      <c r="X718" s="450"/>
      <c r="Z718" s="366">
        <f t="shared" si="2059"/>
        <v>0</v>
      </c>
      <c r="AA718" s="463">
        <f t="shared" si="2060"/>
        <v>0</v>
      </c>
      <c r="AB718" s="405">
        <f t="shared" si="2061"/>
        <v>0</v>
      </c>
      <c r="AC718" s="366">
        <f t="shared" si="2062"/>
        <v>0</v>
      </c>
      <c r="AD718" s="366">
        <f t="shared" si="2063"/>
        <v>0</v>
      </c>
      <c r="AF718" s="365"/>
      <c r="AG718" s="365"/>
      <c r="AH718" s="365"/>
      <c r="AJ718" s="109">
        <f t="shared" si="1889"/>
        <v>0</v>
      </c>
      <c r="AK718" s="252">
        <f t="shared" si="1890"/>
        <v>0</v>
      </c>
      <c r="AL718" s="419">
        <f t="shared" si="1891"/>
        <v>0</v>
      </c>
      <c r="AN718" s="453"/>
      <c r="AO718" s="453"/>
      <c r="AP718" s="453"/>
      <c r="AQ718" s="453"/>
      <c r="AR718" s="365">
        <f t="shared" si="2043"/>
        <v>0</v>
      </c>
      <c r="AS718" s="455"/>
      <c r="AT718" s="365">
        <f>SUMIF(gdlivretrie21!$G$2:$G$386,A718,gdlivretrie21!$H$2:$H$386)</f>
        <v>0</v>
      </c>
      <c r="AU718" s="378">
        <f>SUMIF(gdlivretrie2022!$G$2:$G$386,A718,gdlivretrie2022!$H$2:$H$386)</f>
        <v>0</v>
      </c>
      <c r="AV718" s="365">
        <f t="shared" si="2064"/>
        <v>0</v>
      </c>
      <c r="AW718" s="404">
        <f t="shared" si="2045"/>
        <v>0</v>
      </c>
      <c r="AX718" s="365">
        <f t="shared" si="2065"/>
        <v>0</v>
      </c>
      <c r="AY718" s="365"/>
      <c r="AZ718" s="10"/>
      <c r="BA718" s="365">
        <f t="shared" si="2047"/>
        <v>0</v>
      </c>
      <c r="BB718" s="420"/>
      <c r="BD718" s="365"/>
      <c r="BE718" s="365"/>
      <c r="BF718" s="365"/>
      <c r="BG718" s="365"/>
      <c r="BH718" s="365">
        <f t="shared" si="2048"/>
        <v>0</v>
      </c>
      <c r="BI718" s="365">
        <f t="shared" si="2066"/>
        <v>0</v>
      </c>
      <c r="BL718" s="365"/>
    </row>
    <row r="719" spans="1:214" ht="15.95" customHeight="1" outlineLevel="3">
      <c r="A719" s="545">
        <v>531611</v>
      </c>
      <c r="C719" s="371" t="s">
        <v>865</v>
      </c>
      <c r="D719" s="453"/>
      <c r="E719" s="522"/>
      <c r="F719" s="450"/>
      <c r="H719" s="451">
        <f t="shared" si="2050"/>
        <v>0</v>
      </c>
      <c r="I719" s="450">
        <f t="shared" si="2051"/>
        <v>0</v>
      </c>
      <c r="J719" s="405">
        <f t="shared" si="2052"/>
        <v>0</v>
      </c>
      <c r="K719" s="366">
        <f t="shared" si="2053"/>
        <v>0</v>
      </c>
      <c r="L719" s="450"/>
      <c r="N719" s="451">
        <f t="shared" si="2054"/>
        <v>0</v>
      </c>
      <c r="O719" s="365">
        <f t="shared" si="2055"/>
        <v>0</v>
      </c>
      <c r="P719" s="365">
        <f t="shared" si="2031"/>
        <v>0</v>
      </c>
      <c r="Q719" s="10"/>
      <c r="R719" s="452" t="s">
        <v>866</v>
      </c>
      <c r="S719" s="453"/>
      <c r="U719" s="423">
        <f t="shared" si="2056"/>
        <v>0</v>
      </c>
      <c r="V719" s="405">
        <f t="shared" si="2057"/>
        <v>0</v>
      </c>
      <c r="W719" s="366">
        <f t="shared" si="2058"/>
        <v>0</v>
      </c>
      <c r="X719" s="450"/>
      <c r="Z719" s="366">
        <f t="shared" si="2059"/>
        <v>0</v>
      </c>
      <c r="AA719" s="463">
        <f t="shared" si="2060"/>
        <v>0</v>
      </c>
      <c r="AB719" s="405">
        <f t="shared" si="2061"/>
        <v>0</v>
      </c>
      <c r="AC719" s="366">
        <f t="shared" si="2062"/>
        <v>0</v>
      </c>
      <c r="AD719" s="366">
        <f t="shared" si="2063"/>
        <v>0</v>
      </c>
      <c r="AF719" s="365"/>
      <c r="AG719" s="365"/>
      <c r="AH719" s="365"/>
      <c r="AJ719" s="109">
        <f t="shared" si="1889"/>
        <v>0</v>
      </c>
      <c r="AK719" s="252">
        <f t="shared" si="1890"/>
        <v>0</v>
      </c>
      <c r="AL719" s="419">
        <f t="shared" si="1891"/>
        <v>0</v>
      </c>
      <c r="AN719" s="453"/>
      <c r="AO719" s="453"/>
      <c r="AP719" s="453"/>
      <c r="AQ719" s="453"/>
      <c r="AR719" s="365">
        <f t="shared" si="2043"/>
        <v>0</v>
      </c>
      <c r="AS719" s="455"/>
      <c r="AT719" s="365">
        <f>SUMIF(gdlivretrie21!$G$2:$G$386,A719,gdlivretrie21!$H$2:$H$386)</f>
        <v>0</v>
      </c>
      <c r="AU719" s="378">
        <f>SUMIF(gdlivretrie2022!$G$2:$G$386,A719,gdlivretrie2022!$H$2:$H$386)</f>
        <v>0</v>
      </c>
      <c r="AV719" s="365">
        <f t="shared" si="2064"/>
        <v>0</v>
      </c>
      <c r="AW719" s="404">
        <f t="shared" si="2045"/>
        <v>0</v>
      </c>
      <c r="AX719" s="365">
        <f t="shared" si="2065"/>
        <v>0</v>
      </c>
      <c r="AY719" s="365"/>
      <c r="AZ719" s="10"/>
      <c r="BA719" s="365">
        <f t="shared" si="2047"/>
        <v>0</v>
      </c>
      <c r="BB719" s="420"/>
      <c r="BD719" s="365"/>
      <c r="BE719" s="365"/>
      <c r="BF719" s="365"/>
      <c r="BG719" s="365"/>
      <c r="BH719" s="365">
        <f t="shared" si="2048"/>
        <v>0</v>
      </c>
      <c r="BI719" s="365">
        <f t="shared" si="2066"/>
        <v>0</v>
      </c>
      <c r="BL719" s="365"/>
    </row>
    <row r="720" spans="1:214" ht="15.95" customHeight="1" outlineLevel="3">
      <c r="A720" s="545">
        <v>531711</v>
      </c>
      <c r="C720" s="371" t="s">
        <v>867</v>
      </c>
      <c r="D720" s="453"/>
      <c r="E720" s="522"/>
      <c r="F720" s="450"/>
      <c r="H720" s="451">
        <f t="shared" si="2050"/>
        <v>0</v>
      </c>
      <c r="I720" s="450">
        <f t="shared" si="2051"/>
        <v>0</v>
      </c>
      <c r="J720" s="405">
        <f t="shared" si="2052"/>
        <v>0</v>
      </c>
      <c r="K720" s="366">
        <f t="shared" si="2053"/>
        <v>0</v>
      </c>
      <c r="L720" s="450"/>
      <c r="N720" s="451">
        <f t="shared" si="2054"/>
        <v>0</v>
      </c>
      <c r="O720" s="365">
        <f t="shared" si="2055"/>
        <v>0</v>
      </c>
      <c r="P720" s="365">
        <f t="shared" si="2031"/>
        <v>0</v>
      </c>
      <c r="Q720" s="10"/>
      <c r="R720" s="452" t="s">
        <v>868</v>
      </c>
      <c r="S720" s="453"/>
      <c r="U720" s="423">
        <f t="shared" si="2056"/>
        <v>0</v>
      </c>
      <c r="V720" s="405">
        <f t="shared" si="2057"/>
        <v>0</v>
      </c>
      <c r="W720" s="366">
        <f t="shared" si="2058"/>
        <v>0</v>
      </c>
      <c r="X720" s="450"/>
      <c r="Z720" s="366">
        <f t="shared" si="2059"/>
        <v>0</v>
      </c>
      <c r="AA720" s="463">
        <f t="shared" si="2060"/>
        <v>0</v>
      </c>
      <c r="AB720" s="405">
        <f t="shared" si="2061"/>
        <v>0</v>
      </c>
      <c r="AC720" s="366">
        <f t="shared" si="2062"/>
        <v>0</v>
      </c>
      <c r="AD720" s="366">
        <f t="shared" si="2063"/>
        <v>0</v>
      </c>
      <c r="AF720" s="365"/>
      <c r="AG720" s="365"/>
      <c r="AH720" s="365"/>
      <c r="AJ720" s="109">
        <f t="shared" si="1889"/>
        <v>0</v>
      </c>
      <c r="AK720" s="252">
        <f t="shared" si="1890"/>
        <v>0</v>
      </c>
      <c r="AL720" s="419">
        <f t="shared" si="1891"/>
        <v>0</v>
      </c>
      <c r="AN720" s="453"/>
      <c r="AO720" s="453"/>
      <c r="AP720" s="453"/>
      <c r="AQ720" s="453"/>
      <c r="AR720" s="365">
        <f t="shared" si="2043"/>
        <v>0</v>
      </c>
      <c r="AS720" s="455"/>
      <c r="AT720" s="365">
        <f>SUMIF(gdlivretrie21!$G$2:$G$386,A720,gdlivretrie21!$H$2:$H$386)</f>
        <v>0</v>
      </c>
      <c r="AU720" s="378">
        <f>SUMIF(gdlivretrie2022!$G$2:$G$386,A720,gdlivretrie2022!$H$2:$H$386)</f>
        <v>0</v>
      </c>
      <c r="AV720" s="365">
        <f t="shared" si="2064"/>
        <v>0</v>
      </c>
      <c r="AW720" s="404">
        <f t="shared" si="2045"/>
        <v>0</v>
      </c>
      <c r="AX720" s="365">
        <f t="shared" si="2065"/>
        <v>0</v>
      </c>
      <c r="AY720" s="365"/>
      <c r="AZ720" s="10"/>
      <c r="BA720" s="365">
        <f t="shared" si="2047"/>
        <v>0</v>
      </c>
      <c r="BB720" s="420"/>
      <c r="BD720" s="365"/>
      <c r="BE720" s="365"/>
      <c r="BF720" s="365"/>
      <c r="BG720" s="365"/>
      <c r="BH720" s="365">
        <f t="shared" si="2048"/>
        <v>0</v>
      </c>
      <c r="BI720" s="365">
        <f t="shared" si="2066"/>
        <v>0</v>
      </c>
      <c r="BL720" s="365"/>
    </row>
    <row r="721" spans="1:214" ht="15.95" customHeight="1" outlineLevel="3">
      <c r="A721" s="261"/>
      <c r="B721" s="29"/>
      <c r="C721" s="41"/>
      <c r="D721" s="453"/>
      <c r="E721" s="522"/>
      <c r="F721" s="450"/>
      <c r="H721" s="65"/>
      <c r="K721" s="58"/>
      <c r="L721" s="450"/>
      <c r="N721" s="65"/>
      <c r="O721" s="14"/>
      <c r="P721" s="14"/>
      <c r="Q721" s="10"/>
      <c r="R721" s="71"/>
      <c r="S721" s="72"/>
      <c r="T721" s="73"/>
      <c r="U721" s="74"/>
      <c r="V721" s="64"/>
      <c r="W721" s="58"/>
      <c r="X721" s="63"/>
      <c r="Y721" s="64"/>
      <c r="Z721" s="58"/>
      <c r="AA721" s="75"/>
      <c r="AB721" s="64"/>
      <c r="AC721" s="58"/>
      <c r="AD721" s="58"/>
      <c r="AE721" s="10"/>
      <c r="AF721" s="14"/>
      <c r="AG721" s="14"/>
      <c r="AH721" s="14"/>
      <c r="AI721" s="10"/>
      <c r="AJ721" s="109">
        <f t="shared" si="1889"/>
        <v>0</v>
      </c>
      <c r="AK721" s="252">
        <f t="shared" si="1890"/>
        <v>0</v>
      </c>
      <c r="AL721" s="419">
        <f t="shared" si="1891"/>
        <v>0</v>
      </c>
      <c r="AN721" s="72"/>
      <c r="AO721" s="72"/>
      <c r="AP721" s="72"/>
      <c r="AQ721" s="72"/>
      <c r="AR721" s="14"/>
      <c r="AS721" s="15"/>
      <c r="AT721" s="14"/>
      <c r="AU721" s="76"/>
      <c r="AV721" s="14"/>
      <c r="AW721" s="76"/>
      <c r="AX721" s="14"/>
      <c r="AY721" s="14"/>
      <c r="AZ721" s="10"/>
      <c r="BA721" s="14"/>
      <c r="BB721" s="420"/>
      <c r="BD721" s="14"/>
      <c r="BE721" s="14"/>
      <c r="BF721" s="14"/>
      <c r="BG721" s="14"/>
      <c r="BH721" s="14"/>
      <c r="BI721" s="14"/>
      <c r="BL721" s="14"/>
    </row>
    <row r="722" spans="1:214" s="12" customFormat="1" ht="15.95" customHeight="1" outlineLevel="2">
      <c r="A722" s="261">
        <v>532</v>
      </c>
      <c r="B722" s="29"/>
      <c r="C722" s="41" t="s">
        <v>869</v>
      </c>
      <c r="D722" s="453"/>
      <c r="E722" s="522"/>
      <c r="F722" s="450"/>
      <c r="G722" s="405"/>
      <c r="H722" s="65">
        <f>SUM(H723:H728)</f>
        <v>0</v>
      </c>
      <c r="I722" s="450"/>
      <c r="J722" s="405"/>
      <c r="K722" s="58">
        <f>SUM(K723:K728)</f>
        <v>0</v>
      </c>
      <c r="L722" s="450"/>
      <c r="M722" s="405"/>
      <c r="N722" s="65">
        <f>SUM(N723:N728)</f>
        <v>0</v>
      </c>
      <c r="O722" s="14">
        <f>SUM(O723:O728)</f>
        <v>0</v>
      </c>
      <c r="P722" s="14">
        <f>SUM(P723:P728)</f>
        <v>0</v>
      </c>
      <c r="Q722" s="10"/>
      <c r="R722" s="71" t="s">
        <v>870</v>
      </c>
      <c r="S722" s="72"/>
      <c r="T722" s="73"/>
      <c r="U722" s="74"/>
      <c r="V722" s="64"/>
      <c r="W722" s="58">
        <f>SUM(W723:W728)</f>
        <v>0</v>
      </c>
      <c r="X722" s="63"/>
      <c r="Y722" s="64"/>
      <c r="Z722" s="58">
        <f>SUM(Z723:Z728)</f>
        <v>0</v>
      </c>
      <c r="AA722" s="75"/>
      <c r="AB722" s="64"/>
      <c r="AC722" s="58">
        <f>SUM(AC723:AC728)</f>
        <v>0</v>
      </c>
      <c r="AD722" s="58">
        <f>SUM(AD723:AD728)</f>
        <v>0</v>
      </c>
      <c r="AE722" s="10"/>
      <c r="AF722" s="14">
        <f>SUM(AF723:AF728)</f>
        <v>0</v>
      </c>
      <c r="AG722" s="14">
        <f t="shared" ref="AG722:AH722" si="2067">SUM(AG723:AG728)</f>
        <v>0</v>
      </c>
      <c r="AH722" s="14">
        <f t="shared" si="2067"/>
        <v>0</v>
      </c>
      <c r="AI722" s="10"/>
      <c r="AJ722" s="109">
        <f t="shared" si="1889"/>
        <v>0</v>
      </c>
      <c r="AK722" s="252">
        <f t="shared" si="1890"/>
        <v>0</v>
      </c>
      <c r="AL722" s="419">
        <f t="shared" si="1891"/>
        <v>0</v>
      </c>
      <c r="AM722" s="375"/>
      <c r="AN722" s="72"/>
      <c r="AO722" s="72"/>
      <c r="AP722" s="72"/>
      <c r="AQ722" s="72"/>
      <c r="AR722" s="14">
        <f t="shared" ref="AR722" si="2068">SUM(AR723:AR728)</f>
        <v>0</v>
      </c>
      <c r="AS722" s="15"/>
      <c r="AT722" s="14">
        <f>SUM(AT723:AT728)</f>
        <v>0</v>
      </c>
      <c r="AU722" s="14">
        <f t="shared" ref="AU722:AX722" si="2069">SUM(AU723:AU728)</f>
        <v>0</v>
      </c>
      <c r="AV722" s="14">
        <f t="shared" si="2069"/>
        <v>0</v>
      </c>
      <c r="AW722" s="14">
        <f t="shared" si="2069"/>
        <v>0</v>
      </c>
      <c r="AX722" s="14">
        <f t="shared" si="2069"/>
        <v>0</v>
      </c>
      <c r="AY722" s="14">
        <f t="shared" ref="AY722" si="2070">SUM(AY723:AY728)</f>
        <v>0</v>
      </c>
      <c r="AZ722" s="10"/>
      <c r="BA722" s="14">
        <f>SUM(BA723:BA728)</f>
        <v>0</v>
      </c>
      <c r="BB722" s="50"/>
      <c r="BC722" s="17"/>
      <c r="BD722" s="14">
        <f t="shared" ref="BD722:BG722" si="2071">SUM(BD723:BD728)</f>
        <v>0</v>
      </c>
      <c r="BE722" s="14">
        <f t="shared" si="2071"/>
        <v>0</v>
      </c>
      <c r="BF722" s="14">
        <f t="shared" si="2071"/>
        <v>0</v>
      </c>
      <c r="BG722" s="14">
        <f t="shared" si="2071"/>
        <v>0</v>
      </c>
      <c r="BH722" s="14">
        <f>SUM(BH723:BH728)</f>
        <v>0</v>
      </c>
      <c r="BI722" s="14">
        <f t="shared" ref="BI722" si="2072">SUM(BI723:BI728)</f>
        <v>0</v>
      </c>
      <c r="BJ722" s="17"/>
      <c r="BK722" s="17"/>
      <c r="BL722" s="14">
        <f>SUM(BL723:BL728)</f>
        <v>0</v>
      </c>
      <c r="BM722" s="17"/>
      <c r="BN722" s="17"/>
      <c r="BO722" s="17"/>
      <c r="BP722" s="17"/>
      <c r="BQ722" s="17"/>
      <c r="BR722" s="17"/>
      <c r="BS722" s="17"/>
      <c r="BT722" s="17"/>
      <c r="BU722" s="17"/>
      <c r="BV722" s="17"/>
      <c r="BW722" s="17"/>
      <c r="BX722" s="17"/>
      <c r="BY722" s="17"/>
      <c r="BZ722" s="17"/>
      <c r="CA722" s="17"/>
      <c r="CB722" s="17"/>
      <c r="CC722" s="17"/>
      <c r="CD722" s="17"/>
      <c r="CE722" s="17"/>
      <c r="CF722" s="17"/>
      <c r="CG722" s="17"/>
      <c r="CH722" s="17"/>
      <c r="CI722" s="17"/>
      <c r="CJ722" s="17"/>
      <c r="CK722" s="17"/>
      <c r="CL722" s="17"/>
      <c r="CM722" s="17"/>
      <c r="CN722" s="17"/>
      <c r="CO722" s="17"/>
      <c r="CP722" s="17"/>
      <c r="CQ722" s="17"/>
      <c r="CR722" s="17"/>
      <c r="CS722" s="17"/>
      <c r="CT722" s="17"/>
      <c r="CU722" s="17"/>
      <c r="CV722" s="17"/>
      <c r="CW722" s="17"/>
      <c r="CX722" s="17"/>
      <c r="CY722" s="17"/>
      <c r="CZ722" s="17"/>
      <c r="DA722" s="17"/>
      <c r="DB722" s="17"/>
      <c r="DC722" s="17"/>
      <c r="DD722" s="17"/>
      <c r="DE722" s="17"/>
      <c r="DF722" s="17"/>
      <c r="DG722" s="17"/>
      <c r="DH722" s="17"/>
      <c r="DI722" s="17"/>
      <c r="DJ722" s="17"/>
      <c r="DK722" s="17"/>
      <c r="DL722" s="17"/>
      <c r="DM722" s="17"/>
      <c r="DN722" s="17"/>
      <c r="DO722" s="17"/>
      <c r="DP722" s="17"/>
      <c r="DQ722" s="17"/>
      <c r="DR722" s="17"/>
      <c r="DS722" s="17"/>
      <c r="DT722" s="17"/>
      <c r="DU722" s="17"/>
      <c r="DV722" s="17"/>
      <c r="DW722" s="17"/>
      <c r="DX722" s="17"/>
      <c r="DY722" s="17"/>
      <c r="DZ722" s="17"/>
      <c r="EA722" s="17"/>
      <c r="EB722" s="17"/>
      <c r="EC722" s="17"/>
      <c r="ED722" s="17"/>
      <c r="EE722" s="17"/>
      <c r="EF722" s="17"/>
      <c r="EG722" s="17"/>
      <c r="EH722" s="17"/>
      <c r="EI722" s="17"/>
      <c r="EJ722" s="17"/>
      <c r="EK722" s="17"/>
      <c r="EL722" s="17"/>
      <c r="EM722" s="17"/>
      <c r="EN722" s="17"/>
      <c r="EO722" s="17"/>
      <c r="EP722" s="17"/>
      <c r="EQ722" s="17"/>
      <c r="ER722" s="17"/>
      <c r="ES722" s="17"/>
      <c r="ET722" s="17"/>
      <c r="EU722" s="17"/>
      <c r="EV722" s="17"/>
      <c r="EW722" s="17"/>
      <c r="EX722" s="17"/>
      <c r="EY722" s="17"/>
      <c r="EZ722" s="17"/>
      <c r="FA722" s="17"/>
      <c r="FB722" s="17"/>
      <c r="FC722" s="17"/>
      <c r="FD722" s="17"/>
      <c r="FE722" s="17"/>
      <c r="FF722" s="17"/>
      <c r="FG722" s="17"/>
      <c r="FH722" s="17"/>
      <c r="FI722" s="17"/>
      <c r="FJ722" s="17"/>
      <c r="FK722" s="17"/>
      <c r="FL722" s="17"/>
      <c r="FM722" s="17"/>
      <c r="FN722" s="17"/>
      <c r="FO722" s="17"/>
      <c r="FP722" s="17"/>
      <c r="FQ722" s="17"/>
      <c r="FR722" s="17"/>
      <c r="FS722" s="17"/>
      <c r="FT722" s="17"/>
      <c r="FU722" s="17"/>
      <c r="FV722" s="17"/>
      <c r="FW722" s="17"/>
      <c r="FX722" s="17"/>
      <c r="FY722" s="17"/>
      <c r="FZ722" s="17"/>
      <c r="GA722" s="17"/>
      <c r="GB722" s="17"/>
      <c r="GC722" s="17"/>
      <c r="GD722" s="17"/>
      <c r="GE722" s="17"/>
      <c r="GF722" s="17"/>
      <c r="GG722" s="17"/>
      <c r="GH722" s="17"/>
      <c r="GI722" s="17"/>
      <c r="GJ722" s="17"/>
      <c r="GK722" s="17"/>
      <c r="GL722" s="17"/>
      <c r="GM722" s="17"/>
      <c r="GN722" s="17"/>
      <c r="GO722" s="17"/>
      <c r="GP722" s="17"/>
      <c r="GQ722" s="17"/>
      <c r="GR722" s="17"/>
      <c r="GS722" s="17"/>
      <c r="GT722" s="17"/>
      <c r="GU722" s="17"/>
      <c r="GV722" s="17"/>
      <c r="GW722" s="17"/>
      <c r="GX722" s="17"/>
      <c r="GY722" s="17"/>
      <c r="GZ722" s="17"/>
      <c r="HA722" s="17"/>
      <c r="HB722" s="17"/>
      <c r="HC722" s="17"/>
      <c r="HD722" s="17"/>
      <c r="HE722" s="17"/>
      <c r="HF722" s="17"/>
    </row>
    <row r="723" spans="1:214" ht="15.95" customHeight="1" outlineLevel="3">
      <c r="A723" s="519"/>
      <c r="B723" s="520"/>
      <c r="D723" s="453"/>
      <c r="E723" s="522"/>
      <c r="F723" s="450"/>
      <c r="H723" s="451"/>
      <c r="L723" s="450"/>
      <c r="N723" s="451"/>
      <c r="O723" s="365"/>
      <c r="P723" s="365"/>
      <c r="Q723" s="10"/>
      <c r="R723" s="452"/>
      <c r="S723" s="453"/>
      <c r="X723" s="450"/>
      <c r="AA723" s="463"/>
      <c r="AD723" s="366"/>
      <c r="AF723" s="365"/>
      <c r="AG723" s="365"/>
      <c r="AH723" s="365"/>
      <c r="AJ723" s="109"/>
      <c r="AK723" s="252"/>
      <c r="AL723" s="419"/>
      <c r="AN723" s="453"/>
      <c r="AO723" s="453"/>
      <c r="AP723" s="453"/>
      <c r="AQ723" s="453"/>
      <c r="AR723" s="365"/>
      <c r="AS723" s="455"/>
      <c r="AT723" s="365"/>
      <c r="AU723" s="378"/>
      <c r="AV723" s="365"/>
      <c r="AW723" s="404"/>
      <c r="AX723" s="365"/>
      <c r="AY723" s="365"/>
      <c r="AZ723" s="10"/>
      <c r="BA723" s="365"/>
      <c r="BB723" s="420"/>
      <c r="BD723" s="365"/>
      <c r="BE723" s="365"/>
      <c r="BF723" s="365"/>
      <c r="BG723" s="365"/>
      <c r="BH723" s="365"/>
      <c r="BI723" s="365"/>
      <c r="BL723" s="365"/>
    </row>
    <row r="724" spans="1:214" ht="15.95" customHeight="1" outlineLevel="3">
      <c r="A724" s="519">
        <v>532111</v>
      </c>
      <c r="B724" s="520"/>
      <c r="C724" s="521" t="s">
        <v>871</v>
      </c>
      <c r="D724" s="453"/>
      <c r="E724" s="522"/>
      <c r="F724" s="450"/>
      <c r="H724" s="451">
        <f>G724*F724</f>
        <v>0</v>
      </c>
      <c r="I724" s="450">
        <f>X724</f>
        <v>0</v>
      </c>
      <c r="J724" s="405">
        <f>Y724*$K$24</f>
        <v>0</v>
      </c>
      <c r="K724" s="366">
        <f>J724*I724</f>
        <v>0</v>
      </c>
      <c r="L724" s="450"/>
      <c r="N724" s="451">
        <f>M724*L724</f>
        <v>0</v>
      </c>
      <c r="O724" s="365">
        <f>H724+K724+N724</f>
        <v>0</v>
      </c>
      <c r="P724" s="365">
        <f>SUM(H724-AX724)</f>
        <v>0</v>
      </c>
      <c r="Q724" s="10"/>
      <c r="R724" s="452" t="s">
        <v>872</v>
      </c>
      <c r="S724" s="453"/>
      <c r="U724" s="423">
        <f>F724</f>
        <v>0</v>
      </c>
      <c r="V724" s="405">
        <f>G724*$Z$24</f>
        <v>0</v>
      </c>
      <c r="W724" s="366">
        <f>V724*U724</f>
        <v>0</v>
      </c>
      <c r="X724" s="450"/>
      <c r="Z724" s="366">
        <f>Y724*X724</f>
        <v>0</v>
      </c>
      <c r="AA724" s="463">
        <f>L724</f>
        <v>0</v>
      </c>
      <c r="AB724" s="405">
        <f>M724*$Z$24</f>
        <v>0</v>
      </c>
      <c r="AC724" s="366">
        <f>AB724*AA724</f>
        <v>0</v>
      </c>
      <c r="AD724" s="366">
        <f>W724+Z724+AC724</f>
        <v>0</v>
      </c>
      <c r="AF724" s="365"/>
      <c r="AG724" s="365"/>
      <c r="AH724" s="365"/>
      <c r="AJ724" s="109">
        <f t="shared" ref="AJ724" si="2073">F724*G724</f>
        <v>0</v>
      </c>
      <c r="AK724" s="252">
        <f t="shared" ref="AK724" si="2074">I724*J724</f>
        <v>0</v>
      </c>
      <c r="AL724" s="419">
        <f t="shared" ref="AL724" si="2075">L724*M724</f>
        <v>0</v>
      </c>
      <c r="AN724" s="453"/>
      <c r="AO724" s="453"/>
      <c r="AP724" s="453"/>
      <c r="AQ724" s="453"/>
      <c r="AR724" s="365">
        <f t="shared" ref="AR724:AR727" si="2076">AP724*AQ724</f>
        <v>0</v>
      </c>
      <c r="AS724" s="455"/>
      <c r="AT724" s="365">
        <f>SUMIF(gdlivretrie21!$G$2:$G$386,A724,gdlivretrie21!$H$2:$H$386)</f>
        <v>0</v>
      </c>
      <c r="AU724" s="378">
        <f>SUMIF(gdlivretrie2022!$G$2:$G$386,A724,gdlivretrie2022!$H$2:$H$386)</f>
        <v>0</v>
      </c>
      <c r="AV724" s="365">
        <f t="shared" ref="AV724" si="2077">SUM(AT724:AU724)</f>
        <v>0</v>
      </c>
      <c r="AW724" s="404">
        <f>IF(AR724=H724,IF(H724-AV724&gt;0,H724-AV724,0),IF(AR724-AV724&gt;=0,AR724-AV724,0))</f>
        <v>0</v>
      </c>
      <c r="AX724" s="365">
        <f>SUM(AV724:AW724)</f>
        <v>0</v>
      </c>
      <c r="AY724" s="365"/>
      <c r="AZ724" s="10"/>
      <c r="BA724" s="365">
        <f>SUM(AX724:AY724)</f>
        <v>0</v>
      </c>
      <c r="BB724" s="420"/>
      <c r="BD724" s="365"/>
      <c r="BE724" s="365"/>
      <c r="BF724" s="365"/>
      <c r="BG724" s="365"/>
      <c r="BH724" s="365">
        <f>AX724-SUM(BD724:BG724)</f>
        <v>0</v>
      </c>
      <c r="BI724" s="365">
        <f t="shared" ref="BI724" si="2078">SUM(BD724:BH724)</f>
        <v>0</v>
      </c>
      <c r="BL724" s="365"/>
    </row>
    <row r="725" spans="1:214" ht="15.95" customHeight="1" outlineLevel="3">
      <c r="A725" s="519">
        <v>532211</v>
      </c>
      <c r="B725" s="520"/>
      <c r="C725" s="521" t="s">
        <v>873</v>
      </c>
      <c r="D725" s="453"/>
      <c r="E725" s="522"/>
      <c r="F725" s="450"/>
      <c r="H725" s="451">
        <f>G725*F725</f>
        <v>0</v>
      </c>
      <c r="I725" s="450">
        <f>X725</f>
        <v>0</v>
      </c>
      <c r="J725" s="405">
        <f>Y725*$K$24</f>
        <v>0</v>
      </c>
      <c r="K725" s="366">
        <f>J725*I725</f>
        <v>0</v>
      </c>
      <c r="L725" s="450"/>
      <c r="N725" s="451">
        <f>M725*L725</f>
        <v>0</v>
      </c>
      <c r="O725" s="365">
        <f>H725+K725+N725</f>
        <v>0</v>
      </c>
      <c r="P725" s="365">
        <f>SUM(H725-AX725)</f>
        <v>0</v>
      </c>
      <c r="Q725" s="10"/>
      <c r="R725" s="452" t="s">
        <v>854</v>
      </c>
      <c r="S725" s="453"/>
      <c r="U725" s="423">
        <f>F725</f>
        <v>0</v>
      </c>
      <c r="V725" s="405">
        <f>G725*$Z$24</f>
        <v>0</v>
      </c>
      <c r="W725" s="366">
        <f>V725*U725</f>
        <v>0</v>
      </c>
      <c r="X725" s="450"/>
      <c r="Z725" s="366">
        <f>Y725*X725</f>
        <v>0</v>
      </c>
      <c r="AA725" s="463">
        <f>L725</f>
        <v>0</v>
      </c>
      <c r="AB725" s="405">
        <f>M725*$Z$24</f>
        <v>0</v>
      </c>
      <c r="AC725" s="366">
        <f>AB725*AA725</f>
        <v>0</v>
      </c>
      <c r="AD725" s="366">
        <f>W725+Z725+AC725</f>
        <v>0</v>
      </c>
      <c r="AF725" s="365"/>
      <c r="AG725" s="365"/>
      <c r="AH725" s="365"/>
      <c r="AJ725" s="109">
        <f t="shared" si="1889"/>
        <v>0</v>
      </c>
      <c r="AK725" s="252">
        <f t="shared" si="1890"/>
        <v>0</v>
      </c>
      <c r="AL725" s="419">
        <f t="shared" si="1891"/>
        <v>0</v>
      </c>
      <c r="AN725" s="453"/>
      <c r="AO725" s="453"/>
      <c r="AP725" s="453"/>
      <c r="AQ725" s="453"/>
      <c r="AR725" s="365">
        <f t="shared" si="2076"/>
        <v>0</v>
      </c>
      <c r="AS725" s="455"/>
      <c r="AT725" s="365">
        <f>SUMIF(gdlivretrie21!$G$2:$G$386,A725,gdlivretrie21!$H$2:$H$386)</f>
        <v>0</v>
      </c>
      <c r="AU725" s="378">
        <f>SUMIF(gdlivretrie2022!$G$2:$G$386,A725,gdlivretrie2022!$H$2:$H$386)</f>
        <v>0</v>
      </c>
      <c r="AV725" s="365">
        <f t="shared" ref="AV725:AV727" si="2079">SUM(AT725:AU725)</f>
        <v>0</v>
      </c>
      <c r="AW725" s="404">
        <f>IF(AR725=H725,IF(H725-AV725&gt;0,H725-AV725,0),IF(AR725-AV725&gt;=0,AR725-AV725,0))</f>
        <v>0</v>
      </c>
      <c r="AX725" s="365">
        <f>SUM(AV725:AW725)</f>
        <v>0</v>
      </c>
      <c r="AY725" s="365"/>
      <c r="AZ725" s="10"/>
      <c r="BA725" s="365">
        <f>SUM(AX725:AY725)</f>
        <v>0</v>
      </c>
      <c r="BB725" s="420"/>
      <c r="BD725" s="365"/>
      <c r="BE725" s="365"/>
      <c r="BF725" s="365"/>
      <c r="BG725" s="365"/>
      <c r="BH725" s="365">
        <f>AX725-SUM(BD725:BG725)</f>
        <v>0</v>
      </c>
      <c r="BI725" s="365">
        <f t="shared" ref="BI725:BI727" si="2080">SUM(BD725:BH725)</f>
        <v>0</v>
      </c>
      <c r="BL725" s="365"/>
    </row>
    <row r="726" spans="1:214" ht="15.95" customHeight="1" outlineLevel="3">
      <c r="A726" s="519">
        <v>532311</v>
      </c>
      <c r="B726" s="520"/>
      <c r="C726" s="521" t="s">
        <v>874</v>
      </c>
      <c r="D726" s="453"/>
      <c r="E726" s="522"/>
      <c r="F726" s="450"/>
      <c r="H726" s="451">
        <f>G726*F726</f>
        <v>0</v>
      </c>
      <c r="I726" s="450">
        <f>X726</f>
        <v>0</v>
      </c>
      <c r="J726" s="405">
        <f>Y726*$K$24</f>
        <v>0</v>
      </c>
      <c r="K726" s="366">
        <f>J726*I726</f>
        <v>0</v>
      </c>
      <c r="L726" s="450"/>
      <c r="N726" s="451">
        <f>M726*L726</f>
        <v>0</v>
      </c>
      <c r="O726" s="365">
        <f>H726+K726+N726</f>
        <v>0</v>
      </c>
      <c r="P726" s="365">
        <f>SUM(H726-AX726)</f>
        <v>0</v>
      </c>
      <c r="Q726" s="10"/>
      <c r="R726" s="452" t="s">
        <v>875</v>
      </c>
      <c r="S726" s="453"/>
      <c r="U726" s="423">
        <f>F726</f>
        <v>0</v>
      </c>
      <c r="V726" s="405">
        <f>G726*$Z$24</f>
        <v>0</v>
      </c>
      <c r="W726" s="366">
        <f>V726*U726</f>
        <v>0</v>
      </c>
      <c r="X726" s="450"/>
      <c r="Z726" s="366">
        <f>Y726*X726</f>
        <v>0</v>
      </c>
      <c r="AA726" s="463">
        <f>L726</f>
        <v>0</v>
      </c>
      <c r="AB726" s="405">
        <f>M726*$Z$24</f>
        <v>0</v>
      </c>
      <c r="AC726" s="366">
        <f>AB726*AA726</f>
        <v>0</v>
      </c>
      <c r="AD726" s="366">
        <f>W726+Z726+AC726</f>
        <v>0</v>
      </c>
      <c r="AF726" s="365"/>
      <c r="AG726" s="365"/>
      <c r="AH726" s="365"/>
      <c r="AJ726" s="109">
        <f t="shared" si="1889"/>
        <v>0</v>
      </c>
      <c r="AK726" s="252">
        <f t="shared" si="1890"/>
        <v>0</v>
      </c>
      <c r="AL726" s="419">
        <f t="shared" si="1891"/>
        <v>0</v>
      </c>
      <c r="AN726" s="453"/>
      <c r="AO726" s="453"/>
      <c r="AP726" s="453"/>
      <c r="AQ726" s="453"/>
      <c r="AR726" s="365">
        <f t="shared" si="2076"/>
        <v>0</v>
      </c>
      <c r="AS726" s="455"/>
      <c r="AT726" s="365">
        <f>SUMIF(gdlivretrie21!$G$2:$G$386,A726,gdlivretrie21!$H$2:$H$386)</f>
        <v>0</v>
      </c>
      <c r="AU726" s="378">
        <f>SUMIF(gdlivretrie2022!$G$2:$G$386,A726,gdlivretrie2022!$H$2:$H$386)</f>
        <v>0</v>
      </c>
      <c r="AV726" s="365">
        <f t="shared" si="2079"/>
        <v>0</v>
      </c>
      <c r="AW726" s="404">
        <f>IF(AR726=H726,IF(H726-AV726&gt;0,H726-AV726,0),IF(AR726-AV726&gt;=0,AR726-AV726,0))</f>
        <v>0</v>
      </c>
      <c r="AX726" s="365">
        <f>SUM(AV726:AW726)</f>
        <v>0</v>
      </c>
      <c r="AY726" s="365"/>
      <c r="AZ726" s="10"/>
      <c r="BA726" s="365">
        <f>SUM(AX726:AY726)</f>
        <v>0</v>
      </c>
      <c r="BB726" s="420"/>
      <c r="BD726" s="365"/>
      <c r="BE726" s="365"/>
      <c r="BF726" s="365"/>
      <c r="BG726" s="365"/>
      <c r="BH726" s="365">
        <f>AX726-SUM(BD726:BG726)</f>
        <v>0</v>
      </c>
      <c r="BI726" s="365">
        <f t="shared" si="2080"/>
        <v>0</v>
      </c>
      <c r="BL726" s="365"/>
    </row>
    <row r="727" spans="1:214" ht="15.95" customHeight="1" outlineLevel="3">
      <c r="A727" s="519">
        <v>532411</v>
      </c>
      <c r="B727" s="520"/>
      <c r="C727" s="521" t="s">
        <v>876</v>
      </c>
      <c r="D727" s="453"/>
      <c r="E727" s="522"/>
      <c r="F727" s="450"/>
      <c r="H727" s="451">
        <f>G727*F727</f>
        <v>0</v>
      </c>
      <c r="I727" s="450">
        <f>X727</f>
        <v>0</v>
      </c>
      <c r="J727" s="405">
        <f>Y727*$K$24</f>
        <v>0</v>
      </c>
      <c r="K727" s="366">
        <f>J727*I727</f>
        <v>0</v>
      </c>
      <c r="L727" s="450"/>
      <c r="N727" s="451">
        <f>M727*L727</f>
        <v>0</v>
      </c>
      <c r="O727" s="365">
        <f>H727+K727+N727</f>
        <v>0</v>
      </c>
      <c r="P727" s="365">
        <f>SUM(H727-AX727)</f>
        <v>0</v>
      </c>
      <c r="Q727" s="10"/>
      <c r="R727" s="452" t="s">
        <v>877</v>
      </c>
      <c r="S727" s="453"/>
      <c r="U727" s="423">
        <f>F727</f>
        <v>0</v>
      </c>
      <c r="V727" s="405">
        <f>G727*$Z$24</f>
        <v>0</v>
      </c>
      <c r="W727" s="366">
        <f>V727*U727</f>
        <v>0</v>
      </c>
      <c r="X727" s="450"/>
      <c r="Z727" s="366">
        <f>Y727*X727</f>
        <v>0</v>
      </c>
      <c r="AA727" s="463">
        <f>L727</f>
        <v>0</v>
      </c>
      <c r="AB727" s="405">
        <f>M727*$Z$24</f>
        <v>0</v>
      </c>
      <c r="AC727" s="366">
        <f>AB727*AA727</f>
        <v>0</v>
      </c>
      <c r="AD727" s="366">
        <f>W727+Z727+AC727</f>
        <v>0</v>
      </c>
      <c r="AF727" s="365"/>
      <c r="AG727" s="365"/>
      <c r="AH727" s="365"/>
      <c r="AJ727" s="109">
        <f t="shared" si="1889"/>
        <v>0</v>
      </c>
      <c r="AK727" s="252">
        <f t="shared" si="1890"/>
        <v>0</v>
      </c>
      <c r="AL727" s="419">
        <f t="shared" si="1891"/>
        <v>0</v>
      </c>
      <c r="AN727" s="453"/>
      <c r="AO727" s="453"/>
      <c r="AP727" s="453"/>
      <c r="AQ727" s="453"/>
      <c r="AR727" s="365">
        <f t="shared" si="2076"/>
        <v>0</v>
      </c>
      <c r="AS727" s="455"/>
      <c r="AT727" s="365">
        <f>SUMIF(gdlivretrie21!$G$2:$G$386,A727,gdlivretrie21!$H$2:$H$386)</f>
        <v>0</v>
      </c>
      <c r="AU727" s="378">
        <f>SUMIF(gdlivretrie2022!$G$2:$G$386,A727,gdlivretrie2022!$H$2:$H$386)</f>
        <v>0</v>
      </c>
      <c r="AV727" s="365">
        <f t="shared" si="2079"/>
        <v>0</v>
      </c>
      <c r="AW727" s="404">
        <f>IF(AR727=H727,IF(H727-AV727&gt;0,H727-AV727,0),IF(AR727-AV727&gt;=0,AR727-AV727,0))</f>
        <v>0</v>
      </c>
      <c r="AX727" s="365">
        <f>SUM(AV727:AW727)</f>
        <v>0</v>
      </c>
      <c r="AY727" s="365"/>
      <c r="AZ727" s="10"/>
      <c r="BA727" s="365">
        <f>SUM(AX727:AY727)</f>
        <v>0</v>
      </c>
      <c r="BB727" s="420"/>
      <c r="BD727" s="365"/>
      <c r="BE727" s="365"/>
      <c r="BF727" s="365"/>
      <c r="BG727" s="365"/>
      <c r="BH727" s="365">
        <f>AX727-SUM(BD727:BG727)</f>
        <v>0</v>
      </c>
      <c r="BI727" s="365">
        <f t="shared" si="2080"/>
        <v>0</v>
      </c>
      <c r="BL727" s="365"/>
    </row>
    <row r="728" spans="1:214" ht="15.95" customHeight="1" outlineLevel="3">
      <c r="A728" s="519"/>
      <c r="B728" s="520"/>
      <c r="D728" s="453"/>
      <c r="E728" s="522"/>
      <c r="F728" s="450"/>
      <c r="H728" s="451"/>
      <c r="L728" s="450"/>
      <c r="N728" s="451"/>
      <c r="O728" s="365"/>
      <c r="P728" s="365"/>
      <c r="Q728" s="10"/>
      <c r="R728" s="452"/>
      <c r="S728" s="453"/>
      <c r="X728" s="450"/>
      <c r="AA728" s="463"/>
      <c r="AD728" s="366"/>
      <c r="AF728" s="365"/>
      <c r="AG728" s="365"/>
      <c r="AH728" s="365"/>
      <c r="AJ728" s="109">
        <f t="shared" si="1889"/>
        <v>0</v>
      </c>
      <c r="AK728" s="252">
        <f t="shared" si="1890"/>
        <v>0</v>
      </c>
      <c r="AL728" s="419">
        <f t="shared" si="1891"/>
        <v>0</v>
      </c>
      <c r="AN728" s="453"/>
      <c r="AO728" s="453"/>
      <c r="AP728" s="453"/>
      <c r="AQ728" s="453"/>
      <c r="AR728" s="365"/>
      <c r="AS728" s="455"/>
      <c r="AT728" s="365"/>
      <c r="AU728" s="378"/>
      <c r="AV728" s="365"/>
      <c r="AW728" s="378"/>
      <c r="AX728" s="365"/>
      <c r="AY728" s="365"/>
      <c r="AZ728" s="10"/>
      <c r="BA728" s="365"/>
      <c r="BB728" s="420"/>
      <c r="BD728" s="365"/>
      <c r="BE728" s="365"/>
      <c r="BF728" s="365"/>
      <c r="BG728" s="365"/>
      <c r="BH728" s="365"/>
      <c r="BI728" s="365"/>
      <c r="BL728" s="365"/>
    </row>
    <row r="729" spans="1:214" ht="15.95" customHeight="1" outlineLevel="2">
      <c r="A729" s="261">
        <v>533</v>
      </c>
      <c r="B729" s="29"/>
      <c r="C729" s="41" t="s">
        <v>878</v>
      </c>
      <c r="D729" s="453"/>
      <c r="E729" s="522"/>
      <c r="F729" s="450"/>
      <c r="H729" s="65">
        <f>SUM(H730:H735)</f>
        <v>0</v>
      </c>
      <c r="K729" s="58">
        <f>SUM(K730:K735)</f>
        <v>0</v>
      </c>
      <c r="L729" s="450"/>
      <c r="N729" s="65">
        <f>SUM(N730:N735)</f>
        <v>0</v>
      </c>
      <c r="O729" s="14">
        <f>SUM(O730:O735)</f>
        <v>0</v>
      </c>
      <c r="P729" s="14">
        <f>SUM(P730:P735)</f>
        <v>0</v>
      </c>
      <c r="Q729" s="10"/>
      <c r="R729" s="71" t="s">
        <v>879</v>
      </c>
      <c r="S729" s="453"/>
      <c r="W729" s="58">
        <f>SUM(W730:W735)</f>
        <v>0</v>
      </c>
      <c r="X729" s="450"/>
      <c r="Z729" s="58">
        <f>SUM(Z730:Z735)</f>
        <v>0</v>
      </c>
      <c r="AA729" s="463"/>
      <c r="AC729" s="58">
        <f>SUM(AC730:AC735)</f>
        <v>0</v>
      </c>
      <c r="AD729" s="58">
        <f>SUM(AD730:AD735)</f>
        <v>0</v>
      </c>
      <c r="AE729" s="10"/>
      <c r="AF729" s="14">
        <f>SUM(AF730:AF735)</f>
        <v>0</v>
      </c>
      <c r="AG729" s="14">
        <f>SUM(AG730:AG735)</f>
        <v>0</v>
      </c>
      <c r="AH729" s="14">
        <f>SUM(AH730:AH735)</f>
        <v>0</v>
      </c>
      <c r="AJ729" s="109">
        <f t="shared" si="1889"/>
        <v>0</v>
      </c>
      <c r="AK729" s="252">
        <f t="shared" si="1890"/>
        <v>0</v>
      </c>
      <c r="AL729" s="419">
        <f t="shared" si="1891"/>
        <v>0</v>
      </c>
      <c r="AN729" s="453"/>
      <c r="AO729" s="453"/>
      <c r="AP729" s="453"/>
      <c r="AQ729" s="453"/>
      <c r="AR729" s="14">
        <f>SUM(AR730:AR735)</f>
        <v>0</v>
      </c>
      <c r="AS729" s="15"/>
      <c r="AT729" s="14">
        <f t="shared" ref="AT729:AY729" si="2081">SUM(AT730:AT735)</f>
        <v>0</v>
      </c>
      <c r="AU729" s="14">
        <f t="shared" si="2081"/>
        <v>0</v>
      </c>
      <c r="AV729" s="14">
        <f t="shared" si="2081"/>
        <v>0</v>
      </c>
      <c r="AW729" s="14">
        <f t="shared" si="2081"/>
        <v>0</v>
      </c>
      <c r="AX729" s="14">
        <f t="shared" si="2081"/>
        <v>0</v>
      </c>
      <c r="AY729" s="14">
        <f t="shared" si="2081"/>
        <v>0</v>
      </c>
      <c r="AZ729" s="10"/>
      <c r="BA729" s="14">
        <f>SUM(BA730:BA735)</f>
        <v>0</v>
      </c>
      <c r="BB729" s="420"/>
      <c r="BD729" s="14">
        <f t="shared" ref="BD729:BI729" si="2082">SUM(BD730:BD735)</f>
        <v>0</v>
      </c>
      <c r="BE729" s="14">
        <f t="shared" si="2082"/>
        <v>0</v>
      </c>
      <c r="BF729" s="14">
        <f t="shared" si="2082"/>
        <v>0</v>
      </c>
      <c r="BG729" s="14">
        <f t="shared" si="2082"/>
        <v>0</v>
      </c>
      <c r="BH729" s="14">
        <f t="shared" si="2082"/>
        <v>0</v>
      </c>
      <c r="BI729" s="14">
        <f t="shared" si="2082"/>
        <v>0</v>
      </c>
      <c r="BL729" s="14">
        <f>SUM(BL730:BL735)</f>
        <v>0</v>
      </c>
    </row>
    <row r="730" spans="1:214" ht="15.95" customHeight="1" outlineLevel="3">
      <c r="A730" s="545"/>
      <c r="C730" s="371"/>
      <c r="D730" s="453"/>
      <c r="E730" s="522"/>
      <c r="F730" s="450"/>
      <c r="H730" s="451"/>
      <c r="L730" s="450"/>
      <c r="N730" s="451"/>
      <c r="O730" s="365"/>
      <c r="P730" s="365"/>
      <c r="Q730" s="10"/>
      <c r="R730" s="452"/>
      <c r="S730" s="453"/>
      <c r="X730" s="450"/>
      <c r="AA730" s="463"/>
      <c r="AD730" s="366"/>
      <c r="AF730" s="365"/>
      <c r="AG730" s="365"/>
      <c r="AH730" s="365"/>
      <c r="AJ730" s="109"/>
      <c r="AK730" s="252"/>
      <c r="AL730" s="419"/>
      <c r="AN730" s="453"/>
      <c r="AO730" s="453"/>
      <c r="AP730" s="453"/>
      <c r="AQ730" s="453"/>
      <c r="AR730" s="365"/>
      <c r="AS730" s="455"/>
      <c r="AT730" s="365"/>
      <c r="AU730" s="378"/>
      <c r="AV730" s="365"/>
      <c r="AW730" s="404"/>
      <c r="AX730" s="365"/>
      <c r="AY730" s="365"/>
      <c r="AZ730" s="10"/>
      <c r="BA730" s="365"/>
      <c r="BB730" s="420"/>
      <c r="BD730" s="365"/>
      <c r="BF730" s="365"/>
      <c r="BH730" s="365"/>
      <c r="BI730" s="365"/>
      <c r="BL730" s="365"/>
    </row>
    <row r="731" spans="1:214" ht="15.95" customHeight="1" outlineLevel="3">
      <c r="A731" s="545">
        <v>533111</v>
      </c>
      <c r="C731" s="371" t="s">
        <v>834</v>
      </c>
      <c r="D731" s="453"/>
      <c r="E731" s="522"/>
      <c r="F731" s="450"/>
      <c r="H731" s="451">
        <f>G731*F731</f>
        <v>0</v>
      </c>
      <c r="I731" s="450">
        <f>X731</f>
        <v>0</v>
      </c>
      <c r="J731" s="405">
        <f>Y731*$K$24</f>
        <v>0</v>
      </c>
      <c r="K731" s="366">
        <f>J731*I731</f>
        <v>0</v>
      </c>
      <c r="L731" s="450"/>
      <c r="N731" s="451">
        <f>M731*L731</f>
        <v>0</v>
      </c>
      <c r="O731" s="365">
        <f>H731+K731+N731</f>
        <v>0</v>
      </c>
      <c r="P731" s="365">
        <f>SUM(H731-AX731)</f>
        <v>0</v>
      </c>
      <c r="Q731" s="10"/>
      <c r="R731" s="452" t="s">
        <v>835</v>
      </c>
      <c r="S731" s="453"/>
      <c r="U731" s="423">
        <f>F731</f>
        <v>0</v>
      </c>
      <c r="V731" s="405">
        <f>G731*$Z$24</f>
        <v>0</v>
      </c>
      <c r="W731" s="366">
        <f>V731*U731</f>
        <v>0</v>
      </c>
      <c r="X731" s="450"/>
      <c r="Z731" s="366">
        <f>Y731*X731</f>
        <v>0</v>
      </c>
      <c r="AA731" s="463">
        <f>L731</f>
        <v>0</v>
      </c>
      <c r="AB731" s="405">
        <f>M731*$Z$24</f>
        <v>0</v>
      </c>
      <c r="AC731" s="366">
        <f>AB731*AA731</f>
        <v>0</v>
      </c>
      <c r="AD731" s="366">
        <f>W731+Z731+AC731</f>
        <v>0</v>
      </c>
      <c r="AF731" s="365"/>
      <c r="AG731" s="365"/>
      <c r="AH731" s="365"/>
      <c r="AJ731" s="109">
        <f t="shared" ref="AJ731" si="2083">F731*G731</f>
        <v>0</v>
      </c>
      <c r="AK731" s="252">
        <f t="shared" ref="AK731" si="2084">I731*J731</f>
        <v>0</v>
      </c>
      <c r="AL731" s="419">
        <f t="shared" ref="AL731" si="2085">L731*M731</f>
        <v>0</v>
      </c>
      <c r="AN731" s="453"/>
      <c r="AO731" s="453"/>
      <c r="AP731" s="453"/>
      <c r="AQ731" s="453"/>
      <c r="AR731" s="365">
        <f t="shared" ref="AR731:AR735" si="2086">AP731*AQ731</f>
        <v>0</v>
      </c>
      <c r="AS731" s="455"/>
      <c r="AT731" s="365">
        <f>SUMIF(gdlivretrie21!$G$2:$G$386,A731,gdlivretrie21!$H$2:$H$386)</f>
        <v>0</v>
      </c>
      <c r="AU731" s="378">
        <f>SUMIF(gdlivretrie2022!$G$2:$G$386,A731,gdlivretrie2022!$H$2:$H$386)</f>
        <v>0</v>
      </c>
      <c r="AV731" s="365">
        <f t="shared" ref="AV731" si="2087">SUM(AT731:AU731)</f>
        <v>0</v>
      </c>
      <c r="AW731" s="404">
        <f>IF(AR731=H731,IF(H731-AV731&gt;0,H731-AV731,0),IF(AR731-AV731&gt;=0,AR731-AV731,0))</f>
        <v>0</v>
      </c>
      <c r="AX731" s="365">
        <f>SUM(AV731:AW731)</f>
        <v>0</v>
      </c>
      <c r="AY731" s="365"/>
      <c r="AZ731" s="10"/>
      <c r="BA731" s="365">
        <f>SUM(AX731:AY731)</f>
        <v>0</v>
      </c>
      <c r="BB731" s="420"/>
      <c r="BD731" s="365"/>
      <c r="BF731" s="365"/>
      <c r="BH731" s="365">
        <f>AX731-SUM(BD731:BG731)</f>
        <v>0</v>
      </c>
      <c r="BI731" s="365">
        <f t="shared" ref="BI731" si="2088">SUM(BD731:BH731)</f>
        <v>0</v>
      </c>
      <c r="BL731" s="365"/>
    </row>
    <row r="732" spans="1:214" ht="15.95" customHeight="1" outlineLevel="3">
      <c r="A732" s="545">
        <v>533211</v>
      </c>
      <c r="C732" s="371" t="s">
        <v>836</v>
      </c>
      <c r="D732" s="453"/>
      <c r="E732" s="522"/>
      <c r="F732" s="450"/>
      <c r="H732" s="451">
        <f>G732*F732</f>
        <v>0</v>
      </c>
      <c r="I732" s="450">
        <f>X732</f>
        <v>0</v>
      </c>
      <c r="J732" s="405">
        <f>Y732*$K$24</f>
        <v>0</v>
      </c>
      <c r="K732" s="366">
        <f>J732*I732</f>
        <v>0</v>
      </c>
      <c r="L732" s="450"/>
      <c r="N732" s="451">
        <f>M732*L732</f>
        <v>0</v>
      </c>
      <c r="O732" s="365">
        <f>H732+K732+N732</f>
        <v>0</v>
      </c>
      <c r="P732" s="365">
        <f>SUM(H732-AX732)</f>
        <v>0</v>
      </c>
      <c r="Q732" s="10"/>
      <c r="R732" s="452" t="s">
        <v>837</v>
      </c>
      <c r="S732" s="453"/>
      <c r="U732" s="423">
        <f>F732</f>
        <v>0</v>
      </c>
      <c r="V732" s="405">
        <f>G732*$Z$24</f>
        <v>0</v>
      </c>
      <c r="W732" s="366">
        <f>V732*U732</f>
        <v>0</v>
      </c>
      <c r="X732" s="450"/>
      <c r="Z732" s="366">
        <f>Y732*X732</f>
        <v>0</v>
      </c>
      <c r="AA732" s="463">
        <f>L732</f>
        <v>0</v>
      </c>
      <c r="AB732" s="405">
        <f>M732*$Z$24</f>
        <v>0</v>
      </c>
      <c r="AC732" s="366">
        <f>AB732*AA732</f>
        <v>0</v>
      </c>
      <c r="AD732" s="366">
        <f>W732+Z732+AC732</f>
        <v>0</v>
      </c>
      <c r="AF732" s="365"/>
      <c r="AG732" s="365"/>
      <c r="AH732" s="365"/>
      <c r="AJ732" s="109">
        <f t="shared" si="1889"/>
        <v>0</v>
      </c>
      <c r="AK732" s="252">
        <f t="shared" si="1890"/>
        <v>0</v>
      </c>
      <c r="AL732" s="419">
        <f t="shared" si="1891"/>
        <v>0</v>
      </c>
      <c r="AN732" s="453"/>
      <c r="AO732" s="453"/>
      <c r="AP732" s="453"/>
      <c r="AQ732" s="453"/>
      <c r="AR732" s="365">
        <f t="shared" si="2086"/>
        <v>0</v>
      </c>
      <c r="AS732" s="455"/>
      <c r="AT732" s="365">
        <f>SUMIF(gdlivretrie21!$G$2:$G$386,A732,gdlivretrie21!$H$2:$H$386)</f>
        <v>0</v>
      </c>
      <c r="AU732" s="378">
        <f>SUMIF(gdlivretrie2022!$G$2:$G$386,A732,gdlivretrie2022!$H$2:$H$386)</f>
        <v>0</v>
      </c>
      <c r="AV732" s="365">
        <f t="shared" ref="AV732:AV735" si="2089">SUM(AT732:AU732)</f>
        <v>0</v>
      </c>
      <c r="AW732" s="404">
        <f>IF(AR732=H732,IF(H732-AV732&gt;0,H732-AV732,0),IF(AR732-AV732&gt;=0,AR732-AV732,0))</f>
        <v>0</v>
      </c>
      <c r="AX732" s="365">
        <f>SUM(AV732:AW732)</f>
        <v>0</v>
      </c>
      <c r="AY732" s="365"/>
      <c r="AZ732" s="10"/>
      <c r="BA732" s="365">
        <f>SUM(AX732:AY732)</f>
        <v>0</v>
      </c>
      <c r="BB732" s="420"/>
      <c r="BD732" s="365"/>
      <c r="BF732" s="365"/>
      <c r="BH732" s="365">
        <f>AX732-SUM(BD732:BG732)</f>
        <v>0</v>
      </c>
      <c r="BI732" s="365">
        <f t="shared" ref="BI732:BI735" si="2090">SUM(BD732:BH732)</f>
        <v>0</v>
      </c>
      <c r="BL732" s="365"/>
    </row>
    <row r="733" spans="1:214" ht="15.95" customHeight="1" outlineLevel="3">
      <c r="A733" s="545">
        <v>533311</v>
      </c>
      <c r="C733" s="521" t="s">
        <v>880</v>
      </c>
      <c r="D733" s="453"/>
      <c r="E733" s="522"/>
      <c r="F733" s="450"/>
      <c r="H733" s="451">
        <f>G733*F733</f>
        <v>0</v>
      </c>
      <c r="I733" s="450">
        <f>X733</f>
        <v>0</v>
      </c>
      <c r="J733" s="405">
        <f>Y733*$K$24</f>
        <v>0</v>
      </c>
      <c r="K733" s="366">
        <f>J733*I733</f>
        <v>0</v>
      </c>
      <c r="L733" s="450"/>
      <c r="N733" s="451">
        <f>M733*L733</f>
        <v>0</v>
      </c>
      <c r="O733" s="365">
        <f>H733+K733+N733</f>
        <v>0</v>
      </c>
      <c r="P733" s="365">
        <f>SUM(H733-AX733)</f>
        <v>0</v>
      </c>
      <c r="Q733" s="10"/>
      <c r="R733" s="452" t="s">
        <v>881</v>
      </c>
      <c r="S733" s="453"/>
      <c r="U733" s="423">
        <f>F733</f>
        <v>0</v>
      </c>
      <c r="V733" s="405">
        <f>G733*$Z$24</f>
        <v>0</v>
      </c>
      <c r="W733" s="366">
        <f>V733*U733</f>
        <v>0</v>
      </c>
      <c r="X733" s="450"/>
      <c r="Z733" s="366">
        <f>Y733*X733</f>
        <v>0</v>
      </c>
      <c r="AA733" s="463">
        <f>L733</f>
        <v>0</v>
      </c>
      <c r="AB733" s="405">
        <f>M733*$Z$24</f>
        <v>0</v>
      </c>
      <c r="AC733" s="366">
        <f>AB733*AA733</f>
        <v>0</v>
      </c>
      <c r="AD733" s="366">
        <f>W733+Z733+AC733</f>
        <v>0</v>
      </c>
      <c r="AF733" s="365"/>
      <c r="AG733" s="365"/>
      <c r="AH733" s="365"/>
      <c r="AJ733" s="109">
        <f t="shared" si="1889"/>
        <v>0</v>
      </c>
      <c r="AK733" s="252">
        <f t="shared" si="1890"/>
        <v>0</v>
      </c>
      <c r="AL733" s="419">
        <f t="shared" si="1891"/>
        <v>0</v>
      </c>
      <c r="AN733" s="453"/>
      <c r="AO733" s="453"/>
      <c r="AP733" s="453"/>
      <c r="AQ733" s="453"/>
      <c r="AR733" s="365">
        <f t="shared" si="2086"/>
        <v>0</v>
      </c>
      <c r="AS733" s="455"/>
      <c r="AT733" s="365">
        <f>SUMIF(gdlivretrie21!$G$2:$G$386,A733,gdlivretrie21!$H$2:$H$386)</f>
        <v>0</v>
      </c>
      <c r="AU733" s="378">
        <f>SUMIF(gdlivretrie2022!$G$2:$G$386,A733,gdlivretrie2022!$H$2:$H$386)</f>
        <v>0</v>
      </c>
      <c r="AV733" s="365">
        <f t="shared" si="2089"/>
        <v>0</v>
      </c>
      <c r="AW733" s="404">
        <f>IF(AR733=H733,IF(H733-AV733&gt;0,H733-AV733,0),IF(AR733-AV733&gt;=0,AR733-AV733,0))</f>
        <v>0</v>
      </c>
      <c r="AX733" s="365">
        <f>SUM(AV733:AW733)</f>
        <v>0</v>
      </c>
      <c r="AY733" s="365"/>
      <c r="AZ733" s="10"/>
      <c r="BA733" s="365">
        <f>SUM(AX733:AY733)</f>
        <v>0</v>
      </c>
      <c r="BB733" s="420"/>
      <c r="BD733" s="365"/>
      <c r="BF733" s="365"/>
      <c r="BH733" s="365">
        <f>AX733-SUM(BD733:BG733)</f>
        <v>0</v>
      </c>
      <c r="BI733" s="365">
        <f t="shared" si="2090"/>
        <v>0</v>
      </c>
      <c r="BL733" s="365"/>
    </row>
    <row r="734" spans="1:214" ht="15.95" customHeight="1" outlineLevel="3">
      <c r="A734" s="519">
        <v>533411</v>
      </c>
      <c r="B734" s="520"/>
      <c r="C734" s="521" t="s">
        <v>882</v>
      </c>
      <c r="D734" s="453"/>
      <c r="E734" s="522"/>
      <c r="F734" s="450"/>
      <c r="H734" s="451">
        <f>G734*F734</f>
        <v>0</v>
      </c>
      <c r="I734" s="450">
        <f>X734</f>
        <v>0</v>
      </c>
      <c r="J734" s="405">
        <f>Y734*$K$24</f>
        <v>0</v>
      </c>
      <c r="K734" s="366">
        <f>J734*I734</f>
        <v>0</v>
      </c>
      <c r="L734" s="450"/>
      <c r="N734" s="451">
        <f>M734*L734</f>
        <v>0</v>
      </c>
      <c r="O734" s="365">
        <f>H734+K734+N734</f>
        <v>0</v>
      </c>
      <c r="P734" s="365">
        <f>SUM(H734-AX734)</f>
        <v>0</v>
      </c>
      <c r="Q734" s="10"/>
      <c r="R734" s="452" t="s">
        <v>883</v>
      </c>
      <c r="S734" s="453"/>
      <c r="U734" s="423">
        <f>F734</f>
        <v>0</v>
      </c>
      <c r="V734" s="405">
        <f>G734*$Z$24</f>
        <v>0</v>
      </c>
      <c r="W734" s="366">
        <f>V734*U734</f>
        <v>0</v>
      </c>
      <c r="X734" s="450"/>
      <c r="Z734" s="366">
        <f>Y734*X734</f>
        <v>0</v>
      </c>
      <c r="AA734" s="463">
        <f>L734</f>
        <v>0</v>
      </c>
      <c r="AB734" s="405">
        <f>M734*$Z$24</f>
        <v>0</v>
      </c>
      <c r="AC734" s="366">
        <f>AB734*AA734</f>
        <v>0</v>
      </c>
      <c r="AD734" s="366">
        <f>W734+Z734+AC734</f>
        <v>0</v>
      </c>
      <c r="AF734" s="365"/>
      <c r="AG734" s="365"/>
      <c r="AH734" s="365"/>
      <c r="AJ734" s="109">
        <f t="shared" si="1889"/>
        <v>0</v>
      </c>
      <c r="AK734" s="252">
        <f t="shared" si="1890"/>
        <v>0</v>
      </c>
      <c r="AL734" s="419">
        <f t="shared" si="1891"/>
        <v>0</v>
      </c>
      <c r="AN734" s="453"/>
      <c r="AO734" s="453"/>
      <c r="AP734" s="453"/>
      <c r="AQ734" s="453"/>
      <c r="AR734" s="365">
        <f t="shared" si="2086"/>
        <v>0</v>
      </c>
      <c r="AS734" s="455"/>
      <c r="AT734" s="365">
        <f>SUMIF(gdlivretrie21!$G$2:$G$386,A734,gdlivretrie21!$H$2:$H$386)</f>
        <v>0</v>
      </c>
      <c r="AU734" s="378">
        <f>SUMIF(gdlivretrie2022!$G$2:$G$386,A734,gdlivretrie2022!$H$2:$H$386)</f>
        <v>0</v>
      </c>
      <c r="AV734" s="365">
        <f t="shared" si="2089"/>
        <v>0</v>
      </c>
      <c r="AW734" s="404">
        <f>IF(AR734=H734,IF(H734-AV734&gt;0,H734-AV734,0),IF(AR734-AV734&gt;=0,AR734-AV734,0))</f>
        <v>0</v>
      </c>
      <c r="AX734" s="365">
        <f>SUM(AV734:AW734)</f>
        <v>0</v>
      </c>
      <c r="AY734" s="365"/>
      <c r="AZ734" s="10"/>
      <c r="BA734" s="365">
        <f>SUM(AX734:AY734)</f>
        <v>0</v>
      </c>
      <c r="BB734" s="420"/>
      <c r="BD734" s="365"/>
      <c r="BF734" s="365"/>
      <c r="BH734" s="365">
        <f>AX734-SUM(BD734:BG734)</f>
        <v>0</v>
      </c>
      <c r="BI734" s="365">
        <f t="shared" si="2090"/>
        <v>0</v>
      </c>
      <c r="BL734" s="365"/>
    </row>
    <row r="735" spans="1:214" ht="15.95" customHeight="1" outlineLevel="3">
      <c r="A735" s="519">
        <v>533511</v>
      </c>
      <c r="B735" s="520"/>
      <c r="C735" s="521" t="s">
        <v>884</v>
      </c>
      <c r="D735" s="453"/>
      <c r="E735" s="522"/>
      <c r="F735" s="450"/>
      <c r="H735" s="451">
        <f>G735*F735</f>
        <v>0</v>
      </c>
      <c r="I735" s="450">
        <f>X735</f>
        <v>0</v>
      </c>
      <c r="J735" s="405">
        <f>Y735*$K$24</f>
        <v>0</v>
      </c>
      <c r="K735" s="366">
        <f>J735*I735</f>
        <v>0</v>
      </c>
      <c r="L735" s="450"/>
      <c r="N735" s="451">
        <f>M735*L735</f>
        <v>0</v>
      </c>
      <c r="O735" s="365">
        <f>H735+K735+N735</f>
        <v>0</v>
      </c>
      <c r="P735" s="365">
        <f>SUM(H735-AX735)</f>
        <v>0</v>
      </c>
      <c r="Q735" s="10"/>
      <c r="R735" s="452" t="s">
        <v>885</v>
      </c>
      <c r="S735" s="453"/>
      <c r="U735" s="423">
        <f>F735</f>
        <v>0</v>
      </c>
      <c r="V735" s="405">
        <f>G735*$Z$24</f>
        <v>0</v>
      </c>
      <c r="W735" s="366">
        <f>V735*U735</f>
        <v>0</v>
      </c>
      <c r="X735" s="450"/>
      <c r="Z735" s="366">
        <f>Y735*X735</f>
        <v>0</v>
      </c>
      <c r="AA735" s="463">
        <f>L735</f>
        <v>0</v>
      </c>
      <c r="AB735" s="405">
        <f>M735*$Z$24</f>
        <v>0</v>
      </c>
      <c r="AC735" s="366">
        <f>AB735*AA735</f>
        <v>0</v>
      </c>
      <c r="AD735" s="366">
        <f>W735+Z735+AC735</f>
        <v>0</v>
      </c>
      <c r="AF735" s="365"/>
      <c r="AG735" s="365"/>
      <c r="AH735" s="365"/>
      <c r="AJ735" s="109">
        <f t="shared" si="1889"/>
        <v>0</v>
      </c>
      <c r="AK735" s="252">
        <f t="shared" si="1890"/>
        <v>0</v>
      </c>
      <c r="AL735" s="419">
        <f t="shared" si="1891"/>
        <v>0</v>
      </c>
      <c r="AN735" s="453"/>
      <c r="AO735" s="453"/>
      <c r="AP735" s="453"/>
      <c r="AQ735" s="453"/>
      <c r="AR735" s="365">
        <f t="shared" si="2086"/>
        <v>0</v>
      </c>
      <c r="AS735" s="455"/>
      <c r="AT735" s="365">
        <f>SUMIF(gdlivretrie21!$G$2:$G$386,A735,gdlivretrie21!$H$2:$H$386)</f>
        <v>0</v>
      </c>
      <c r="AU735" s="378">
        <f>SUMIF(gdlivretrie2022!$G$2:$G$386,A735,gdlivretrie2022!$H$2:$H$386)</f>
        <v>0</v>
      </c>
      <c r="AV735" s="365">
        <f t="shared" si="2089"/>
        <v>0</v>
      </c>
      <c r="AW735" s="404">
        <f>IF(AR735=H735,IF(H735-AV735&gt;0,H735-AV735,0),IF(AR735-AV735&gt;=0,AR735-AV735,0))</f>
        <v>0</v>
      </c>
      <c r="AX735" s="365">
        <f>SUM(AV735:AW735)</f>
        <v>0</v>
      </c>
      <c r="AY735" s="365"/>
      <c r="AZ735" s="10"/>
      <c r="BA735" s="365">
        <f>SUM(AX735:AY735)</f>
        <v>0</v>
      </c>
      <c r="BB735" s="420"/>
      <c r="BD735" s="365"/>
      <c r="BF735" s="365"/>
      <c r="BH735" s="365">
        <f>AX735-SUM(BD735:BG735)</f>
        <v>0</v>
      </c>
      <c r="BI735" s="365">
        <f t="shared" si="2090"/>
        <v>0</v>
      </c>
      <c r="BL735" s="365"/>
    </row>
    <row r="736" spans="1:214" ht="15.95" customHeight="1" outlineLevel="2">
      <c r="A736" s="519"/>
      <c r="B736" s="520"/>
      <c r="D736" s="453"/>
      <c r="E736" s="522"/>
      <c r="F736" s="450"/>
      <c r="H736" s="451"/>
      <c r="L736" s="450"/>
      <c r="N736" s="451"/>
      <c r="O736" s="365"/>
      <c r="P736" s="365"/>
      <c r="Q736" s="10"/>
      <c r="R736" s="452"/>
      <c r="S736" s="453"/>
      <c r="X736" s="450"/>
      <c r="AA736" s="463"/>
      <c r="AD736" s="366"/>
      <c r="AF736" s="365"/>
      <c r="AG736" s="365"/>
      <c r="AH736" s="365"/>
      <c r="AJ736" s="109"/>
      <c r="AK736" s="252"/>
      <c r="AL736" s="419"/>
      <c r="AN736" s="453"/>
      <c r="AO736" s="453"/>
      <c r="AP736" s="453"/>
      <c r="AQ736" s="453"/>
      <c r="AR736" s="365"/>
      <c r="AS736" s="455"/>
      <c r="AT736" s="365"/>
      <c r="AU736" s="378"/>
      <c r="AV736" s="365"/>
      <c r="AW736" s="378"/>
      <c r="AX736" s="365"/>
      <c r="AY736" s="365"/>
      <c r="AZ736" s="10"/>
      <c r="BA736" s="365"/>
      <c r="BB736" s="420"/>
      <c r="BD736" s="365"/>
      <c r="BF736" s="365"/>
      <c r="BH736" s="365"/>
      <c r="BI736" s="365"/>
      <c r="BL736" s="365"/>
    </row>
    <row r="737" spans="1:214" s="528" customFormat="1" ht="15.95" customHeight="1" outlineLevel="1">
      <c r="A737" s="44">
        <v>54</v>
      </c>
      <c r="B737" s="42"/>
      <c r="C737" s="43" t="s">
        <v>888</v>
      </c>
      <c r="D737" s="565"/>
      <c r="E737" s="566"/>
      <c r="F737" s="515"/>
      <c r="G737" s="516"/>
      <c r="H737" s="94">
        <f>H739+H747</f>
        <v>0</v>
      </c>
      <c r="I737" s="515"/>
      <c r="J737" s="516"/>
      <c r="K737" s="57">
        <f>K739+K747</f>
        <v>0</v>
      </c>
      <c r="L737" s="515"/>
      <c r="M737" s="516"/>
      <c r="N737" s="94">
        <f>N739+N747</f>
        <v>0</v>
      </c>
      <c r="O737" s="8">
        <f>O739+O747</f>
        <v>0</v>
      </c>
      <c r="P737" s="8">
        <f>P739+P747</f>
        <v>0</v>
      </c>
      <c r="Q737" s="10"/>
      <c r="R737" s="95" t="s">
        <v>889</v>
      </c>
      <c r="S737" s="567"/>
      <c r="T737" s="430"/>
      <c r="U737" s="98"/>
      <c r="V737" s="99"/>
      <c r="W737" s="113">
        <f>W739+W747</f>
        <v>0</v>
      </c>
      <c r="X737" s="101"/>
      <c r="Y737" s="99"/>
      <c r="Z737" s="113">
        <f>Z739+Z747</f>
        <v>0</v>
      </c>
      <c r="AA737" s="102"/>
      <c r="AB737" s="99"/>
      <c r="AC737" s="100">
        <f>AC739+AC747</f>
        <v>0</v>
      </c>
      <c r="AD737" s="100">
        <f>AD739+AD747</f>
        <v>0</v>
      </c>
      <c r="AE737" s="10"/>
      <c r="AF737" s="197">
        <f>AF739+AF747</f>
        <v>0</v>
      </c>
      <c r="AG737" s="197">
        <f t="shared" ref="AG737:AH737" si="2091">AG739+AG747</f>
        <v>0</v>
      </c>
      <c r="AH737" s="197">
        <f t="shared" si="2091"/>
        <v>0</v>
      </c>
      <c r="AI737" s="10"/>
      <c r="AJ737" s="109">
        <f t="shared" si="1889"/>
        <v>0</v>
      </c>
      <c r="AK737" s="252">
        <f t="shared" si="1890"/>
        <v>0</v>
      </c>
      <c r="AL737" s="419">
        <f t="shared" si="1891"/>
        <v>0</v>
      </c>
      <c r="AM737" s="375"/>
      <c r="AN737" s="565"/>
      <c r="AO737" s="565"/>
      <c r="AP737" s="565"/>
      <c r="AQ737" s="565"/>
      <c r="AR737" s="8">
        <f>AR739+AR747</f>
        <v>0</v>
      </c>
      <c r="AS737" s="15"/>
      <c r="AT737" s="8">
        <f>AT739+AT747</f>
        <v>0</v>
      </c>
      <c r="AU737" s="8">
        <f t="shared" ref="AU737:AX737" si="2092">AU739+AU747</f>
        <v>0</v>
      </c>
      <c r="AV737" s="8">
        <f t="shared" si="2092"/>
        <v>0</v>
      </c>
      <c r="AW737" s="8">
        <f t="shared" si="2092"/>
        <v>0</v>
      </c>
      <c r="AX737" s="8">
        <f t="shared" si="2092"/>
        <v>0</v>
      </c>
      <c r="AY737" s="8">
        <f>AY739+AY747</f>
        <v>0</v>
      </c>
      <c r="AZ737" s="10"/>
      <c r="BA737" s="8">
        <f>BA739+BA747</f>
        <v>0</v>
      </c>
      <c r="BB737" s="420"/>
      <c r="BC737" s="375"/>
      <c r="BD737" s="8">
        <f t="shared" ref="BD737:BG737" si="2093">BD739+BD747</f>
        <v>0</v>
      </c>
      <c r="BE737" s="8">
        <f t="shared" si="2093"/>
        <v>0</v>
      </c>
      <c r="BF737" s="8">
        <f t="shared" si="2093"/>
        <v>0</v>
      </c>
      <c r="BG737" s="8">
        <f t="shared" si="2093"/>
        <v>0</v>
      </c>
      <c r="BH737" s="8">
        <f>BH739+BH747</f>
        <v>0</v>
      </c>
      <c r="BI737" s="8">
        <f>BI739+BI747</f>
        <v>0</v>
      </c>
      <c r="BJ737" s="375"/>
      <c r="BK737" s="375"/>
      <c r="BL737" s="8">
        <f t="shared" ref="BL737" si="2094">BL739+BL747</f>
        <v>0</v>
      </c>
      <c r="BM737" s="375"/>
      <c r="BN737" s="375"/>
      <c r="BO737" s="375"/>
      <c r="BP737" s="375"/>
      <c r="BQ737" s="375"/>
      <c r="BR737" s="375"/>
      <c r="BS737" s="375"/>
      <c r="BT737" s="375"/>
      <c r="BU737" s="375"/>
      <c r="BV737" s="375"/>
      <c r="BW737" s="375"/>
      <c r="BX737" s="375"/>
      <c r="BY737" s="375"/>
      <c r="BZ737" s="375"/>
      <c r="CA737" s="375"/>
      <c r="CB737" s="375"/>
      <c r="CC737" s="375"/>
      <c r="CD737" s="375"/>
      <c r="CE737" s="375"/>
      <c r="CF737" s="375"/>
      <c r="CG737" s="375"/>
      <c r="CH737" s="375"/>
      <c r="CI737" s="375"/>
      <c r="CJ737" s="375"/>
      <c r="CK737" s="375"/>
      <c r="CL737" s="375"/>
      <c r="CM737" s="375"/>
      <c r="CN737" s="375"/>
      <c r="CO737" s="375"/>
      <c r="CP737" s="375"/>
      <c r="CQ737" s="375"/>
      <c r="CR737" s="375"/>
      <c r="CS737" s="375"/>
      <c r="CT737" s="375"/>
      <c r="CU737" s="375"/>
      <c r="CV737" s="375"/>
      <c r="CW737" s="375"/>
      <c r="CX737" s="375"/>
      <c r="CY737" s="375"/>
      <c r="CZ737" s="375"/>
      <c r="DA737" s="375"/>
      <c r="DB737" s="375"/>
      <c r="DC737" s="375"/>
      <c r="DD737" s="375"/>
      <c r="DE737" s="375"/>
      <c r="DF737" s="375"/>
      <c r="DG737" s="375"/>
      <c r="DH737" s="375"/>
      <c r="DI737" s="375"/>
      <c r="DJ737" s="375"/>
      <c r="DK737" s="375"/>
      <c r="DL737" s="375"/>
      <c r="DM737" s="375"/>
      <c r="DN737" s="375"/>
      <c r="DO737" s="375"/>
      <c r="DP737" s="375"/>
      <c r="DQ737" s="375"/>
      <c r="DR737" s="375"/>
      <c r="DS737" s="375"/>
      <c r="DT737" s="375"/>
      <c r="DU737" s="375"/>
      <c r="DV737" s="375"/>
      <c r="DW737" s="375"/>
      <c r="DX737" s="375"/>
      <c r="DY737" s="375"/>
      <c r="DZ737" s="375"/>
      <c r="EA737" s="375"/>
      <c r="EB737" s="375"/>
      <c r="EC737" s="375"/>
      <c r="ED737" s="375"/>
      <c r="EE737" s="375"/>
      <c r="EF737" s="375"/>
      <c r="EG737" s="375"/>
      <c r="EH737" s="375"/>
      <c r="EI737" s="375"/>
      <c r="EJ737" s="375"/>
      <c r="EK737" s="375"/>
      <c r="EL737" s="375"/>
      <c r="EM737" s="375"/>
      <c r="EN737" s="375"/>
      <c r="EO737" s="375"/>
      <c r="EP737" s="375"/>
      <c r="EQ737" s="375"/>
      <c r="ER737" s="375"/>
      <c r="ES737" s="375"/>
      <c r="ET737" s="375"/>
      <c r="EU737" s="375"/>
      <c r="EV737" s="375"/>
      <c r="EW737" s="375"/>
      <c r="EX737" s="375"/>
      <c r="EY737" s="375"/>
      <c r="EZ737" s="375"/>
      <c r="FA737" s="375"/>
      <c r="FB737" s="375"/>
      <c r="FC737" s="375"/>
      <c r="FD737" s="375"/>
      <c r="FE737" s="375"/>
      <c r="FF737" s="375"/>
      <c r="FG737" s="375"/>
      <c r="FH737" s="375"/>
      <c r="FI737" s="375"/>
      <c r="FJ737" s="375"/>
      <c r="FK737" s="375"/>
      <c r="FL737" s="375"/>
      <c r="FM737" s="375"/>
      <c r="FN737" s="375"/>
      <c r="FO737" s="375"/>
      <c r="FP737" s="375"/>
      <c r="FQ737" s="375"/>
      <c r="FR737" s="375"/>
      <c r="FS737" s="375"/>
      <c r="FT737" s="375"/>
      <c r="FU737" s="375"/>
      <c r="FV737" s="375"/>
      <c r="FW737" s="375"/>
      <c r="FX737" s="375"/>
      <c r="FY737" s="375"/>
      <c r="FZ737" s="375"/>
      <c r="GA737" s="375"/>
      <c r="GB737" s="375"/>
      <c r="GC737" s="375"/>
      <c r="GD737" s="375"/>
      <c r="GE737" s="375"/>
      <c r="GF737" s="375"/>
      <c r="GG737" s="375"/>
      <c r="GH737" s="375"/>
      <c r="GI737" s="375"/>
      <c r="GJ737" s="375"/>
      <c r="GK737" s="375"/>
      <c r="GL737" s="375"/>
      <c r="GM737" s="375"/>
      <c r="GN737" s="375"/>
      <c r="GO737" s="375"/>
      <c r="GP737" s="375"/>
      <c r="GQ737" s="375"/>
      <c r="GR737" s="375"/>
      <c r="GS737" s="375"/>
      <c r="GT737" s="375"/>
      <c r="GU737" s="375"/>
      <c r="GV737" s="375"/>
      <c r="GW737" s="375"/>
      <c r="GX737" s="375"/>
      <c r="GY737" s="375"/>
      <c r="GZ737" s="375"/>
      <c r="HA737" s="375"/>
      <c r="HB737" s="375"/>
      <c r="HC737" s="375"/>
      <c r="HD737" s="375"/>
      <c r="HE737" s="375"/>
      <c r="HF737" s="375"/>
    </row>
    <row r="738" spans="1:214" ht="15.95" customHeight="1" outlineLevel="2">
      <c r="A738" s="519"/>
      <c r="B738" s="520"/>
      <c r="D738" s="453"/>
      <c r="E738" s="522"/>
      <c r="F738" s="450"/>
      <c r="H738" s="451"/>
      <c r="L738" s="450"/>
      <c r="N738" s="451"/>
      <c r="O738" s="365"/>
      <c r="P738" s="365"/>
      <c r="Q738" s="10"/>
      <c r="R738" s="452"/>
      <c r="S738" s="453"/>
      <c r="W738" s="451"/>
      <c r="X738" s="450"/>
      <c r="Z738" s="451"/>
      <c r="AA738" s="463"/>
      <c r="AD738" s="366"/>
      <c r="AF738" s="365"/>
      <c r="AG738" s="365"/>
      <c r="AH738" s="365"/>
      <c r="AJ738" s="109">
        <f t="shared" si="1889"/>
        <v>0</v>
      </c>
      <c r="AK738" s="252">
        <f t="shared" si="1890"/>
        <v>0</v>
      </c>
      <c r="AL738" s="419">
        <f t="shared" si="1891"/>
        <v>0</v>
      </c>
      <c r="AN738" s="453"/>
      <c r="AO738" s="453"/>
      <c r="AP738" s="453"/>
      <c r="AQ738" s="453"/>
      <c r="AR738" s="365"/>
      <c r="AS738" s="455"/>
      <c r="AT738" s="365"/>
      <c r="AU738" s="365"/>
      <c r="AV738" s="365"/>
      <c r="AW738" s="365"/>
      <c r="AX738" s="365"/>
      <c r="AY738" s="365"/>
      <c r="AZ738" s="10"/>
      <c r="BA738" s="365"/>
      <c r="BB738" s="420"/>
      <c r="BD738" s="365"/>
      <c r="BE738" s="365"/>
      <c r="BF738" s="365"/>
      <c r="BG738" s="365"/>
      <c r="BH738" s="365"/>
      <c r="BI738" s="365"/>
      <c r="BL738" s="365"/>
    </row>
    <row r="739" spans="1:214" s="12" customFormat="1" ht="15.95" customHeight="1" outlineLevel="2">
      <c r="A739" s="261">
        <v>541</v>
      </c>
      <c r="B739" s="29"/>
      <c r="C739" s="41" t="s">
        <v>890</v>
      </c>
      <c r="D739" s="453"/>
      <c r="E739" s="522"/>
      <c r="F739" s="450"/>
      <c r="G739" s="405"/>
      <c r="H739" s="65">
        <f>SUM(H740:H746)</f>
        <v>0</v>
      </c>
      <c r="I739" s="450"/>
      <c r="J739" s="405"/>
      <c r="K739" s="58">
        <f>SUM(K740:K746)</f>
        <v>0</v>
      </c>
      <c r="L739" s="450"/>
      <c r="M739" s="405"/>
      <c r="N739" s="65">
        <f>SUM(N740:N746)</f>
        <v>0</v>
      </c>
      <c r="O739" s="14">
        <f>SUM(O740:O746)</f>
        <v>0</v>
      </c>
      <c r="P739" s="14">
        <f>SUM(P740:P746)</f>
        <v>0</v>
      </c>
      <c r="Q739" s="10"/>
      <c r="R739" s="71" t="s">
        <v>872</v>
      </c>
      <c r="S739" s="72"/>
      <c r="T739" s="73"/>
      <c r="U739" s="74"/>
      <c r="V739" s="64"/>
      <c r="W739" s="65">
        <f>SUM(W740:W746)</f>
        <v>0</v>
      </c>
      <c r="X739" s="63"/>
      <c r="Y739" s="64"/>
      <c r="Z739" s="65">
        <f>SUM(Z740:Z746)</f>
        <v>0</v>
      </c>
      <c r="AA739" s="75"/>
      <c r="AB739" s="64"/>
      <c r="AC739" s="58">
        <f>SUM(AC740:AC746)</f>
        <v>0</v>
      </c>
      <c r="AD739" s="58">
        <f>SUM(AD740:AD746)</f>
        <v>0</v>
      </c>
      <c r="AE739" s="10"/>
      <c r="AF739" s="14">
        <f>SUM(AF740:AF746)</f>
        <v>0</v>
      </c>
      <c r="AG739" s="14">
        <f t="shared" ref="AG739:AH739" si="2095">SUM(AG740:AG746)</f>
        <v>0</v>
      </c>
      <c r="AH739" s="14">
        <f t="shared" si="2095"/>
        <v>0</v>
      </c>
      <c r="AI739" s="10"/>
      <c r="AJ739" s="109">
        <f t="shared" si="1889"/>
        <v>0</v>
      </c>
      <c r="AK739" s="252">
        <f t="shared" si="1890"/>
        <v>0</v>
      </c>
      <c r="AL739" s="419">
        <f t="shared" si="1891"/>
        <v>0</v>
      </c>
      <c r="AM739" s="375"/>
      <c r="AN739" s="72"/>
      <c r="AO739" s="72"/>
      <c r="AP739" s="72"/>
      <c r="AQ739" s="72"/>
      <c r="AR739" s="14">
        <f>SUM(AR740:AR746)</f>
        <v>0</v>
      </c>
      <c r="AS739" s="15"/>
      <c r="AT739" s="14">
        <f>SUM(AT740:AT746)</f>
        <v>0</v>
      </c>
      <c r="AU739" s="14">
        <f t="shared" ref="AU739:AX739" si="2096">SUM(AU740:AU746)</f>
        <v>0</v>
      </c>
      <c r="AV739" s="14">
        <f t="shared" si="2096"/>
        <v>0</v>
      </c>
      <c r="AW739" s="14">
        <f t="shared" si="2096"/>
        <v>0</v>
      </c>
      <c r="AX739" s="14">
        <f t="shared" si="2096"/>
        <v>0</v>
      </c>
      <c r="AY739" s="14">
        <f>SUM(AY740:AY746)</f>
        <v>0</v>
      </c>
      <c r="AZ739" s="10"/>
      <c r="BA739" s="14">
        <f>SUM(BA740:BA746)</f>
        <v>0</v>
      </c>
      <c r="BB739" s="50"/>
      <c r="BC739" s="17"/>
      <c r="BD739" s="14">
        <f t="shared" ref="BD739:BG739" si="2097">SUM(BD740:BD746)</f>
        <v>0</v>
      </c>
      <c r="BE739" s="14">
        <f t="shared" si="2097"/>
        <v>0</v>
      </c>
      <c r="BF739" s="14">
        <f t="shared" si="2097"/>
        <v>0</v>
      </c>
      <c r="BG739" s="14">
        <f t="shared" si="2097"/>
        <v>0</v>
      </c>
      <c r="BH739" s="14">
        <f>SUM(BH740:BH746)</f>
        <v>0</v>
      </c>
      <c r="BI739" s="14">
        <f>SUM(BI740:BI746)</f>
        <v>0</v>
      </c>
      <c r="BJ739" s="17"/>
      <c r="BK739" s="17"/>
      <c r="BL739" s="14">
        <f t="shared" ref="BL739" si="2098">SUM(BL740:BL746)</f>
        <v>0</v>
      </c>
      <c r="BM739" s="17"/>
      <c r="BN739" s="17"/>
      <c r="BO739" s="17"/>
      <c r="BP739" s="17"/>
      <c r="BQ739" s="17"/>
      <c r="BR739" s="17"/>
      <c r="BS739" s="17"/>
      <c r="BT739" s="17"/>
      <c r="BU739" s="17"/>
      <c r="BV739" s="17"/>
      <c r="BW739" s="17"/>
      <c r="BX739" s="17"/>
      <c r="BY739" s="17"/>
      <c r="BZ739" s="17"/>
      <c r="CA739" s="17"/>
      <c r="CB739" s="17"/>
      <c r="CC739" s="17"/>
      <c r="CD739" s="17"/>
      <c r="CE739" s="17"/>
      <c r="CF739" s="17"/>
      <c r="CG739" s="17"/>
      <c r="CH739" s="17"/>
      <c r="CI739" s="17"/>
      <c r="CJ739" s="17"/>
      <c r="CK739" s="17"/>
      <c r="CL739" s="17"/>
      <c r="CM739" s="17"/>
      <c r="CN739" s="17"/>
      <c r="CO739" s="17"/>
      <c r="CP739" s="17"/>
      <c r="CQ739" s="17"/>
      <c r="CR739" s="17"/>
      <c r="CS739" s="17"/>
      <c r="CT739" s="17"/>
      <c r="CU739" s="17"/>
      <c r="CV739" s="17"/>
      <c r="CW739" s="17"/>
      <c r="CX739" s="17"/>
      <c r="CY739" s="17"/>
      <c r="CZ739" s="17"/>
      <c r="DA739" s="17"/>
      <c r="DB739" s="17"/>
      <c r="DC739" s="17"/>
      <c r="DD739" s="17"/>
      <c r="DE739" s="17"/>
      <c r="DF739" s="17"/>
      <c r="DG739" s="17"/>
      <c r="DH739" s="17"/>
      <c r="DI739" s="17"/>
      <c r="DJ739" s="17"/>
      <c r="DK739" s="17"/>
      <c r="DL739" s="17"/>
      <c r="DM739" s="17"/>
      <c r="DN739" s="17"/>
      <c r="DO739" s="17"/>
      <c r="DP739" s="17"/>
      <c r="DQ739" s="17"/>
      <c r="DR739" s="17"/>
      <c r="DS739" s="17"/>
      <c r="DT739" s="17"/>
      <c r="DU739" s="17"/>
      <c r="DV739" s="17"/>
      <c r="DW739" s="17"/>
      <c r="DX739" s="17"/>
      <c r="DY739" s="17"/>
      <c r="DZ739" s="17"/>
      <c r="EA739" s="17"/>
      <c r="EB739" s="17"/>
      <c r="EC739" s="17"/>
      <c r="ED739" s="17"/>
      <c r="EE739" s="17"/>
      <c r="EF739" s="17"/>
      <c r="EG739" s="17"/>
      <c r="EH739" s="17"/>
      <c r="EI739" s="17"/>
      <c r="EJ739" s="17"/>
      <c r="EK739" s="17"/>
      <c r="EL739" s="17"/>
      <c r="EM739" s="17"/>
      <c r="EN739" s="17"/>
      <c r="EO739" s="17"/>
      <c r="EP739" s="17"/>
      <c r="EQ739" s="17"/>
      <c r="ER739" s="17"/>
      <c r="ES739" s="17"/>
      <c r="ET739" s="17"/>
      <c r="EU739" s="17"/>
      <c r="EV739" s="17"/>
      <c r="EW739" s="17"/>
      <c r="EX739" s="17"/>
      <c r="EY739" s="17"/>
      <c r="EZ739" s="17"/>
      <c r="FA739" s="17"/>
      <c r="FB739" s="17"/>
      <c r="FC739" s="17"/>
      <c r="FD739" s="17"/>
      <c r="FE739" s="17"/>
      <c r="FF739" s="17"/>
      <c r="FG739" s="17"/>
      <c r="FH739" s="17"/>
      <c r="FI739" s="17"/>
      <c r="FJ739" s="17"/>
      <c r="FK739" s="17"/>
      <c r="FL739" s="17"/>
      <c r="FM739" s="17"/>
      <c r="FN739" s="17"/>
      <c r="FO739" s="17"/>
      <c r="FP739" s="17"/>
      <c r="FQ739" s="17"/>
      <c r="FR739" s="17"/>
      <c r="FS739" s="17"/>
      <c r="FT739" s="17"/>
      <c r="FU739" s="17"/>
      <c r="FV739" s="17"/>
      <c r="FW739" s="17"/>
      <c r="FX739" s="17"/>
      <c r="FY739" s="17"/>
      <c r="FZ739" s="17"/>
      <c r="GA739" s="17"/>
      <c r="GB739" s="17"/>
      <c r="GC739" s="17"/>
      <c r="GD739" s="17"/>
      <c r="GE739" s="17"/>
      <c r="GF739" s="17"/>
      <c r="GG739" s="17"/>
      <c r="GH739" s="17"/>
      <c r="GI739" s="17"/>
      <c r="GJ739" s="17"/>
      <c r="GK739" s="17"/>
      <c r="GL739" s="17"/>
      <c r="GM739" s="17"/>
      <c r="GN739" s="17"/>
      <c r="GO739" s="17"/>
      <c r="GP739" s="17"/>
      <c r="GQ739" s="17"/>
      <c r="GR739" s="17"/>
      <c r="GS739" s="17"/>
      <c r="GT739" s="17"/>
      <c r="GU739" s="17"/>
      <c r="GV739" s="17"/>
      <c r="GW739" s="17"/>
      <c r="GX739" s="17"/>
      <c r="GY739" s="17"/>
      <c r="GZ739" s="17"/>
      <c r="HA739" s="17"/>
      <c r="HB739" s="17"/>
      <c r="HC739" s="17"/>
      <c r="HD739" s="17"/>
      <c r="HE739" s="17"/>
      <c r="HF739" s="17"/>
    </row>
    <row r="740" spans="1:214" ht="15.95" customHeight="1" outlineLevel="3">
      <c r="A740" s="545"/>
      <c r="D740" s="453"/>
      <c r="E740" s="522"/>
      <c r="F740" s="450"/>
      <c r="H740" s="451"/>
      <c r="L740" s="450"/>
      <c r="N740" s="451"/>
      <c r="O740" s="365"/>
      <c r="P740" s="365"/>
      <c r="Q740" s="10"/>
      <c r="R740" s="452"/>
      <c r="S740" s="453"/>
      <c r="W740" s="451"/>
      <c r="X740" s="450"/>
      <c r="Z740" s="451"/>
      <c r="AA740" s="463"/>
      <c r="AD740" s="366"/>
      <c r="AF740" s="365"/>
      <c r="AG740" s="365"/>
      <c r="AH740" s="365"/>
      <c r="AJ740" s="109"/>
      <c r="AK740" s="252"/>
      <c r="AL740" s="419"/>
      <c r="AN740" s="453"/>
      <c r="AO740" s="453"/>
      <c r="AP740" s="453"/>
      <c r="AQ740" s="453"/>
      <c r="AR740" s="365"/>
      <c r="AS740" s="455"/>
      <c r="AT740" s="365"/>
      <c r="AU740" s="378"/>
      <c r="AV740" s="365"/>
      <c r="AW740" s="404"/>
      <c r="AX740" s="365"/>
      <c r="AY740" s="365"/>
      <c r="AZ740" s="10"/>
      <c r="BA740" s="365"/>
      <c r="BB740" s="420"/>
      <c r="BD740" s="365"/>
      <c r="BE740" s="365"/>
      <c r="BF740" s="365"/>
      <c r="BG740" s="365"/>
      <c r="BH740" s="365"/>
      <c r="BI740" s="365"/>
      <c r="BL740" s="365"/>
    </row>
    <row r="741" spans="1:214" ht="15.95" customHeight="1" outlineLevel="3">
      <c r="A741" s="545">
        <v>541111</v>
      </c>
      <c r="C741" s="521" t="s">
        <v>891</v>
      </c>
      <c r="D741" s="453"/>
      <c r="E741" s="522"/>
      <c r="F741" s="450"/>
      <c r="H741" s="451">
        <f>G741*F741</f>
        <v>0</v>
      </c>
      <c r="I741" s="450">
        <f>X741</f>
        <v>0</v>
      </c>
      <c r="J741" s="405">
        <f>Y741*$K$24</f>
        <v>0</v>
      </c>
      <c r="K741" s="366">
        <f>J741*I741</f>
        <v>0</v>
      </c>
      <c r="L741" s="450"/>
      <c r="N741" s="451">
        <f>M741*L741</f>
        <v>0</v>
      </c>
      <c r="O741" s="365">
        <f>H741+K741+N741</f>
        <v>0</v>
      </c>
      <c r="P741" s="365">
        <f>SUM(H741-AX741)</f>
        <v>0</v>
      </c>
      <c r="Q741" s="10"/>
      <c r="R741" s="452" t="s">
        <v>892</v>
      </c>
      <c r="S741" s="453"/>
      <c r="U741" s="423">
        <f>F741</f>
        <v>0</v>
      </c>
      <c r="V741" s="405">
        <f>G741*$Z$24</f>
        <v>0</v>
      </c>
      <c r="W741" s="451">
        <f>V741*U741</f>
        <v>0</v>
      </c>
      <c r="X741" s="450"/>
      <c r="Z741" s="451">
        <f>Y741*X741</f>
        <v>0</v>
      </c>
      <c r="AA741" s="463">
        <f>L741</f>
        <v>0</v>
      </c>
      <c r="AB741" s="405">
        <f>M741*$Z$24</f>
        <v>0</v>
      </c>
      <c r="AC741" s="366">
        <f>AB741*AA741</f>
        <v>0</v>
      </c>
      <c r="AD741" s="366">
        <f>W741+Z741+AC741</f>
        <v>0</v>
      </c>
      <c r="AF741" s="365"/>
      <c r="AG741" s="365"/>
      <c r="AH741" s="365"/>
      <c r="AJ741" s="109">
        <f t="shared" ref="AJ741" si="2099">F741*G741</f>
        <v>0</v>
      </c>
      <c r="AK741" s="252">
        <f t="shared" ref="AK741" si="2100">I741*J741</f>
        <v>0</v>
      </c>
      <c r="AL741" s="419">
        <f t="shared" ref="AL741" si="2101">L741*M741</f>
        <v>0</v>
      </c>
      <c r="AN741" s="453"/>
      <c r="AO741" s="453"/>
      <c r="AP741" s="453"/>
      <c r="AQ741" s="453"/>
      <c r="AR741" s="365">
        <f t="shared" ref="AR741:AR745" si="2102">AP741*AQ741</f>
        <v>0</v>
      </c>
      <c r="AS741" s="455"/>
      <c r="AT741" s="365">
        <f>SUMIF(gdlivretrie21!$G$2:$G$386,A741,gdlivretrie21!$H$2:$H$386)</f>
        <v>0</v>
      </c>
      <c r="AU741" s="378">
        <f>SUMIF(gdlivretrie2022!$G$2:$G$386,A741,gdlivretrie2022!$H$2:$H$386)</f>
        <v>0</v>
      </c>
      <c r="AV741" s="365">
        <f t="shared" ref="AV741" si="2103">SUM(AT741:AU741)</f>
        <v>0</v>
      </c>
      <c r="AW741" s="404">
        <f>IF(AR741=H741,IF(H741-AV741&gt;0,H741-AV741,0),IF(AR741-AV741&gt;=0,AR741-AV741,0))</f>
        <v>0</v>
      </c>
      <c r="AX741" s="365">
        <f>SUM(AV741:AW741)</f>
        <v>0</v>
      </c>
      <c r="AY741" s="365"/>
      <c r="AZ741" s="10"/>
      <c r="BA741" s="365">
        <f>SUM(AX741:AY741)</f>
        <v>0</v>
      </c>
      <c r="BB741" s="420"/>
      <c r="BD741" s="365"/>
      <c r="BE741" s="365"/>
      <c r="BF741" s="365"/>
      <c r="BG741" s="365"/>
      <c r="BH741" s="365">
        <f>AX741-SUM(BD741:BG741)</f>
        <v>0</v>
      </c>
      <c r="BI741" s="365">
        <f t="shared" ref="BI741" si="2104">SUM(BD741:BH741)</f>
        <v>0</v>
      </c>
      <c r="BL741" s="365"/>
    </row>
    <row r="742" spans="1:214" ht="15.95" customHeight="1" outlineLevel="3">
      <c r="A742" s="545">
        <v>541211</v>
      </c>
      <c r="C742" s="371" t="s">
        <v>893</v>
      </c>
      <c r="D742" s="453"/>
      <c r="E742" s="522"/>
      <c r="F742" s="450"/>
      <c r="H742" s="451">
        <f>G742*F742</f>
        <v>0</v>
      </c>
      <c r="I742" s="450">
        <f>X742</f>
        <v>0</v>
      </c>
      <c r="J742" s="405">
        <f>Y742*$K$24</f>
        <v>0</v>
      </c>
      <c r="K742" s="366">
        <f>J742*I742</f>
        <v>0</v>
      </c>
      <c r="L742" s="450"/>
      <c r="N742" s="451">
        <f>M742*L742</f>
        <v>0</v>
      </c>
      <c r="O742" s="365">
        <f>H742+K742+N742</f>
        <v>0</v>
      </c>
      <c r="P742" s="365">
        <f>SUM(H742-AX742)</f>
        <v>0</v>
      </c>
      <c r="Q742" s="10"/>
      <c r="R742" s="452" t="s">
        <v>894</v>
      </c>
      <c r="S742" s="453"/>
      <c r="U742" s="423">
        <f>F742</f>
        <v>0</v>
      </c>
      <c r="V742" s="405">
        <f>G742*$Z$24</f>
        <v>0</v>
      </c>
      <c r="W742" s="451">
        <f>V742*U742</f>
        <v>0</v>
      </c>
      <c r="X742" s="450"/>
      <c r="Z742" s="451">
        <f>Y742*X742</f>
        <v>0</v>
      </c>
      <c r="AA742" s="463">
        <f>L742</f>
        <v>0</v>
      </c>
      <c r="AB742" s="405">
        <f>M742*$Z$24</f>
        <v>0</v>
      </c>
      <c r="AC742" s="366">
        <f>AB742*AA742</f>
        <v>0</v>
      </c>
      <c r="AD742" s="366">
        <f>W742+Z742+AC742</f>
        <v>0</v>
      </c>
      <c r="AF742" s="365"/>
      <c r="AG742" s="365"/>
      <c r="AH742" s="365"/>
      <c r="AJ742" s="109">
        <f t="shared" ref="AJ742:AJ813" si="2105">F742*G742</f>
        <v>0</v>
      </c>
      <c r="AK742" s="252">
        <f t="shared" ref="AK742:AK813" si="2106">I742*J742</f>
        <v>0</v>
      </c>
      <c r="AL742" s="419">
        <f t="shared" ref="AL742:AL813" si="2107">L742*M742</f>
        <v>0</v>
      </c>
      <c r="AN742" s="453"/>
      <c r="AO742" s="453"/>
      <c r="AP742" s="453"/>
      <c r="AQ742" s="453"/>
      <c r="AR742" s="365">
        <f t="shared" si="2102"/>
        <v>0</v>
      </c>
      <c r="AS742" s="455"/>
      <c r="AT742" s="365">
        <f>SUMIF(gdlivretrie21!$G$2:$G$386,A742,gdlivretrie21!$H$2:$H$386)</f>
        <v>0</v>
      </c>
      <c r="AU742" s="378">
        <f>SUMIF(gdlivretrie2022!$G$2:$G$386,A742,gdlivretrie2022!$H$2:$H$386)</f>
        <v>0</v>
      </c>
      <c r="AV742" s="365">
        <f t="shared" ref="AV742:AV745" si="2108">SUM(AT742:AU742)</f>
        <v>0</v>
      </c>
      <c r="AW742" s="404">
        <f>IF(AR742=H742,IF(H742-AV742&gt;0,H742-AV742,0),IF(AR742-AV742&gt;=0,AR742-AV742,0))</f>
        <v>0</v>
      </c>
      <c r="AX742" s="365">
        <f>SUM(AV742:AW742)</f>
        <v>0</v>
      </c>
      <c r="AY742" s="365"/>
      <c r="AZ742" s="10"/>
      <c r="BA742" s="365">
        <f>SUM(AX742:AY742)</f>
        <v>0</v>
      </c>
      <c r="BB742" s="420"/>
      <c r="BD742" s="365"/>
      <c r="BE742" s="365"/>
      <c r="BF742" s="365"/>
      <c r="BG742" s="365"/>
      <c r="BH742" s="365">
        <f>AX742-SUM(BD742:BG742)</f>
        <v>0</v>
      </c>
      <c r="BI742" s="365">
        <f t="shared" ref="BI742:BI745" si="2109">SUM(BD742:BH742)</f>
        <v>0</v>
      </c>
      <c r="BL742" s="365"/>
    </row>
    <row r="743" spans="1:214" ht="15.95" customHeight="1" outlineLevel="3">
      <c r="A743" s="545">
        <v>541311</v>
      </c>
      <c r="C743" s="371" t="s">
        <v>895</v>
      </c>
      <c r="D743" s="453"/>
      <c r="E743" s="522"/>
      <c r="F743" s="450"/>
      <c r="H743" s="451">
        <f>G743*F743</f>
        <v>0</v>
      </c>
      <c r="I743" s="450">
        <f>X743</f>
        <v>0</v>
      </c>
      <c r="J743" s="405">
        <f>Y743*$K$24</f>
        <v>0</v>
      </c>
      <c r="K743" s="366">
        <f>J743*I743</f>
        <v>0</v>
      </c>
      <c r="L743" s="450"/>
      <c r="N743" s="451">
        <f>M743*L743</f>
        <v>0</v>
      </c>
      <c r="O743" s="365">
        <f>H743+K743+N743</f>
        <v>0</v>
      </c>
      <c r="P743" s="365">
        <f>SUM(H743-AX743)</f>
        <v>0</v>
      </c>
      <c r="Q743" s="10"/>
      <c r="R743" s="452" t="s">
        <v>896</v>
      </c>
      <c r="S743" s="453"/>
      <c r="U743" s="423">
        <f>F743</f>
        <v>0</v>
      </c>
      <c r="V743" s="405">
        <f>G743*$Z$24</f>
        <v>0</v>
      </c>
      <c r="W743" s="451">
        <f>V743*U743</f>
        <v>0</v>
      </c>
      <c r="X743" s="450"/>
      <c r="Z743" s="451">
        <f>Y743*X743</f>
        <v>0</v>
      </c>
      <c r="AA743" s="463">
        <f>L743</f>
        <v>0</v>
      </c>
      <c r="AB743" s="405">
        <f>M743*$Z$24</f>
        <v>0</v>
      </c>
      <c r="AC743" s="366">
        <f>AB743*AA743</f>
        <v>0</v>
      </c>
      <c r="AD743" s="366">
        <f>W743+Z743+AC743</f>
        <v>0</v>
      </c>
      <c r="AF743" s="365"/>
      <c r="AG743" s="365"/>
      <c r="AH743" s="365"/>
      <c r="AJ743" s="109">
        <f t="shared" si="2105"/>
        <v>0</v>
      </c>
      <c r="AK743" s="252">
        <f t="shared" si="2106"/>
        <v>0</v>
      </c>
      <c r="AL743" s="419">
        <f t="shared" si="2107"/>
        <v>0</v>
      </c>
      <c r="AN743" s="453"/>
      <c r="AO743" s="453"/>
      <c r="AP743" s="453"/>
      <c r="AQ743" s="453"/>
      <c r="AR743" s="365">
        <f t="shared" si="2102"/>
        <v>0</v>
      </c>
      <c r="AS743" s="455"/>
      <c r="AT743" s="365">
        <f>SUMIF(gdlivretrie21!$G$2:$G$386,A743,gdlivretrie21!$H$2:$H$386)</f>
        <v>0</v>
      </c>
      <c r="AU743" s="378">
        <f>SUMIF(gdlivretrie2022!$G$2:$G$386,A743,gdlivretrie2022!$H$2:$H$386)</f>
        <v>0</v>
      </c>
      <c r="AV743" s="365">
        <f t="shared" si="2108"/>
        <v>0</v>
      </c>
      <c r="AW743" s="404">
        <f>IF(AR743=H743,IF(H743-AV743&gt;0,H743-AV743,0),IF(AR743-AV743&gt;=0,AR743-AV743,0))</f>
        <v>0</v>
      </c>
      <c r="AX743" s="365">
        <f>SUM(AV743:AW743)</f>
        <v>0</v>
      </c>
      <c r="AY743" s="365"/>
      <c r="AZ743" s="10"/>
      <c r="BA743" s="365">
        <f>SUM(AX743:AY743)</f>
        <v>0</v>
      </c>
      <c r="BB743" s="420"/>
      <c r="BD743" s="365"/>
      <c r="BE743" s="365"/>
      <c r="BF743" s="365"/>
      <c r="BG743" s="365"/>
      <c r="BH743" s="365">
        <f>AX743-SUM(BD743:BG743)</f>
        <v>0</v>
      </c>
      <c r="BI743" s="365">
        <f t="shared" si="2109"/>
        <v>0</v>
      </c>
      <c r="BL743" s="365"/>
    </row>
    <row r="744" spans="1:214" ht="15.95" customHeight="1" outlineLevel="3">
      <c r="A744" s="545">
        <v>541411</v>
      </c>
      <c r="C744" s="371" t="s">
        <v>897</v>
      </c>
      <c r="D744" s="453"/>
      <c r="E744" s="522"/>
      <c r="F744" s="450"/>
      <c r="H744" s="451">
        <f>G744*F744</f>
        <v>0</v>
      </c>
      <c r="I744" s="450">
        <f>X744</f>
        <v>0</v>
      </c>
      <c r="J744" s="405">
        <f>Y744*$K$24</f>
        <v>0</v>
      </c>
      <c r="K744" s="366">
        <f>J744*I744</f>
        <v>0</v>
      </c>
      <c r="L744" s="450"/>
      <c r="N744" s="451">
        <f>M744*L744</f>
        <v>0</v>
      </c>
      <c r="O744" s="365">
        <f>H744+K744+N744</f>
        <v>0</v>
      </c>
      <c r="P744" s="365">
        <f>SUM(H744-AX744)</f>
        <v>0</v>
      </c>
      <c r="Q744" s="10"/>
      <c r="R744" s="452" t="s">
        <v>898</v>
      </c>
      <c r="S744" s="453"/>
      <c r="U744" s="423">
        <f>F744</f>
        <v>0</v>
      </c>
      <c r="V744" s="405">
        <f>G744*$Z$24</f>
        <v>0</v>
      </c>
      <c r="W744" s="451">
        <f>V744*U744</f>
        <v>0</v>
      </c>
      <c r="X744" s="450"/>
      <c r="Z744" s="451">
        <f>Y744*X744</f>
        <v>0</v>
      </c>
      <c r="AA744" s="463">
        <f>L744</f>
        <v>0</v>
      </c>
      <c r="AB744" s="405">
        <f>M744*$Z$24</f>
        <v>0</v>
      </c>
      <c r="AC744" s="366">
        <f>AB744*AA744</f>
        <v>0</v>
      </c>
      <c r="AD744" s="366">
        <f>W744+Z744+AC744</f>
        <v>0</v>
      </c>
      <c r="AF744" s="365"/>
      <c r="AG744" s="365"/>
      <c r="AH744" s="365"/>
      <c r="AJ744" s="109">
        <f t="shared" si="2105"/>
        <v>0</v>
      </c>
      <c r="AK744" s="252">
        <f t="shared" si="2106"/>
        <v>0</v>
      </c>
      <c r="AL744" s="419">
        <f t="shared" si="2107"/>
        <v>0</v>
      </c>
      <c r="AN744" s="453"/>
      <c r="AO744" s="453"/>
      <c r="AP744" s="453"/>
      <c r="AQ744" s="453"/>
      <c r="AR744" s="365">
        <f t="shared" si="2102"/>
        <v>0</v>
      </c>
      <c r="AS744" s="455"/>
      <c r="AT744" s="365">
        <f>SUMIF(gdlivretrie21!$G$2:$G$386,A744,gdlivretrie21!$H$2:$H$386)</f>
        <v>0</v>
      </c>
      <c r="AU744" s="378">
        <f>SUMIF(gdlivretrie2022!$G$2:$G$386,A744,gdlivretrie2022!$H$2:$H$386)</f>
        <v>0</v>
      </c>
      <c r="AV744" s="365">
        <f t="shared" si="2108"/>
        <v>0</v>
      </c>
      <c r="AW744" s="404">
        <f>IF(AR744=H744,IF(H744-AV744&gt;0,H744-AV744,0),IF(AR744-AV744&gt;=0,AR744-AV744,0))</f>
        <v>0</v>
      </c>
      <c r="AX744" s="365">
        <f>SUM(AV744:AW744)</f>
        <v>0</v>
      </c>
      <c r="AY744" s="365"/>
      <c r="AZ744" s="10"/>
      <c r="BA744" s="365">
        <f>SUM(AX744:AY744)</f>
        <v>0</v>
      </c>
      <c r="BB744" s="420"/>
      <c r="BD744" s="365"/>
      <c r="BE744" s="365"/>
      <c r="BF744" s="365"/>
      <c r="BG744" s="365"/>
      <c r="BH744" s="365">
        <f>AX744-SUM(BD744:BG744)</f>
        <v>0</v>
      </c>
      <c r="BI744" s="365">
        <f t="shared" si="2109"/>
        <v>0</v>
      </c>
      <c r="BL744" s="365"/>
    </row>
    <row r="745" spans="1:214" ht="15.95" customHeight="1" outlineLevel="3">
      <c r="A745" s="545">
        <v>541511</v>
      </c>
      <c r="C745" s="371" t="s">
        <v>884</v>
      </c>
      <c r="D745" s="453"/>
      <c r="E745" s="522"/>
      <c r="F745" s="450"/>
      <c r="H745" s="451">
        <f>G745*F745</f>
        <v>0</v>
      </c>
      <c r="I745" s="450">
        <f>X745</f>
        <v>0</v>
      </c>
      <c r="J745" s="405">
        <f>Y745*$K$24</f>
        <v>0</v>
      </c>
      <c r="K745" s="366">
        <f>J745*I745</f>
        <v>0</v>
      </c>
      <c r="L745" s="450"/>
      <c r="N745" s="451">
        <f>M745*L745</f>
        <v>0</v>
      </c>
      <c r="O745" s="365">
        <f>H745+K745+N745</f>
        <v>0</v>
      </c>
      <c r="P745" s="365">
        <f>SUM(H745-AX745)</f>
        <v>0</v>
      </c>
      <c r="Q745" s="10"/>
      <c r="R745" s="452" t="s">
        <v>885</v>
      </c>
      <c r="S745" s="453"/>
      <c r="U745" s="423">
        <f>F745</f>
        <v>0</v>
      </c>
      <c r="V745" s="405">
        <f>G745*$Z$24</f>
        <v>0</v>
      </c>
      <c r="W745" s="451">
        <f>V745*U745</f>
        <v>0</v>
      </c>
      <c r="X745" s="450"/>
      <c r="Z745" s="451">
        <f>Y745*X745</f>
        <v>0</v>
      </c>
      <c r="AA745" s="463">
        <f>L745</f>
        <v>0</v>
      </c>
      <c r="AB745" s="405">
        <f>M745*$Z$24</f>
        <v>0</v>
      </c>
      <c r="AC745" s="366">
        <f>AB745*AA745</f>
        <v>0</v>
      </c>
      <c r="AD745" s="366">
        <f>W745+Z745+AC745</f>
        <v>0</v>
      </c>
      <c r="AF745" s="365"/>
      <c r="AG745" s="365"/>
      <c r="AH745" s="365"/>
      <c r="AJ745" s="109">
        <f t="shared" si="2105"/>
        <v>0</v>
      </c>
      <c r="AK745" s="252">
        <f t="shared" si="2106"/>
        <v>0</v>
      </c>
      <c r="AL745" s="419">
        <f t="shared" si="2107"/>
        <v>0</v>
      </c>
      <c r="AN745" s="453"/>
      <c r="AO745" s="453"/>
      <c r="AP745" s="453"/>
      <c r="AQ745" s="453"/>
      <c r="AR745" s="365">
        <f t="shared" si="2102"/>
        <v>0</v>
      </c>
      <c r="AS745" s="455"/>
      <c r="AT745" s="365">
        <f>SUMIF(gdlivretrie21!$G$2:$G$386,A745,gdlivretrie21!$H$2:$H$386)</f>
        <v>0</v>
      </c>
      <c r="AU745" s="378">
        <f>SUMIF(gdlivretrie2022!$G$2:$G$386,A745,gdlivretrie2022!$H$2:$H$386)</f>
        <v>0</v>
      </c>
      <c r="AV745" s="365">
        <f t="shared" si="2108"/>
        <v>0</v>
      </c>
      <c r="AW745" s="404">
        <f>IF(AR745=H745,IF(H745-AV745&gt;0,H745-AV745,0),IF(AR745-AV745&gt;=0,AR745-AV745,0))</f>
        <v>0</v>
      </c>
      <c r="AX745" s="365">
        <f>SUM(AV745:AW745)</f>
        <v>0</v>
      </c>
      <c r="AY745" s="365"/>
      <c r="AZ745" s="10"/>
      <c r="BA745" s="365">
        <f>SUM(AX745:AY745)</f>
        <v>0</v>
      </c>
      <c r="BB745" s="420"/>
      <c r="BD745" s="365"/>
      <c r="BE745" s="365"/>
      <c r="BF745" s="365"/>
      <c r="BG745" s="365"/>
      <c r="BH745" s="365">
        <f>AX745-SUM(BD745:BG745)</f>
        <v>0</v>
      </c>
      <c r="BI745" s="365">
        <f t="shared" si="2109"/>
        <v>0</v>
      </c>
      <c r="BL745" s="365"/>
    </row>
    <row r="746" spans="1:214" ht="15.95" customHeight="1" outlineLevel="3">
      <c r="A746" s="261"/>
      <c r="B746" s="29"/>
      <c r="C746" s="41"/>
      <c r="D746" s="453"/>
      <c r="E746" s="522"/>
      <c r="F746" s="450"/>
      <c r="H746" s="65"/>
      <c r="K746" s="58"/>
      <c r="L746" s="450"/>
      <c r="N746" s="65"/>
      <c r="O746" s="14"/>
      <c r="P746" s="14"/>
      <c r="Q746" s="10"/>
      <c r="R746" s="71"/>
      <c r="S746" s="72"/>
      <c r="T746" s="73"/>
      <c r="U746" s="74"/>
      <c r="V746" s="64"/>
      <c r="W746" s="65"/>
      <c r="X746" s="63"/>
      <c r="Y746" s="64"/>
      <c r="Z746" s="65"/>
      <c r="AA746" s="75"/>
      <c r="AB746" s="64"/>
      <c r="AC746" s="58"/>
      <c r="AD746" s="58"/>
      <c r="AE746" s="10"/>
      <c r="AF746" s="14"/>
      <c r="AG746" s="14"/>
      <c r="AH746" s="14"/>
      <c r="AI746" s="10"/>
      <c r="AJ746" s="109">
        <f t="shared" si="2105"/>
        <v>0</v>
      </c>
      <c r="AK746" s="252">
        <f t="shared" si="2106"/>
        <v>0</v>
      </c>
      <c r="AL746" s="419">
        <f t="shared" si="2107"/>
        <v>0</v>
      </c>
      <c r="AN746" s="72"/>
      <c r="AO746" s="72"/>
      <c r="AP746" s="72"/>
      <c r="AQ746" s="72"/>
      <c r="AR746" s="14"/>
      <c r="AS746" s="15"/>
      <c r="AT746" s="14"/>
      <c r="AU746" s="76"/>
      <c r="AV746" s="14"/>
      <c r="AW746" s="76"/>
      <c r="AX746" s="14"/>
      <c r="AY746" s="14"/>
      <c r="AZ746" s="10"/>
      <c r="BA746" s="14"/>
      <c r="BB746" s="420"/>
      <c r="BD746" s="14"/>
      <c r="BE746" s="14"/>
      <c r="BF746" s="14"/>
      <c r="BG746" s="14"/>
      <c r="BH746" s="14"/>
      <c r="BI746" s="14"/>
      <c r="BL746" s="14"/>
    </row>
    <row r="747" spans="1:214" s="12" customFormat="1" ht="15.95" customHeight="1" outlineLevel="2">
      <c r="A747" s="261">
        <v>532</v>
      </c>
      <c r="B747" s="29"/>
      <c r="C747" s="41" t="s">
        <v>853</v>
      </c>
      <c r="D747" s="453"/>
      <c r="E747" s="522"/>
      <c r="F747" s="450"/>
      <c r="G747" s="405"/>
      <c r="H747" s="65">
        <f>SUM(H748:H755)</f>
        <v>0</v>
      </c>
      <c r="I747" s="450"/>
      <c r="J747" s="405"/>
      <c r="K747" s="58">
        <f>SUM(K748:K755)</f>
        <v>0</v>
      </c>
      <c r="L747" s="450"/>
      <c r="M747" s="405"/>
      <c r="N747" s="65">
        <f>SUM(N748:N755)</f>
        <v>0</v>
      </c>
      <c r="O747" s="14">
        <f>SUM(O748:O755)</f>
        <v>0</v>
      </c>
      <c r="P747" s="14">
        <f>SUM(P748:P755)</f>
        <v>0</v>
      </c>
      <c r="Q747" s="10"/>
      <c r="R747" s="71" t="s">
        <v>854</v>
      </c>
      <c r="S747" s="72"/>
      <c r="T747" s="73"/>
      <c r="U747" s="74"/>
      <c r="V747" s="64"/>
      <c r="W747" s="65">
        <f>SUM(W748:W755)</f>
        <v>0</v>
      </c>
      <c r="X747" s="63"/>
      <c r="Y747" s="64"/>
      <c r="Z747" s="65">
        <f>SUM(Z748:Z755)</f>
        <v>0</v>
      </c>
      <c r="AA747" s="75"/>
      <c r="AB747" s="64"/>
      <c r="AC747" s="58">
        <f>SUM(AC748:AC755)</f>
        <v>0</v>
      </c>
      <c r="AD747" s="58">
        <f>SUM(AD748:AD755)</f>
        <v>0</v>
      </c>
      <c r="AE747" s="10"/>
      <c r="AF747" s="14">
        <f>SUM(AF748:AF755)</f>
        <v>0</v>
      </c>
      <c r="AG747" s="14">
        <f>SUM(AG748:AG755)</f>
        <v>0</v>
      </c>
      <c r="AH747" s="14">
        <f>SUM(AH748:AH755)</f>
        <v>0</v>
      </c>
      <c r="AI747" s="10"/>
      <c r="AJ747" s="109">
        <f t="shared" si="2105"/>
        <v>0</v>
      </c>
      <c r="AK747" s="252">
        <f t="shared" si="2106"/>
        <v>0</v>
      </c>
      <c r="AL747" s="419">
        <f t="shared" si="2107"/>
        <v>0</v>
      </c>
      <c r="AM747" s="375"/>
      <c r="AN747" s="72"/>
      <c r="AO747" s="72"/>
      <c r="AP747" s="72"/>
      <c r="AQ747" s="72"/>
      <c r="AR747" s="14">
        <f>SUM(AR748:AR755)</f>
        <v>0</v>
      </c>
      <c r="AS747" s="15"/>
      <c r="AT747" s="14">
        <f t="shared" ref="AT747:AY747" si="2110">SUM(AT748:AT755)</f>
        <v>0</v>
      </c>
      <c r="AU747" s="76">
        <f t="shared" si="2110"/>
        <v>0</v>
      </c>
      <c r="AV747" s="14">
        <f t="shared" si="2110"/>
        <v>0</v>
      </c>
      <c r="AW747" s="76">
        <f t="shared" si="2110"/>
        <v>0</v>
      </c>
      <c r="AX747" s="14">
        <f t="shared" si="2110"/>
        <v>0</v>
      </c>
      <c r="AY747" s="14">
        <f t="shared" si="2110"/>
        <v>0</v>
      </c>
      <c r="AZ747" s="10"/>
      <c r="BA747" s="14">
        <f>SUM(BA748:BA755)</f>
        <v>0</v>
      </c>
      <c r="BB747" s="50"/>
      <c r="BC747" s="17"/>
      <c r="BD747" s="14">
        <f t="shared" ref="BD747:BI747" si="2111">SUM(BD748:BD755)</f>
        <v>0</v>
      </c>
      <c r="BE747" s="14">
        <f t="shared" si="2111"/>
        <v>0</v>
      </c>
      <c r="BF747" s="14">
        <f t="shared" si="2111"/>
        <v>0</v>
      </c>
      <c r="BG747" s="14">
        <f t="shared" si="2111"/>
        <v>0</v>
      </c>
      <c r="BH747" s="14">
        <f t="shared" si="2111"/>
        <v>0</v>
      </c>
      <c r="BI747" s="14">
        <f t="shared" si="2111"/>
        <v>0</v>
      </c>
      <c r="BJ747" s="17"/>
      <c r="BK747" s="17"/>
      <c r="BL747" s="14">
        <f>SUM(BL748:BL755)</f>
        <v>0</v>
      </c>
      <c r="BM747" s="17"/>
      <c r="BN747" s="17"/>
      <c r="BO747" s="17"/>
      <c r="BP747" s="17"/>
      <c r="BQ747" s="17"/>
      <c r="BR747" s="17"/>
      <c r="BS747" s="17"/>
      <c r="BT747" s="17"/>
      <c r="BU747" s="17"/>
      <c r="BV747" s="17"/>
      <c r="BW747" s="17"/>
      <c r="BX747" s="17"/>
      <c r="BY747" s="17"/>
      <c r="BZ747" s="17"/>
      <c r="CA747" s="17"/>
      <c r="CB747" s="17"/>
      <c r="CC747" s="17"/>
      <c r="CD747" s="17"/>
      <c r="CE747" s="17"/>
      <c r="CF747" s="17"/>
      <c r="CG747" s="17"/>
      <c r="CH747" s="17"/>
      <c r="CI747" s="17"/>
      <c r="CJ747" s="17"/>
      <c r="CK747" s="17"/>
      <c r="CL747" s="17"/>
      <c r="CM747" s="17"/>
      <c r="CN747" s="17"/>
      <c r="CO747" s="17"/>
      <c r="CP747" s="17"/>
      <c r="CQ747" s="17"/>
      <c r="CR747" s="17"/>
      <c r="CS747" s="17"/>
      <c r="CT747" s="17"/>
      <c r="CU747" s="17"/>
      <c r="CV747" s="17"/>
      <c r="CW747" s="17"/>
      <c r="CX747" s="17"/>
      <c r="CY747" s="17"/>
      <c r="CZ747" s="17"/>
      <c r="DA747" s="17"/>
      <c r="DB747" s="17"/>
      <c r="DC747" s="17"/>
      <c r="DD747" s="17"/>
      <c r="DE747" s="17"/>
      <c r="DF747" s="17"/>
      <c r="DG747" s="17"/>
      <c r="DH747" s="17"/>
      <c r="DI747" s="17"/>
      <c r="DJ747" s="17"/>
      <c r="DK747" s="17"/>
      <c r="DL747" s="17"/>
      <c r="DM747" s="17"/>
      <c r="DN747" s="17"/>
      <c r="DO747" s="17"/>
      <c r="DP747" s="17"/>
      <c r="DQ747" s="17"/>
      <c r="DR747" s="17"/>
      <c r="DS747" s="17"/>
      <c r="DT747" s="17"/>
      <c r="DU747" s="17"/>
      <c r="DV747" s="17"/>
      <c r="DW747" s="17"/>
      <c r="DX747" s="17"/>
      <c r="DY747" s="17"/>
      <c r="DZ747" s="17"/>
      <c r="EA747" s="17"/>
      <c r="EB747" s="17"/>
      <c r="EC747" s="17"/>
      <c r="ED747" s="17"/>
      <c r="EE747" s="17"/>
      <c r="EF747" s="17"/>
      <c r="EG747" s="17"/>
      <c r="EH747" s="17"/>
      <c r="EI747" s="17"/>
      <c r="EJ747" s="17"/>
      <c r="EK747" s="17"/>
      <c r="EL747" s="17"/>
      <c r="EM747" s="17"/>
      <c r="EN747" s="17"/>
      <c r="EO747" s="17"/>
      <c r="EP747" s="17"/>
      <c r="EQ747" s="17"/>
      <c r="ER747" s="17"/>
      <c r="ES747" s="17"/>
      <c r="ET747" s="17"/>
      <c r="EU747" s="17"/>
      <c r="EV747" s="17"/>
      <c r="EW747" s="17"/>
      <c r="EX747" s="17"/>
      <c r="EY747" s="17"/>
      <c r="EZ747" s="17"/>
      <c r="FA747" s="17"/>
      <c r="FB747" s="17"/>
      <c r="FC747" s="17"/>
      <c r="FD747" s="17"/>
      <c r="FE747" s="17"/>
      <c r="FF747" s="17"/>
      <c r="FG747" s="17"/>
      <c r="FH747" s="17"/>
      <c r="FI747" s="17"/>
      <c r="FJ747" s="17"/>
      <c r="FK747" s="17"/>
      <c r="FL747" s="17"/>
      <c r="FM747" s="17"/>
      <c r="FN747" s="17"/>
      <c r="FO747" s="17"/>
      <c r="FP747" s="17"/>
      <c r="FQ747" s="17"/>
      <c r="FR747" s="17"/>
      <c r="FS747" s="17"/>
      <c r="FT747" s="17"/>
      <c r="FU747" s="17"/>
      <c r="FV747" s="17"/>
      <c r="FW747" s="17"/>
      <c r="FX747" s="17"/>
      <c r="FY747" s="17"/>
      <c r="FZ747" s="17"/>
      <c r="GA747" s="17"/>
      <c r="GB747" s="17"/>
      <c r="GC747" s="17"/>
      <c r="GD747" s="17"/>
      <c r="GE747" s="17"/>
      <c r="GF747" s="17"/>
      <c r="GG747" s="17"/>
      <c r="GH747" s="17"/>
      <c r="GI747" s="17"/>
      <c r="GJ747" s="17"/>
      <c r="GK747" s="17"/>
      <c r="GL747" s="17"/>
      <c r="GM747" s="17"/>
      <c r="GN747" s="17"/>
      <c r="GO747" s="17"/>
      <c r="GP747" s="17"/>
      <c r="GQ747" s="17"/>
      <c r="GR747" s="17"/>
      <c r="GS747" s="17"/>
      <c r="GT747" s="17"/>
      <c r="GU747" s="17"/>
      <c r="GV747" s="17"/>
      <c r="GW747" s="17"/>
      <c r="GX747" s="17"/>
      <c r="GY747" s="17"/>
      <c r="GZ747" s="17"/>
      <c r="HA747" s="17"/>
      <c r="HB747" s="17"/>
      <c r="HC747" s="17"/>
      <c r="HD747" s="17"/>
      <c r="HE747" s="17"/>
      <c r="HF747" s="17"/>
    </row>
    <row r="748" spans="1:214" ht="15.95" customHeight="1" outlineLevel="3">
      <c r="A748" s="545"/>
      <c r="C748" s="371"/>
      <c r="D748" s="453"/>
      <c r="E748" s="522"/>
      <c r="F748" s="450"/>
      <c r="H748" s="451"/>
      <c r="L748" s="450"/>
      <c r="N748" s="451"/>
      <c r="O748" s="365"/>
      <c r="P748" s="365"/>
      <c r="Q748" s="10"/>
      <c r="R748" s="452"/>
      <c r="S748" s="453"/>
      <c r="W748" s="451"/>
      <c r="X748" s="450"/>
      <c r="Z748" s="451"/>
      <c r="AA748" s="463"/>
      <c r="AD748" s="366"/>
      <c r="AF748" s="365"/>
      <c r="AG748" s="366"/>
      <c r="AH748" s="366"/>
      <c r="AJ748" s="109"/>
      <c r="AK748" s="252"/>
      <c r="AL748" s="419"/>
      <c r="AN748" s="453"/>
      <c r="AO748" s="453"/>
      <c r="AP748" s="453"/>
      <c r="AQ748" s="453"/>
      <c r="AR748" s="365"/>
      <c r="AS748" s="455"/>
      <c r="AT748" s="365"/>
      <c r="AU748" s="378"/>
      <c r="AV748" s="365"/>
      <c r="AW748" s="404"/>
      <c r="AX748" s="365"/>
      <c r="AY748" s="365"/>
      <c r="AZ748" s="10"/>
      <c r="BA748" s="365"/>
      <c r="BB748" s="420"/>
      <c r="BD748" s="365"/>
      <c r="BE748" s="365"/>
      <c r="BF748" s="365"/>
      <c r="BG748" s="365"/>
      <c r="BH748" s="365"/>
      <c r="BI748" s="365"/>
      <c r="BL748" s="365"/>
    </row>
    <row r="749" spans="1:214" ht="15.95" customHeight="1" outlineLevel="3">
      <c r="A749" s="545">
        <v>542111</v>
      </c>
      <c r="C749" s="371" t="s">
        <v>891</v>
      </c>
      <c r="D749" s="453"/>
      <c r="E749" s="522"/>
      <c r="F749" s="450"/>
      <c r="H749" s="451">
        <f t="shared" ref="H749" si="2112">G749*F749</f>
        <v>0</v>
      </c>
      <c r="I749" s="450">
        <f t="shared" ref="I749" si="2113">X749</f>
        <v>0</v>
      </c>
      <c r="J749" s="405">
        <f t="shared" ref="J749" si="2114">Y749*$K$24</f>
        <v>0</v>
      </c>
      <c r="K749" s="366">
        <f t="shared" ref="K749" si="2115">J749*I749</f>
        <v>0</v>
      </c>
      <c r="L749" s="450"/>
      <c r="N749" s="451">
        <f t="shared" ref="N749" si="2116">M749*L749</f>
        <v>0</v>
      </c>
      <c r="O749" s="365">
        <f t="shared" ref="O749" si="2117">H749+K749+N749</f>
        <v>0</v>
      </c>
      <c r="P749" s="365">
        <f t="shared" ref="P749:P755" si="2118">SUM(H749-AX749)</f>
        <v>0</v>
      </c>
      <c r="Q749" s="10"/>
      <c r="R749" s="452" t="s">
        <v>892</v>
      </c>
      <c r="S749" s="453"/>
      <c r="U749" s="423">
        <f t="shared" ref="U749" si="2119">F749</f>
        <v>0</v>
      </c>
      <c r="V749" s="405">
        <f t="shared" ref="V749" si="2120">G749*$Z$24</f>
        <v>0</v>
      </c>
      <c r="W749" s="451">
        <f t="shared" ref="W749" si="2121">V749*U749</f>
        <v>0</v>
      </c>
      <c r="X749" s="450"/>
      <c r="Z749" s="451">
        <f t="shared" ref="Z749" si="2122">Y749*X749</f>
        <v>0</v>
      </c>
      <c r="AA749" s="463">
        <f t="shared" ref="AA749" si="2123">L749</f>
        <v>0</v>
      </c>
      <c r="AB749" s="405">
        <f t="shared" ref="AB749" si="2124">M749*$Z$24</f>
        <v>0</v>
      </c>
      <c r="AC749" s="366">
        <f t="shared" ref="AC749" si="2125">AB749*AA749</f>
        <v>0</v>
      </c>
      <c r="AD749" s="366">
        <f>W749+Z749+AC749</f>
        <v>0</v>
      </c>
      <c r="AF749" s="365"/>
      <c r="AG749" s="366"/>
      <c r="AH749" s="366"/>
      <c r="AJ749" s="109">
        <f t="shared" ref="AJ749" si="2126">F749*G749</f>
        <v>0</v>
      </c>
      <c r="AK749" s="252">
        <f t="shared" ref="AK749" si="2127">I749*J749</f>
        <v>0</v>
      </c>
      <c r="AL749" s="419">
        <f t="shared" ref="AL749" si="2128">L749*M749</f>
        <v>0</v>
      </c>
      <c r="AN749" s="453"/>
      <c r="AO749" s="453"/>
      <c r="AP749" s="453"/>
      <c r="AQ749" s="453"/>
      <c r="AR749" s="365">
        <f t="shared" ref="AR749:AR755" si="2129">AP749*AQ749</f>
        <v>0</v>
      </c>
      <c r="AS749" s="455"/>
      <c r="AT749" s="365">
        <f>SUMIF(gdlivretrie21!$G$2:$G$386,A749,gdlivretrie21!$H$2:$H$386)</f>
        <v>0</v>
      </c>
      <c r="AU749" s="378">
        <f>SUMIF(gdlivretrie2022!$G$2:$G$386,A749,gdlivretrie2022!$H$2:$H$386)</f>
        <v>0</v>
      </c>
      <c r="AV749" s="365">
        <f t="shared" ref="AV749" si="2130">SUM(AT749:AU749)</f>
        <v>0</v>
      </c>
      <c r="AW749" s="404">
        <f t="shared" ref="AW749:AW755" si="2131">IF(AR749=H749,IF(H749-AV749&gt;0,H749-AV749,0),IF(AR749-AV749&gt;=0,AR749-AV749,0))</f>
        <v>0</v>
      </c>
      <c r="AX749" s="365">
        <f t="shared" ref="AX749" si="2132">SUM(AV749:AW749)</f>
        <v>0</v>
      </c>
      <c r="AY749" s="365"/>
      <c r="AZ749" s="10"/>
      <c r="BA749" s="365">
        <f t="shared" ref="BA749:BA755" si="2133">SUM(AX749:AY749)</f>
        <v>0</v>
      </c>
      <c r="BB749" s="420"/>
      <c r="BD749" s="365"/>
      <c r="BE749" s="365"/>
      <c r="BF749" s="365"/>
      <c r="BG749" s="365"/>
      <c r="BH749" s="365">
        <f t="shared" ref="BH749:BH755" si="2134">AX749-SUM(BD749:BG749)</f>
        <v>0</v>
      </c>
      <c r="BI749" s="365">
        <f t="shared" ref="BI749" si="2135">SUM(BD749:BH749)</f>
        <v>0</v>
      </c>
      <c r="BL749" s="365"/>
    </row>
    <row r="750" spans="1:214" ht="15.95" customHeight="1" outlineLevel="3">
      <c r="A750" s="545">
        <v>542211</v>
      </c>
      <c r="C750" s="371" t="s">
        <v>899</v>
      </c>
      <c r="D750" s="453"/>
      <c r="E750" s="522"/>
      <c r="F750" s="450"/>
      <c r="H750" s="451">
        <f t="shared" ref="H750:H755" si="2136">G750*F750</f>
        <v>0</v>
      </c>
      <c r="I750" s="450">
        <f t="shared" ref="I750:I755" si="2137">X750</f>
        <v>0</v>
      </c>
      <c r="J750" s="405">
        <f t="shared" ref="J750:J755" si="2138">Y750*$K$24</f>
        <v>0</v>
      </c>
      <c r="K750" s="366">
        <f t="shared" ref="K750:K755" si="2139">J750*I750</f>
        <v>0</v>
      </c>
      <c r="L750" s="450"/>
      <c r="N750" s="451">
        <f t="shared" ref="N750:N755" si="2140">M750*L750</f>
        <v>0</v>
      </c>
      <c r="O750" s="365">
        <f t="shared" ref="O750:O755" si="2141">H750+K750+N750</f>
        <v>0</v>
      </c>
      <c r="P750" s="365">
        <f t="shared" si="2118"/>
        <v>0</v>
      </c>
      <c r="Q750" s="10"/>
      <c r="R750" s="452" t="s">
        <v>894</v>
      </c>
      <c r="S750" s="453"/>
      <c r="U750" s="423">
        <f t="shared" ref="U750:U755" si="2142">F750</f>
        <v>0</v>
      </c>
      <c r="V750" s="405">
        <f t="shared" ref="V750:V755" si="2143">G750*$Z$24</f>
        <v>0</v>
      </c>
      <c r="W750" s="451">
        <f t="shared" ref="W750:W755" si="2144">V750*U750</f>
        <v>0</v>
      </c>
      <c r="X750" s="450"/>
      <c r="Z750" s="451">
        <f t="shared" ref="Z750:Z755" si="2145">Y750*X750</f>
        <v>0</v>
      </c>
      <c r="AA750" s="463">
        <f t="shared" ref="AA750:AA755" si="2146">L750</f>
        <v>0</v>
      </c>
      <c r="AB750" s="405">
        <f t="shared" ref="AB750:AB755" si="2147">M750*$Z$24</f>
        <v>0</v>
      </c>
      <c r="AC750" s="366">
        <f t="shared" ref="AC750:AC755" si="2148">AB750*AA750</f>
        <v>0</v>
      </c>
      <c r="AD750" s="366">
        <f t="shared" ref="AD750:AD755" si="2149">W750+Z750+AC750</f>
        <v>0</v>
      </c>
      <c r="AF750" s="365"/>
      <c r="AG750" s="366"/>
      <c r="AH750" s="366"/>
      <c r="AJ750" s="109">
        <f t="shared" si="2105"/>
        <v>0</v>
      </c>
      <c r="AK750" s="252">
        <f t="shared" si="2106"/>
        <v>0</v>
      </c>
      <c r="AL750" s="419">
        <f t="shared" si="2107"/>
        <v>0</v>
      </c>
      <c r="AN750" s="453"/>
      <c r="AO750" s="453"/>
      <c r="AP750" s="453"/>
      <c r="AQ750" s="453"/>
      <c r="AR750" s="365">
        <f t="shared" si="2129"/>
        <v>0</v>
      </c>
      <c r="AS750" s="455"/>
      <c r="AT750" s="365">
        <f>SUMIF(gdlivretrie21!$G$2:$G$386,A750,gdlivretrie21!$H$2:$H$386)</f>
        <v>0</v>
      </c>
      <c r="AU750" s="378">
        <f>SUMIF(gdlivretrie2022!$G$2:$G$386,A750,gdlivretrie2022!$H$2:$H$386)</f>
        <v>0</v>
      </c>
      <c r="AV750" s="365">
        <f t="shared" ref="AV750:AV755" si="2150">SUM(AT750:AU750)</f>
        <v>0</v>
      </c>
      <c r="AW750" s="404">
        <f t="shared" si="2131"/>
        <v>0</v>
      </c>
      <c r="AX750" s="365">
        <f t="shared" ref="AX750:AX755" si="2151">SUM(AV750:AW750)</f>
        <v>0</v>
      </c>
      <c r="AY750" s="365"/>
      <c r="AZ750" s="10"/>
      <c r="BA750" s="365">
        <f t="shared" si="2133"/>
        <v>0</v>
      </c>
      <c r="BB750" s="420"/>
      <c r="BD750" s="365"/>
      <c r="BE750" s="365"/>
      <c r="BF750" s="365"/>
      <c r="BG750" s="365"/>
      <c r="BH750" s="365">
        <f t="shared" si="2134"/>
        <v>0</v>
      </c>
      <c r="BI750" s="365">
        <f t="shared" ref="BI750:BI755" si="2152">SUM(BD750:BH750)</f>
        <v>0</v>
      </c>
      <c r="BL750" s="365"/>
    </row>
    <row r="751" spans="1:214" ht="15.95" customHeight="1" outlineLevel="3">
      <c r="A751" s="545">
        <v>542311</v>
      </c>
      <c r="C751" s="371" t="s">
        <v>895</v>
      </c>
      <c r="D751" s="453"/>
      <c r="E751" s="522"/>
      <c r="F751" s="450"/>
      <c r="H751" s="451">
        <f t="shared" si="2136"/>
        <v>0</v>
      </c>
      <c r="I751" s="450">
        <f t="shared" si="2137"/>
        <v>0</v>
      </c>
      <c r="J751" s="405">
        <f t="shared" si="2138"/>
        <v>0</v>
      </c>
      <c r="K751" s="366">
        <f t="shared" si="2139"/>
        <v>0</v>
      </c>
      <c r="L751" s="450"/>
      <c r="N751" s="451">
        <f t="shared" si="2140"/>
        <v>0</v>
      </c>
      <c r="O751" s="365">
        <f t="shared" si="2141"/>
        <v>0</v>
      </c>
      <c r="P751" s="365">
        <f t="shared" si="2118"/>
        <v>0</v>
      </c>
      <c r="Q751" s="10"/>
      <c r="R751" s="452" t="s">
        <v>896</v>
      </c>
      <c r="S751" s="453"/>
      <c r="U751" s="423">
        <f t="shared" si="2142"/>
        <v>0</v>
      </c>
      <c r="V751" s="405">
        <f t="shared" si="2143"/>
        <v>0</v>
      </c>
      <c r="W751" s="451">
        <f t="shared" si="2144"/>
        <v>0</v>
      </c>
      <c r="X751" s="450"/>
      <c r="Z751" s="451">
        <f t="shared" si="2145"/>
        <v>0</v>
      </c>
      <c r="AA751" s="463">
        <f t="shared" si="2146"/>
        <v>0</v>
      </c>
      <c r="AB751" s="405">
        <f t="shared" si="2147"/>
        <v>0</v>
      </c>
      <c r="AC751" s="366">
        <f t="shared" si="2148"/>
        <v>0</v>
      </c>
      <c r="AD751" s="366">
        <f t="shared" si="2149"/>
        <v>0</v>
      </c>
      <c r="AF751" s="365"/>
      <c r="AG751" s="366"/>
      <c r="AH751" s="366"/>
      <c r="AJ751" s="109">
        <f t="shared" si="2105"/>
        <v>0</v>
      </c>
      <c r="AK751" s="252">
        <f t="shared" si="2106"/>
        <v>0</v>
      </c>
      <c r="AL751" s="419">
        <f t="shared" si="2107"/>
        <v>0</v>
      </c>
      <c r="AN751" s="453"/>
      <c r="AO751" s="453"/>
      <c r="AP751" s="453"/>
      <c r="AQ751" s="453"/>
      <c r="AR751" s="365">
        <f t="shared" si="2129"/>
        <v>0</v>
      </c>
      <c r="AS751" s="455"/>
      <c r="AT751" s="365">
        <f>SUMIF(gdlivretrie21!$G$2:$G$386,A751,gdlivretrie21!$H$2:$H$386)</f>
        <v>0</v>
      </c>
      <c r="AU751" s="378">
        <f>SUMIF(gdlivretrie2022!$G$2:$G$386,A751,gdlivretrie2022!$H$2:$H$386)</f>
        <v>0</v>
      </c>
      <c r="AV751" s="365">
        <f t="shared" si="2150"/>
        <v>0</v>
      </c>
      <c r="AW751" s="404">
        <f t="shared" si="2131"/>
        <v>0</v>
      </c>
      <c r="AX751" s="365">
        <f t="shared" si="2151"/>
        <v>0</v>
      </c>
      <c r="AY751" s="365"/>
      <c r="AZ751" s="10"/>
      <c r="BA751" s="365">
        <f t="shared" si="2133"/>
        <v>0</v>
      </c>
      <c r="BB751" s="420"/>
      <c r="BD751" s="365"/>
      <c r="BE751" s="365"/>
      <c r="BF751" s="365"/>
      <c r="BG751" s="365"/>
      <c r="BH751" s="365">
        <f t="shared" si="2134"/>
        <v>0</v>
      </c>
      <c r="BI751" s="365">
        <f t="shared" si="2152"/>
        <v>0</v>
      </c>
      <c r="BL751" s="365"/>
    </row>
    <row r="752" spans="1:214" ht="15.95" customHeight="1" outlineLevel="3">
      <c r="A752" s="545">
        <v>542411</v>
      </c>
      <c r="C752" s="371" t="s">
        <v>897</v>
      </c>
      <c r="D752" s="453"/>
      <c r="E752" s="522"/>
      <c r="F752" s="450"/>
      <c r="H752" s="451">
        <f t="shared" si="2136"/>
        <v>0</v>
      </c>
      <c r="I752" s="450">
        <f t="shared" si="2137"/>
        <v>0</v>
      </c>
      <c r="J752" s="405">
        <f t="shared" si="2138"/>
        <v>0</v>
      </c>
      <c r="K752" s="366">
        <f t="shared" si="2139"/>
        <v>0</v>
      </c>
      <c r="L752" s="450"/>
      <c r="N752" s="451">
        <f t="shared" si="2140"/>
        <v>0</v>
      </c>
      <c r="O752" s="365">
        <f t="shared" si="2141"/>
        <v>0</v>
      </c>
      <c r="P752" s="365">
        <f t="shared" si="2118"/>
        <v>0</v>
      </c>
      <c r="Q752" s="10"/>
      <c r="R752" s="452" t="s">
        <v>898</v>
      </c>
      <c r="S752" s="453"/>
      <c r="U752" s="423">
        <f t="shared" si="2142"/>
        <v>0</v>
      </c>
      <c r="V752" s="405">
        <f t="shared" si="2143"/>
        <v>0</v>
      </c>
      <c r="W752" s="451">
        <f t="shared" si="2144"/>
        <v>0</v>
      </c>
      <c r="X752" s="450"/>
      <c r="Z752" s="451">
        <f t="shared" si="2145"/>
        <v>0</v>
      </c>
      <c r="AA752" s="463">
        <f t="shared" si="2146"/>
        <v>0</v>
      </c>
      <c r="AB752" s="405">
        <f t="shared" si="2147"/>
        <v>0</v>
      </c>
      <c r="AC752" s="366">
        <f t="shared" si="2148"/>
        <v>0</v>
      </c>
      <c r="AD752" s="366">
        <f t="shared" si="2149"/>
        <v>0</v>
      </c>
      <c r="AF752" s="365"/>
      <c r="AG752" s="366"/>
      <c r="AH752" s="366"/>
      <c r="AJ752" s="109">
        <f t="shared" si="2105"/>
        <v>0</v>
      </c>
      <c r="AK752" s="252">
        <f t="shared" si="2106"/>
        <v>0</v>
      </c>
      <c r="AL752" s="419">
        <f t="shared" si="2107"/>
        <v>0</v>
      </c>
      <c r="AN752" s="453"/>
      <c r="AO752" s="453"/>
      <c r="AP752" s="453"/>
      <c r="AQ752" s="453"/>
      <c r="AR752" s="365">
        <f t="shared" si="2129"/>
        <v>0</v>
      </c>
      <c r="AS752" s="455"/>
      <c r="AT752" s="365">
        <f>SUMIF(gdlivretrie21!$G$2:$G$386,A752,gdlivretrie21!$H$2:$H$386)</f>
        <v>0</v>
      </c>
      <c r="AU752" s="378">
        <f>SUMIF(gdlivretrie2022!$G$2:$G$386,A752,gdlivretrie2022!$H$2:$H$386)</f>
        <v>0</v>
      </c>
      <c r="AV752" s="365">
        <f t="shared" si="2150"/>
        <v>0</v>
      </c>
      <c r="AW752" s="404">
        <f t="shared" si="2131"/>
        <v>0</v>
      </c>
      <c r="AX752" s="365">
        <f t="shared" si="2151"/>
        <v>0</v>
      </c>
      <c r="AY752" s="365"/>
      <c r="AZ752" s="10"/>
      <c r="BA752" s="365">
        <f t="shared" si="2133"/>
        <v>0</v>
      </c>
      <c r="BB752" s="420"/>
      <c r="BD752" s="365"/>
      <c r="BE752" s="365"/>
      <c r="BF752" s="365"/>
      <c r="BG752" s="365"/>
      <c r="BH752" s="365">
        <f t="shared" si="2134"/>
        <v>0</v>
      </c>
      <c r="BI752" s="365">
        <f t="shared" si="2152"/>
        <v>0</v>
      </c>
      <c r="BL752" s="365"/>
    </row>
    <row r="753" spans="1:214" ht="15.95" customHeight="1" outlineLevel="3">
      <c r="A753" s="545">
        <v>542511</v>
      </c>
      <c r="C753" s="371" t="s">
        <v>900</v>
      </c>
      <c r="D753" s="453"/>
      <c r="E753" s="522"/>
      <c r="F753" s="450"/>
      <c r="H753" s="451">
        <f t="shared" si="2136"/>
        <v>0</v>
      </c>
      <c r="I753" s="450">
        <f t="shared" si="2137"/>
        <v>0</v>
      </c>
      <c r="J753" s="405">
        <f t="shared" si="2138"/>
        <v>0</v>
      </c>
      <c r="K753" s="366">
        <f t="shared" si="2139"/>
        <v>0</v>
      </c>
      <c r="L753" s="450"/>
      <c r="N753" s="451">
        <f t="shared" si="2140"/>
        <v>0</v>
      </c>
      <c r="O753" s="365">
        <f t="shared" si="2141"/>
        <v>0</v>
      </c>
      <c r="P753" s="365">
        <f t="shared" si="2118"/>
        <v>0</v>
      </c>
      <c r="Q753" s="10"/>
      <c r="R753" s="452" t="s">
        <v>901</v>
      </c>
      <c r="S753" s="453"/>
      <c r="U753" s="423">
        <f t="shared" si="2142"/>
        <v>0</v>
      </c>
      <c r="V753" s="405">
        <f t="shared" si="2143"/>
        <v>0</v>
      </c>
      <c r="W753" s="451">
        <f t="shared" si="2144"/>
        <v>0</v>
      </c>
      <c r="X753" s="450"/>
      <c r="Z753" s="451">
        <f t="shared" si="2145"/>
        <v>0</v>
      </c>
      <c r="AA753" s="463">
        <f t="shared" si="2146"/>
        <v>0</v>
      </c>
      <c r="AB753" s="405">
        <f t="shared" si="2147"/>
        <v>0</v>
      </c>
      <c r="AC753" s="366">
        <f t="shared" si="2148"/>
        <v>0</v>
      </c>
      <c r="AD753" s="366">
        <f t="shared" si="2149"/>
        <v>0</v>
      </c>
      <c r="AF753" s="365"/>
      <c r="AG753" s="366"/>
      <c r="AH753" s="366"/>
      <c r="AJ753" s="109">
        <f t="shared" si="2105"/>
        <v>0</v>
      </c>
      <c r="AK753" s="252">
        <f t="shared" si="2106"/>
        <v>0</v>
      </c>
      <c r="AL753" s="419">
        <f t="shared" si="2107"/>
        <v>0</v>
      </c>
      <c r="AN753" s="453"/>
      <c r="AO753" s="453"/>
      <c r="AP753" s="453"/>
      <c r="AQ753" s="453"/>
      <c r="AR753" s="365">
        <f t="shared" si="2129"/>
        <v>0</v>
      </c>
      <c r="AS753" s="455"/>
      <c r="AT753" s="365">
        <f>SUMIF(gdlivretrie21!$G$2:$G$386,A753,gdlivretrie21!$H$2:$H$386)</f>
        <v>0</v>
      </c>
      <c r="AU753" s="378">
        <f>SUMIF(gdlivretrie2022!$G$2:$G$386,A753,gdlivretrie2022!$H$2:$H$386)</f>
        <v>0</v>
      </c>
      <c r="AV753" s="365">
        <f t="shared" si="2150"/>
        <v>0</v>
      </c>
      <c r="AW753" s="404">
        <f t="shared" si="2131"/>
        <v>0</v>
      </c>
      <c r="AX753" s="365">
        <f t="shared" si="2151"/>
        <v>0</v>
      </c>
      <c r="AY753" s="365"/>
      <c r="AZ753" s="10"/>
      <c r="BA753" s="365">
        <f t="shared" si="2133"/>
        <v>0</v>
      </c>
      <c r="BB753" s="420"/>
      <c r="BD753" s="365"/>
      <c r="BE753" s="365"/>
      <c r="BF753" s="365"/>
      <c r="BG753" s="365"/>
      <c r="BH753" s="365">
        <f t="shared" si="2134"/>
        <v>0</v>
      </c>
      <c r="BI753" s="365">
        <f t="shared" si="2152"/>
        <v>0</v>
      </c>
      <c r="BL753" s="365"/>
    </row>
    <row r="754" spans="1:214" ht="15.95" customHeight="1" outlineLevel="3">
      <c r="A754" s="545">
        <v>542611</v>
      </c>
      <c r="C754" s="371" t="s">
        <v>902</v>
      </c>
      <c r="D754" s="453"/>
      <c r="E754" s="522"/>
      <c r="F754" s="450"/>
      <c r="H754" s="451">
        <f t="shared" si="2136"/>
        <v>0</v>
      </c>
      <c r="I754" s="450">
        <f t="shared" si="2137"/>
        <v>0</v>
      </c>
      <c r="J754" s="405">
        <f t="shared" si="2138"/>
        <v>0</v>
      </c>
      <c r="K754" s="366">
        <f t="shared" si="2139"/>
        <v>0</v>
      </c>
      <c r="L754" s="450"/>
      <c r="N754" s="451">
        <f t="shared" si="2140"/>
        <v>0</v>
      </c>
      <c r="O754" s="365">
        <f t="shared" si="2141"/>
        <v>0</v>
      </c>
      <c r="P754" s="365">
        <f t="shared" si="2118"/>
        <v>0</v>
      </c>
      <c r="Q754" s="10"/>
      <c r="R754" s="452" t="s">
        <v>903</v>
      </c>
      <c r="S754" s="453"/>
      <c r="U754" s="423">
        <f t="shared" si="2142"/>
        <v>0</v>
      </c>
      <c r="V754" s="405">
        <f t="shared" si="2143"/>
        <v>0</v>
      </c>
      <c r="W754" s="451">
        <f t="shared" si="2144"/>
        <v>0</v>
      </c>
      <c r="X754" s="450"/>
      <c r="Z754" s="451">
        <f t="shared" si="2145"/>
        <v>0</v>
      </c>
      <c r="AA754" s="463">
        <f t="shared" si="2146"/>
        <v>0</v>
      </c>
      <c r="AB754" s="405">
        <f t="shared" si="2147"/>
        <v>0</v>
      </c>
      <c r="AC754" s="366">
        <f t="shared" si="2148"/>
        <v>0</v>
      </c>
      <c r="AD754" s="366">
        <f t="shared" si="2149"/>
        <v>0</v>
      </c>
      <c r="AF754" s="365"/>
      <c r="AG754" s="366"/>
      <c r="AH754" s="366"/>
      <c r="AJ754" s="109">
        <f t="shared" si="2105"/>
        <v>0</v>
      </c>
      <c r="AK754" s="252">
        <f t="shared" si="2106"/>
        <v>0</v>
      </c>
      <c r="AL754" s="419">
        <f t="shared" si="2107"/>
        <v>0</v>
      </c>
      <c r="AN754" s="453"/>
      <c r="AO754" s="453"/>
      <c r="AP754" s="453"/>
      <c r="AQ754" s="453"/>
      <c r="AR754" s="365">
        <f t="shared" si="2129"/>
        <v>0</v>
      </c>
      <c r="AS754" s="455"/>
      <c r="AT754" s="365">
        <f>SUMIF(gdlivretrie21!$G$2:$G$386,A754,gdlivretrie21!$H$2:$H$386)</f>
        <v>0</v>
      </c>
      <c r="AU754" s="378">
        <f>SUMIF(gdlivretrie2022!$G$2:$G$386,A754,gdlivretrie2022!$H$2:$H$386)</f>
        <v>0</v>
      </c>
      <c r="AV754" s="365">
        <f t="shared" si="2150"/>
        <v>0</v>
      </c>
      <c r="AW754" s="404">
        <f t="shared" si="2131"/>
        <v>0</v>
      </c>
      <c r="AX754" s="365">
        <f t="shared" si="2151"/>
        <v>0</v>
      </c>
      <c r="AY754" s="365"/>
      <c r="AZ754" s="10"/>
      <c r="BA754" s="365">
        <f t="shared" si="2133"/>
        <v>0</v>
      </c>
      <c r="BB754" s="420"/>
      <c r="BD754" s="365"/>
      <c r="BE754" s="365"/>
      <c r="BF754" s="365"/>
      <c r="BG754" s="365"/>
      <c r="BH754" s="365">
        <f t="shared" si="2134"/>
        <v>0</v>
      </c>
      <c r="BI754" s="365">
        <f t="shared" si="2152"/>
        <v>0</v>
      </c>
      <c r="BL754" s="365"/>
    </row>
    <row r="755" spans="1:214" ht="15.95" customHeight="1" outlineLevel="3">
      <c r="A755" s="545">
        <v>542811</v>
      </c>
      <c r="C755" s="371" t="s">
        <v>884</v>
      </c>
      <c r="D755" s="453"/>
      <c r="E755" s="522"/>
      <c r="F755" s="450"/>
      <c r="H755" s="451">
        <f t="shared" si="2136"/>
        <v>0</v>
      </c>
      <c r="I755" s="450">
        <f t="shared" si="2137"/>
        <v>0</v>
      </c>
      <c r="J755" s="405">
        <f t="shared" si="2138"/>
        <v>0</v>
      </c>
      <c r="K755" s="366">
        <f t="shared" si="2139"/>
        <v>0</v>
      </c>
      <c r="L755" s="450"/>
      <c r="N755" s="451">
        <f t="shared" si="2140"/>
        <v>0</v>
      </c>
      <c r="O755" s="365">
        <f t="shared" si="2141"/>
        <v>0</v>
      </c>
      <c r="P755" s="365">
        <f t="shared" si="2118"/>
        <v>0</v>
      </c>
      <c r="Q755" s="10"/>
      <c r="R755" s="452" t="s">
        <v>885</v>
      </c>
      <c r="S755" s="453"/>
      <c r="U755" s="423">
        <f t="shared" si="2142"/>
        <v>0</v>
      </c>
      <c r="V755" s="405">
        <f t="shared" si="2143"/>
        <v>0</v>
      </c>
      <c r="W755" s="451">
        <f t="shared" si="2144"/>
        <v>0</v>
      </c>
      <c r="X755" s="450"/>
      <c r="Z755" s="451">
        <f t="shared" si="2145"/>
        <v>0</v>
      </c>
      <c r="AA755" s="463">
        <f t="shared" si="2146"/>
        <v>0</v>
      </c>
      <c r="AB755" s="405">
        <f t="shared" si="2147"/>
        <v>0</v>
      </c>
      <c r="AC755" s="366">
        <f t="shared" si="2148"/>
        <v>0</v>
      </c>
      <c r="AD755" s="366">
        <f t="shared" si="2149"/>
        <v>0</v>
      </c>
      <c r="AF755" s="365"/>
      <c r="AG755" s="366"/>
      <c r="AH755" s="366"/>
      <c r="AJ755" s="109">
        <f t="shared" si="2105"/>
        <v>0</v>
      </c>
      <c r="AK755" s="252">
        <f t="shared" si="2106"/>
        <v>0</v>
      </c>
      <c r="AL755" s="419">
        <f t="shared" si="2107"/>
        <v>0</v>
      </c>
      <c r="AN755" s="453"/>
      <c r="AO755" s="453"/>
      <c r="AP755" s="453"/>
      <c r="AQ755" s="453"/>
      <c r="AR755" s="365">
        <f t="shared" si="2129"/>
        <v>0</v>
      </c>
      <c r="AS755" s="455"/>
      <c r="AT755" s="365">
        <f>SUMIF(gdlivretrie21!$G$2:$G$386,A755,gdlivretrie21!$H$2:$H$386)</f>
        <v>0</v>
      </c>
      <c r="AU755" s="378">
        <f>SUMIF(gdlivretrie2022!$G$2:$G$386,A755,gdlivretrie2022!$H$2:$H$386)</f>
        <v>0</v>
      </c>
      <c r="AV755" s="365">
        <f t="shared" si="2150"/>
        <v>0</v>
      </c>
      <c r="AW755" s="404">
        <f t="shared" si="2131"/>
        <v>0</v>
      </c>
      <c r="AX755" s="365">
        <f t="shared" si="2151"/>
        <v>0</v>
      </c>
      <c r="AY755" s="365"/>
      <c r="AZ755" s="10"/>
      <c r="BA755" s="365">
        <f t="shared" si="2133"/>
        <v>0</v>
      </c>
      <c r="BB755" s="420"/>
      <c r="BD755" s="365"/>
      <c r="BE755" s="365"/>
      <c r="BF755" s="365"/>
      <c r="BG755" s="365"/>
      <c r="BH755" s="365">
        <f t="shared" si="2134"/>
        <v>0</v>
      </c>
      <c r="BI755" s="365">
        <f t="shared" si="2152"/>
        <v>0</v>
      </c>
      <c r="BL755" s="365"/>
    </row>
    <row r="756" spans="1:214" ht="15.95" customHeight="1" outlineLevel="2">
      <c r="A756" s="519"/>
      <c r="B756" s="520"/>
      <c r="D756" s="453"/>
      <c r="E756" s="522"/>
      <c r="F756" s="450"/>
      <c r="H756" s="451"/>
      <c r="L756" s="450"/>
      <c r="N756" s="451"/>
      <c r="O756" s="365"/>
      <c r="P756" s="365"/>
      <c r="Q756" s="10"/>
      <c r="R756" s="452"/>
      <c r="S756" s="453"/>
      <c r="W756" s="451"/>
      <c r="X756" s="450"/>
      <c r="Z756" s="451"/>
      <c r="AA756" s="463"/>
      <c r="AD756" s="366"/>
      <c r="AF756" s="365"/>
      <c r="AG756" s="366"/>
      <c r="AH756" s="366"/>
      <c r="AJ756" s="109"/>
      <c r="AK756" s="252"/>
      <c r="AL756" s="419"/>
      <c r="AN756" s="453"/>
      <c r="AO756" s="453"/>
      <c r="AP756" s="453"/>
      <c r="AQ756" s="453"/>
      <c r="AR756" s="365"/>
      <c r="AS756" s="455"/>
      <c r="AT756" s="365"/>
      <c r="AU756" s="378"/>
      <c r="AV756" s="365"/>
      <c r="AW756" s="378"/>
      <c r="AX756" s="365"/>
      <c r="AY756" s="365"/>
      <c r="AZ756" s="10"/>
      <c r="BA756" s="365"/>
      <c r="BB756" s="420"/>
      <c r="BD756" s="365"/>
      <c r="BE756" s="365"/>
      <c r="BF756" s="365"/>
      <c r="BG756" s="365"/>
      <c r="BH756" s="365"/>
      <c r="BI756" s="365"/>
      <c r="BL756" s="365"/>
    </row>
    <row r="757" spans="1:214" s="528" customFormat="1" ht="15.95" customHeight="1" outlineLevel="1">
      <c r="A757" s="44">
        <v>55</v>
      </c>
      <c r="B757" s="42"/>
      <c r="C757" s="43" t="s">
        <v>904</v>
      </c>
      <c r="D757" s="565"/>
      <c r="E757" s="566"/>
      <c r="F757" s="515"/>
      <c r="G757" s="516"/>
      <c r="H757" s="94">
        <f>H759+H764+H769</f>
        <v>0</v>
      </c>
      <c r="I757" s="515"/>
      <c r="J757" s="516"/>
      <c r="K757" s="94">
        <f>K759+K764+K769</f>
        <v>0</v>
      </c>
      <c r="L757" s="515"/>
      <c r="M757" s="516"/>
      <c r="N757" s="94">
        <f>N759+N764+N769</f>
        <v>0</v>
      </c>
      <c r="O757" s="8">
        <f>O759+O764+O769</f>
        <v>0</v>
      </c>
      <c r="P757" s="8">
        <f>P759+P764+P769</f>
        <v>0</v>
      </c>
      <c r="Q757" s="10"/>
      <c r="R757" s="95" t="s">
        <v>887</v>
      </c>
      <c r="S757" s="567"/>
      <c r="T757" s="430"/>
      <c r="U757" s="98"/>
      <c r="V757" s="99"/>
      <c r="W757" s="113">
        <f>W759+W764+W769</f>
        <v>0</v>
      </c>
      <c r="X757" s="101"/>
      <c r="Y757" s="99"/>
      <c r="Z757" s="113">
        <f>Z759+Z764+Z769</f>
        <v>0</v>
      </c>
      <c r="AA757" s="102"/>
      <c r="AB757" s="99"/>
      <c r="AC757" s="113">
        <f>AC759+AC764+AC769</f>
        <v>0</v>
      </c>
      <c r="AD757" s="100">
        <f>AD759+AD764+AD769</f>
        <v>0</v>
      </c>
      <c r="AE757" s="10"/>
      <c r="AF757" s="197">
        <f>AF759+AF764+AF769</f>
        <v>0</v>
      </c>
      <c r="AG757" s="197">
        <f t="shared" ref="AG757:AH757" si="2153">AG759+AG764+AG769</f>
        <v>0</v>
      </c>
      <c r="AH757" s="197">
        <f t="shared" si="2153"/>
        <v>0</v>
      </c>
      <c r="AI757" s="10"/>
      <c r="AJ757" s="109">
        <f t="shared" si="2105"/>
        <v>0</v>
      </c>
      <c r="AK757" s="252">
        <f t="shared" si="2106"/>
        <v>0</v>
      </c>
      <c r="AL757" s="419">
        <f t="shared" si="2107"/>
        <v>0</v>
      </c>
      <c r="AM757" s="375"/>
      <c r="AN757" s="565"/>
      <c r="AO757" s="565"/>
      <c r="AP757" s="565"/>
      <c r="AQ757" s="565"/>
      <c r="AR757" s="8">
        <f>AR759+AR764+AR769</f>
        <v>0</v>
      </c>
      <c r="AS757" s="15"/>
      <c r="AT757" s="8">
        <f>AT759+AT764+AT769</f>
        <v>0</v>
      </c>
      <c r="AU757" s="9">
        <f>AU759+AU764+AU769</f>
        <v>0</v>
      </c>
      <c r="AV757" s="8">
        <f t="shared" ref="AV757" si="2154">AV759+AV764+AV769</f>
        <v>0</v>
      </c>
      <c r="AW757" s="9">
        <f>AW759+AW764+AW769</f>
        <v>0</v>
      </c>
      <c r="AX757" s="8">
        <f>AX759+AX764+AX769</f>
        <v>0</v>
      </c>
      <c r="AY757" s="8">
        <f>AY759+AY764+AY769</f>
        <v>0</v>
      </c>
      <c r="AZ757" s="10"/>
      <c r="BA757" s="8">
        <f>BA759+BA764+BA769</f>
        <v>0</v>
      </c>
      <c r="BB757" s="420"/>
      <c r="BC757" s="375"/>
      <c r="BD757" s="8">
        <f t="shared" ref="BD757:BG757" si="2155">BD759+BD764+BD769</f>
        <v>0</v>
      </c>
      <c r="BE757" s="8">
        <f t="shared" si="2155"/>
        <v>0</v>
      </c>
      <c r="BF757" s="8">
        <f t="shared" si="2155"/>
        <v>0</v>
      </c>
      <c r="BG757" s="8">
        <f t="shared" si="2155"/>
        <v>0</v>
      </c>
      <c r="BH757" s="8">
        <f>BH759+BH764+BH769</f>
        <v>0</v>
      </c>
      <c r="BI757" s="8">
        <f>BI759+BI764+BI769</f>
        <v>0</v>
      </c>
      <c r="BJ757" s="375"/>
      <c r="BK757" s="375"/>
      <c r="BL757" s="8">
        <f>BL759+BL764+BL769</f>
        <v>0</v>
      </c>
      <c r="BM757" s="375"/>
      <c r="BN757" s="375"/>
      <c r="BO757" s="375"/>
      <c r="BP757" s="375"/>
      <c r="BQ757" s="375"/>
      <c r="BR757" s="375"/>
      <c r="BS757" s="375"/>
      <c r="BT757" s="375"/>
      <c r="BU757" s="375"/>
      <c r="BV757" s="375"/>
      <c r="BW757" s="375"/>
      <c r="BX757" s="375"/>
      <c r="BY757" s="375"/>
      <c r="BZ757" s="375"/>
      <c r="CA757" s="375"/>
      <c r="CB757" s="375"/>
      <c r="CC757" s="375"/>
      <c r="CD757" s="375"/>
      <c r="CE757" s="375"/>
      <c r="CF757" s="375"/>
      <c r="CG757" s="375"/>
      <c r="CH757" s="375"/>
      <c r="CI757" s="375"/>
      <c r="CJ757" s="375"/>
      <c r="CK757" s="375"/>
      <c r="CL757" s="375"/>
      <c r="CM757" s="375"/>
      <c r="CN757" s="375"/>
      <c r="CO757" s="375"/>
      <c r="CP757" s="375"/>
      <c r="CQ757" s="375"/>
      <c r="CR757" s="375"/>
      <c r="CS757" s="375"/>
      <c r="CT757" s="375"/>
      <c r="CU757" s="375"/>
      <c r="CV757" s="375"/>
      <c r="CW757" s="375"/>
      <c r="CX757" s="375"/>
      <c r="CY757" s="375"/>
      <c r="CZ757" s="375"/>
      <c r="DA757" s="375"/>
      <c r="DB757" s="375"/>
      <c r="DC757" s="375"/>
      <c r="DD757" s="375"/>
      <c r="DE757" s="375"/>
      <c r="DF757" s="375"/>
      <c r="DG757" s="375"/>
      <c r="DH757" s="375"/>
      <c r="DI757" s="375"/>
      <c r="DJ757" s="375"/>
      <c r="DK757" s="375"/>
      <c r="DL757" s="375"/>
      <c r="DM757" s="375"/>
      <c r="DN757" s="375"/>
      <c r="DO757" s="375"/>
      <c r="DP757" s="375"/>
      <c r="DQ757" s="375"/>
      <c r="DR757" s="375"/>
      <c r="DS757" s="375"/>
      <c r="DT757" s="375"/>
      <c r="DU757" s="375"/>
      <c r="DV757" s="375"/>
      <c r="DW757" s="375"/>
      <c r="DX757" s="375"/>
      <c r="DY757" s="375"/>
      <c r="DZ757" s="375"/>
      <c r="EA757" s="375"/>
      <c r="EB757" s="375"/>
      <c r="EC757" s="375"/>
      <c r="ED757" s="375"/>
      <c r="EE757" s="375"/>
      <c r="EF757" s="375"/>
      <c r="EG757" s="375"/>
      <c r="EH757" s="375"/>
      <c r="EI757" s="375"/>
      <c r="EJ757" s="375"/>
      <c r="EK757" s="375"/>
      <c r="EL757" s="375"/>
      <c r="EM757" s="375"/>
      <c r="EN757" s="375"/>
      <c r="EO757" s="375"/>
      <c r="EP757" s="375"/>
      <c r="EQ757" s="375"/>
      <c r="ER757" s="375"/>
      <c r="ES757" s="375"/>
      <c r="ET757" s="375"/>
      <c r="EU757" s="375"/>
      <c r="EV757" s="375"/>
      <c r="EW757" s="375"/>
      <c r="EX757" s="375"/>
      <c r="EY757" s="375"/>
      <c r="EZ757" s="375"/>
      <c r="FA757" s="375"/>
      <c r="FB757" s="375"/>
      <c r="FC757" s="375"/>
      <c r="FD757" s="375"/>
      <c r="FE757" s="375"/>
      <c r="FF757" s="375"/>
      <c r="FG757" s="375"/>
      <c r="FH757" s="375"/>
      <c r="FI757" s="375"/>
      <c r="FJ757" s="375"/>
      <c r="FK757" s="375"/>
      <c r="FL757" s="375"/>
      <c r="FM757" s="375"/>
      <c r="FN757" s="375"/>
      <c r="FO757" s="375"/>
      <c r="FP757" s="375"/>
      <c r="FQ757" s="375"/>
      <c r="FR757" s="375"/>
      <c r="FS757" s="375"/>
      <c r="FT757" s="375"/>
      <c r="FU757" s="375"/>
      <c r="FV757" s="375"/>
      <c r="FW757" s="375"/>
      <c r="FX757" s="375"/>
      <c r="FY757" s="375"/>
      <c r="FZ757" s="375"/>
      <c r="GA757" s="375"/>
      <c r="GB757" s="375"/>
      <c r="GC757" s="375"/>
      <c r="GD757" s="375"/>
      <c r="GE757" s="375"/>
      <c r="GF757" s="375"/>
      <c r="GG757" s="375"/>
      <c r="GH757" s="375"/>
      <c r="GI757" s="375"/>
      <c r="GJ757" s="375"/>
      <c r="GK757" s="375"/>
      <c r="GL757" s="375"/>
      <c r="GM757" s="375"/>
      <c r="GN757" s="375"/>
      <c r="GO757" s="375"/>
      <c r="GP757" s="375"/>
      <c r="GQ757" s="375"/>
      <c r="GR757" s="375"/>
      <c r="GS757" s="375"/>
      <c r="GT757" s="375"/>
      <c r="GU757" s="375"/>
      <c r="GV757" s="375"/>
      <c r="GW757" s="375"/>
      <c r="GX757" s="375"/>
      <c r="GY757" s="375"/>
      <c r="GZ757" s="375"/>
      <c r="HA757" s="375"/>
      <c r="HB757" s="375"/>
      <c r="HC757" s="375"/>
      <c r="HD757" s="375"/>
      <c r="HE757" s="375"/>
      <c r="HF757" s="375"/>
    </row>
    <row r="758" spans="1:214" ht="15.95" customHeight="1" outlineLevel="2">
      <c r="A758" s="519"/>
      <c r="B758" s="520"/>
      <c r="D758" s="453"/>
      <c r="E758" s="522"/>
      <c r="F758" s="450"/>
      <c r="H758" s="451"/>
      <c r="K758" s="451"/>
      <c r="L758" s="450"/>
      <c r="N758" s="451"/>
      <c r="O758" s="365"/>
      <c r="P758" s="365"/>
      <c r="Q758" s="10"/>
      <c r="R758" s="452"/>
      <c r="S758" s="453"/>
      <c r="W758" s="451"/>
      <c r="X758" s="450"/>
      <c r="Z758" s="451"/>
      <c r="AA758" s="463"/>
      <c r="AC758" s="451"/>
      <c r="AD758" s="366"/>
      <c r="AF758" s="365"/>
      <c r="AG758" s="365"/>
      <c r="AH758" s="365"/>
      <c r="AJ758" s="109">
        <f t="shared" si="2105"/>
        <v>0</v>
      </c>
      <c r="AK758" s="252">
        <f t="shared" si="2106"/>
        <v>0</v>
      </c>
      <c r="AL758" s="419">
        <f t="shared" si="2107"/>
        <v>0</v>
      </c>
      <c r="AN758" s="453"/>
      <c r="AO758" s="453"/>
      <c r="AP758" s="453"/>
      <c r="AQ758" s="453"/>
      <c r="AR758" s="365"/>
      <c r="AS758" s="455"/>
      <c r="AT758" s="365"/>
      <c r="AU758" s="378"/>
      <c r="AV758" s="365"/>
      <c r="AW758" s="378"/>
      <c r="AX758" s="365"/>
      <c r="AY758" s="365"/>
      <c r="AZ758" s="10"/>
      <c r="BA758" s="365"/>
      <c r="BB758" s="420"/>
      <c r="BD758" s="365"/>
      <c r="BE758" s="365"/>
      <c r="BF758" s="365"/>
      <c r="BG758" s="365"/>
      <c r="BH758" s="365"/>
      <c r="BI758" s="365"/>
      <c r="BL758" s="365"/>
    </row>
    <row r="759" spans="1:214" s="12" customFormat="1" ht="15.95" customHeight="1" outlineLevel="2">
      <c r="A759" s="261">
        <v>551</v>
      </c>
      <c r="B759" s="29"/>
      <c r="C759" s="41" t="s">
        <v>905</v>
      </c>
      <c r="D759" s="453"/>
      <c r="E759" s="522"/>
      <c r="F759" s="450"/>
      <c r="G759" s="405"/>
      <c r="H759" s="65">
        <f>SUM(H760:H763)</f>
        <v>0</v>
      </c>
      <c r="I759" s="450"/>
      <c r="J759" s="405"/>
      <c r="K759" s="65">
        <f>SUM(K760:K763)</f>
        <v>0</v>
      </c>
      <c r="L759" s="450"/>
      <c r="M759" s="405"/>
      <c r="N759" s="65">
        <f>SUM(N760:N763)</f>
        <v>0</v>
      </c>
      <c r="O759" s="14">
        <f>SUM(O760:O763)</f>
        <v>0</v>
      </c>
      <c r="P759" s="14">
        <f>SUM(P760:P763)</f>
        <v>0</v>
      </c>
      <c r="Q759" s="10"/>
      <c r="R759" s="71" t="s">
        <v>906</v>
      </c>
      <c r="S759" s="72"/>
      <c r="T759" s="73"/>
      <c r="U759" s="74"/>
      <c r="V759" s="64"/>
      <c r="W759" s="65">
        <f>SUM(W760:W763)</f>
        <v>0</v>
      </c>
      <c r="X759" s="63"/>
      <c r="Y759" s="64"/>
      <c r="Z759" s="65">
        <f>SUM(Z760:Z763)</f>
        <v>0</v>
      </c>
      <c r="AA759" s="75"/>
      <c r="AB759" s="64"/>
      <c r="AC759" s="65">
        <f>SUM(AC760:AC763)</f>
        <v>0</v>
      </c>
      <c r="AD759" s="58">
        <f>SUM(AD760:AD763)</f>
        <v>0</v>
      </c>
      <c r="AE759" s="10"/>
      <c r="AF759" s="14">
        <f>SUM(AF760:AF763)</f>
        <v>0</v>
      </c>
      <c r="AG759" s="14">
        <f t="shared" ref="AG759:AH759" si="2156">SUM(AG760:AG763)</f>
        <v>0</v>
      </c>
      <c r="AH759" s="14">
        <f t="shared" si="2156"/>
        <v>0</v>
      </c>
      <c r="AI759" s="10"/>
      <c r="AJ759" s="109">
        <f t="shared" si="2105"/>
        <v>0</v>
      </c>
      <c r="AK759" s="252">
        <f t="shared" si="2106"/>
        <v>0</v>
      </c>
      <c r="AL759" s="419">
        <f t="shared" si="2107"/>
        <v>0</v>
      </c>
      <c r="AM759" s="375"/>
      <c r="AN759" s="72"/>
      <c r="AO759" s="72"/>
      <c r="AP759" s="72"/>
      <c r="AQ759" s="72"/>
      <c r="AR759" s="14">
        <f>SUM(AR760:AR763)</f>
        <v>0</v>
      </c>
      <c r="AS759" s="15"/>
      <c r="AT759" s="14">
        <f>SUM(AT760:AT763)</f>
        <v>0</v>
      </c>
      <c r="AU759" s="76">
        <f>SUM(AU760:AU763)</f>
        <v>0</v>
      </c>
      <c r="AV759" s="14">
        <f t="shared" ref="AV759" si="2157">SUM(AV760:AV763)</f>
        <v>0</v>
      </c>
      <c r="AW759" s="76">
        <f>SUM(AW760:AW763)</f>
        <v>0</v>
      </c>
      <c r="AX759" s="14">
        <f>SUM(AX760:AX763)</f>
        <v>0</v>
      </c>
      <c r="AY759" s="14">
        <f>SUM(AY760:AY763)</f>
        <v>0</v>
      </c>
      <c r="AZ759" s="10"/>
      <c r="BA759" s="14">
        <f>SUM(BA760:BA763)</f>
        <v>0</v>
      </c>
      <c r="BB759" s="50"/>
      <c r="BC759" s="17"/>
      <c r="BD759" s="14">
        <f t="shared" ref="BD759:BG759" si="2158">SUM(BD760:BD763)</f>
        <v>0</v>
      </c>
      <c r="BE759" s="14">
        <f t="shared" si="2158"/>
        <v>0</v>
      </c>
      <c r="BF759" s="14">
        <f t="shared" si="2158"/>
        <v>0</v>
      </c>
      <c r="BG759" s="14">
        <f t="shared" si="2158"/>
        <v>0</v>
      </c>
      <c r="BH759" s="14">
        <f>SUM(BH760:BH763)</f>
        <v>0</v>
      </c>
      <c r="BI759" s="14">
        <f>SUM(BI760:BI763)</f>
        <v>0</v>
      </c>
      <c r="BJ759" s="17"/>
      <c r="BK759" s="17"/>
      <c r="BL759" s="14">
        <f>SUM(BL760:BL763)</f>
        <v>0</v>
      </c>
      <c r="BM759" s="17"/>
      <c r="BN759" s="17"/>
      <c r="BO759" s="17"/>
      <c r="BP759" s="17"/>
      <c r="BQ759" s="17"/>
      <c r="BR759" s="17"/>
      <c r="BS759" s="17"/>
      <c r="BT759" s="17"/>
      <c r="BU759" s="17"/>
      <c r="BV759" s="17"/>
      <c r="BW759" s="17"/>
      <c r="BX759" s="17"/>
      <c r="BY759" s="17"/>
      <c r="BZ759" s="17"/>
      <c r="CA759" s="17"/>
      <c r="CB759" s="17"/>
      <c r="CC759" s="17"/>
      <c r="CD759" s="17"/>
      <c r="CE759" s="17"/>
      <c r="CF759" s="17"/>
      <c r="CG759" s="17"/>
      <c r="CH759" s="17"/>
      <c r="CI759" s="17"/>
      <c r="CJ759" s="17"/>
      <c r="CK759" s="17"/>
      <c r="CL759" s="17"/>
      <c r="CM759" s="17"/>
      <c r="CN759" s="17"/>
      <c r="CO759" s="17"/>
      <c r="CP759" s="17"/>
      <c r="CQ759" s="17"/>
      <c r="CR759" s="17"/>
      <c r="CS759" s="17"/>
      <c r="CT759" s="17"/>
      <c r="CU759" s="17"/>
      <c r="CV759" s="17"/>
      <c r="CW759" s="17"/>
      <c r="CX759" s="17"/>
      <c r="CY759" s="17"/>
      <c r="CZ759" s="17"/>
      <c r="DA759" s="17"/>
      <c r="DB759" s="17"/>
      <c r="DC759" s="17"/>
      <c r="DD759" s="17"/>
      <c r="DE759" s="17"/>
      <c r="DF759" s="17"/>
      <c r="DG759" s="17"/>
      <c r="DH759" s="17"/>
      <c r="DI759" s="17"/>
      <c r="DJ759" s="17"/>
      <c r="DK759" s="17"/>
      <c r="DL759" s="17"/>
      <c r="DM759" s="17"/>
      <c r="DN759" s="17"/>
      <c r="DO759" s="17"/>
      <c r="DP759" s="17"/>
      <c r="DQ759" s="17"/>
      <c r="DR759" s="17"/>
      <c r="DS759" s="17"/>
      <c r="DT759" s="17"/>
      <c r="DU759" s="17"/>
      <c r="DV759" s="17"/>
      <c r="DW759" s="17"/>
      <c r="DX759" s="17"/>
      <c r="DY759" s="17"/>
      <c r="DZ759" s="17"/>
      <c r="EA759" s="17"/>
      <c r="EB759" s="17"/>
      <c r="EC759" s="17"/>
      <c r="ED759" s="17"/>
      <c r="EE759" s="17"/>
      <c r="EF759" s="17"/>
      <c r="EG759" s="17"/>
      <c r="EH759" s="17"/>
      <c r="EI759" s="17"/>
      <c r="EJ759" s="17"/>
      <c r="EK759" s="17"/>
      <c r="EL759" s="17"/>
      <c r="EM759" s="17"/>
      <c r="EN759" s="17"/>
      <c r="EO759" s="17"/>
      <c r="EP759" s="17"/>
      <c r="EQ759" s="17"/>
      <c r="ER759" s="17"/>
      <c r="ES759" s="17"/>
      <c r="ET759" s="17"/>
      <c r="EU759" s="17"/>
      <c r="EV759" s="17"/>
      <c r="EW759" s="17"/>
      <c r="EX759" s="17"/>
      <c r="EY759" s="17"/>
      <c r="EZ759" s="17"/>
      <c r="FA759" s="17"/>
      <c r="FB759" s="17"/>
      <c r="FC759" s="17"/>
      <c r="FD759" s="17"/>
      <c r="FE759" s="17"/>
      <c r="FF759" s="17"/>
      <c r="FG759" s="17"/>
      <c r="FH759" s="17"/>
      <c r="FI759" s="17"/>
      <c r="FJ759" s="17"/>
      <c r="FK759" s="17"/>
      <c r="FL759" s="17"/>
      <c r="FM759" s="17"/>
      <c r="FN759" s="17"/>
      <c r="FO759" s="17"/>
      <c r="FP759" s="17"/>
      <c r="FQ759" s="17"/>
      <c r="FR759" s="17"/>
      <c r="FS759" s="17"/>
      <c r="FT759" s="17"/>
      <c r="FU759" s="17"/>
      <c r="FV759" s="17"/>
      <c r="FW759" s="17"/>
      <c r="FX759" s="17"/>
      <c r="FY759" s="17"/>
      <c r="FZ759" s="17"/>
      <c r="GA759" s="17"/>
      <c r="GB759" s="17"/>
      <c r="GC759" s="17"/>
      <c r="GD759" s="17"/>
      <c r="GE759" s="17"/>
      <c r="GF759" s="17"/>
      <c r="GG759" s="17"/>
      <c r="GH759" s="17"/>
      <c r="GI759" s="17"/>
      <c r="GJ759" s="17"/>
      <c r="GK759" s="17"/>
      <c r="GL759" s="17"/>
      <c r="GM759" s="17"/>
      <c r="GN759" s="17"/>
      <c r="GO759" s="17"/>
      <c r="GP759" s="17"/>
      <c r="GQ759" s="17"/>
      <c r="GR759" s="17"/>
      <c r="GS759" s="17"/>
      <c r="GT759" s="17"/>
      <c r="GU759" s="17"/>
      <c r="GV759" s="17"/>
      <c r="GW759" s="17"/>
      <c r="GX759" s="17"/>
      <c r="GY759" s="17"/>
      <c r="GZ759" s="17"/>
      <c r="HA759" s="17"/>
      <c r="HB759" s="17"/>
      <c r="HC759" s="17"/>
      <c r="HD759" s="17"/>
      <c r="HE759" s="17"/>
      <c r="HF759" s="17"/>
    </row>
    <row r="760" spans="1:214" ht="15.95" customHeight="1" outlineLevel="3">
      <c r="A760" s="545"/>
      <c r="D760" s="453"/>
      <c r="E760" s="522"/>
      <c r="F760" s="450"/>
      <c r="H760" s="451"/>
      <c r="K760" s="451"/>
      <c r="L760" s="450"/>
      <c r="N760" s="451"/>
      <c r="O760" s="365"/>
      <c r="P760" s="365"/>
      <c r="Q760" s="10"/>
      <c r="R760" s="452"/>
      <c r="S760" s="453"/>
      <c r="W760" s="451"/>
      <c r="X760" s="450"/>
      <c r="Z760" s="451"/>
      <c r="AA760" s="463"/>
      <c r="AC760" s="451"/>
      <c r="AD760" s="366"/>
      <c r="AF760" s="365"/>
      <c r="AG760" s="365"/>
      <c r="AH760" s="365"/>
      <c r="AJ760" s="109"/>
      <c r="AK760" s="252"/>
      <c r="AL760" s="419"/>
      <c r="AN760" s="453"/>
      <c r="AO760" s="453"/>
      <c r="AP760" s="453"/>
      <c r="AQ760" s="453"/>
      <c r="AR760" s="365"/>
      <c r="AS760" s="455"/>
      <c r="AT760" s="365"/>
      <c r="AU760" s="378"/>
      <c r="AV760" s="365"/>
      <c r="AW760" s="404"/>
      <c r="AX760" s="365"/>
      <c r="AY760" s="365"/>
      <c r="AZ760" s="10"/>
      <c r="BA760" s="365"/>
      <c r="BB760" s="420"/>
      <c r="BD760" s="365"/>
      <c r="BE760" s="365"/>
      <c r="BF760" s="365"/>
      <c r="BG760" s="365"/>
      <c r="BH760" s="365"/>
      <c r="BI760" s="365"/>
      <c r="BL760" s="365"/>
    </row>
    <row r="761" spans="1:214" ht="15.95" customHeight="1" outlineLevel="3">
      <c r="A761" s="545">
        <v>551111</v>
      </c>
      <c r="C761" s="521" t="s">
        <v>890</v>
      </c>
      <c r="D761" s="453"/>
      <c r="E761" s="522"/>
      <c r="F761" s="450"/>
      <c r="H761" s="451">
        <f>G761*F761</f>
        <v>0</v>
      </c>
      <c r="I761" s="450">
        <f>X761</f>
        <v>0</v>
      </c>
      <c r="J761" s="405">
        <f>Y761*$K$24</f>
        <v>0</v>
      </c>
      <c r="K761" s="451">
        <f>J761*I761</f>
        <v>0</v>
      </c>
      <c r="L761" s="450"/>
      <c r="N761" s="451">
        <f>M761*L761</f>
        <v>0</v>
      </c>
      <c r="O761" s="365">
        <f>H761+K761+N761</f>
        <v>0</v>
      </c>
      <c r="P761" s="365">
        <f>SUM(H761-AX761)</f>
        <v>0</v>
      </c>
      <c r="Q761" s="10"/>
      <c r="R761" s="452" t="s">
        <v>872</v>
      </c>
      <c r="S761" s="453"/>
      <c r="U761" s="423">
        <f>F761</f>
        <v>0</v>
      </c>
      <c r="V761" s="405">
        <f>G761*$Z$24</f>
        <v>0</v>
      </c>
      <c r="W761" s="451">
        <f>V761*U761</f>
        <v>0</v>
      </c>
      <c r="X761" s="450"/>
      <c r="Z761" s="451">
        <f>Y761*X761</f>
        <v>0</v>
      </c>
      <c r="AA761" s="463">
        <f>L761</f>
        <v>0</v>
      </c>
      <c r="AB761" s="405">
        <f>M761*$Z$24</f>
        <v>0</v>
      </c>
      <c r="AC761" s="451">
        <f>AB761*AA761</f>
        <v>0</v>
      </c>
      <c r="AD761" s="366">
        <f>W761+Z761+AC761</f>
        <v>0</v>
      </c>
      <c r="AF761" s="365"/>
      <c r="AG761" s="365"/>
      <c r="AH761" s="365"/>
      <c r="AJ761" s="109">
        <f t="shared" ref="AJ761" si="2159">F761*G761</f>
        <v>0</v>
      </c>
      <c r="AK761" s="252">
        <f t="shared" ref="AK761" si="2160">I761*J761</f>
        <v>0</v>
      </c>
      <c r="AL761" s="419">
        <f t="shared" ref="AL761" si="2161">L761*M761</f>
        <v>0</v>
      </c>
      <c r="AN761" s="453"/>
      <c r="AO761" s="453"/>
      <c r="AP761" s="453"/>
      <c r="AQ761" s="453"/>
      <c r="AR761" s="365">
        <f t="shared" ref="AR761:AR762" si="2162">AP761*AQ761</f>
        <v>0</v>
      </c>
      <c r="AS761" s="455"/>
      <c r="AT761" s="365">
        <f>SUMIF(gdlivretrie21!$G$2:$G$386,A761,gdlivretrie21!$H$2:$H$386)</f>
        <v>0</v>
      </c>
      <c r="AU761" s="378">
        <f>SUMIF(gdlivretrie2022!$G$2:$G$386,A761,gdlivretrie2022!$H$2:$H$386)</f>
        <v>0</v>
      </c>
      <c r="AV761" s="365">
        <f t="shared" ref="AV761" si="2163">SUM(AT761:AU761)</f>
        <v>0</v>
      </c>
      <c r="AW761" s="404">
        <f>IF(AR761=H761,IF(H761-AV761&gt;0,H761-AV761,0),IF(AR761-AV761&gt;=0,AR761-AV761,0))</f>
        <v>0</v>
      </c>
      <c r="AX761" s="365">
        <f>SUM(AV761:AW761)</f>
        <v>0</v>
      </c>
      <c r="AY761" s="365"/>
      <c r="AZ761" s="10"/>
      <c r="BA761" s="365">
        <f>SUM(AX761:AY761)</f>
        <v>0</v>
      </c>
      <c r="BB761" s="420"/>
      <c r="BD761" s="365"/>
      <c r="BE761" s="365"/>
      <c r="BF761" s="365"/>
      <c r="BG761" s="365"/>
      <c r="BH761" s="365">
        <f>AX761-SUM(BD761:BG761)</f>
        <v>0</v>
      </c>
      <c r="BI761" s="365">
        <f t="shared" ref="BI761" si="2164">SUM(BD761:BH761)</f>
        <v>0</v>
      </c>
      <c r="BL761" s="365"/>
    </row>
    <row r="762" spans="1:214" ht="15.95" customHeight="1" outlineLevel="3">
      <c r="A762" s="545">
        <v>551211</v>
      </c>
      <c r="C762" s="371" t="s">
        <v>853</v>
      </c>
      <c r="D762" s="453"/>
      <c r="E762" s="522"/>
      <c r="F762" s="450"/>
      <c r="H762" s="451">
        <f>G762*F762</f>
        <v>0</v>
      </c>
      <c r="I762" s="450">
        <f>X762</f>
        <v>0</v>
      </c>
      <c r="J762" s="405">
        <f>Y762*$K$24</f>
        <v>0</v>
      </c>
      <c r="K762" s="451">
        <f>J762*I762</f>
        <v>0</v>
      </c>
      <c r="L762" s="450"/>
      <c r="N762" s="451">
        <f>M762*L762</f>
        <v>0</v>
      </c>
      <c r="O762" s="365">
        <f>H762+K762+N762</f>
        <v>0</v>
      </c>
      <c r="P762" s="365">
        <f>SUM(H762-AX762)</f>
        <v>0</v>
      </c>
      <c r="Q762" s="10"/>
      <c r="R762" s="452" t="s">
        <v>854</v>
      </c>
      <c r="S762" s="453"/>
      <c r="U762" s="423">
        <f>F762</f>
        <v>0</v>
      </c>
      <c r="V762" s="405">
        <f>G762*$Z$24</f>
        <v>0</v>
      </c>
      <c r="W762" s="451">
        <f>V762*U762</f>
        <v>0</v>
      </c>
      <c r="X762" s="450"/>
      <c r="Z762" s="451">
        <f>Y762*X762</f>
        <v>0</v>
      </c>
      <c r="AA762" s="463">
        <f>L762</f>
        <v>0</v>
      </c>
      <c r="AB762" s="405">
        <f>M762*$Z$24</f>
        <v>0</v>
      </c>
      <c r="AC762" s="451">
        <f>AB762*AA762</f>
        <v>0</v>
      </c>
      <c r="AD762" s="366">
        <f>W762+Z762+AC762</f>
        <v>0</v>
      </c>
      <c r="AF762" s="365"/>
      <c r="AG762" s="365"/>
      <c r="AH762" s="365"/>
      <c r="AJ762" s="109">
        <f t="shared" si="2105"/>
        <v>0</v>
      </c>
      <c r="AK762" s="252">
        <f t="shared" si="2106"/>
        <v>0</v>
      </c>
      <c r="AL762" s="419">
        <f t="shared" si="2107"/>
        <v>0</v>
      </c>
      <c r="AN762" s="453"/>
      <c r="AO762" s="453"/>
      <c r="AP762" s="453"/>
      <c r="AQ762" s="453"/>
      <c r="AR762" s="365">
        <f t="shared" si="2162"/>
        <v>0</v>
      </c>
      <c r="AS762" s="455"/>
      <c r="AT762" s="365">
        <f>SUMIF(gdlivretrie21!$G$2:$G$386,A762,gdlivretrie21!$H$2:$H$386)</f>
        <v>0</v>
      </c>
      <c r="AU762" s="378">
        <f>SUMIF(gdlivretrie2022!$G$2:$G$386,A762,gdlivretrie2022!$H$2:$H$386)</f>
        <v>0</v>
      </c>
      <c r="AV762" s="365">
        <f t="shared" ref="AV762" si="2165">SUM(AT762:AU762)</f>
        <v>0</v>
      </c>
      <c r="AW762" s="404">
        <f>IF(AR762=H762,IF(H762-AV762&gt;0,H762-AV762,0),IF(AR762-AV762&gt;=0,AR762-AV762,0))</f>
        <v>0</v>
      </c>
      <c r="AX762" s="365">
        <f>SUM(AV762:AW762)</f>
        <v>0</v>
      </c>
      <c r="AY762" s="365"/>
      <c r="AZ762" s="10"/>
      <c r="BA762" s="365">
        <f>SUM(AX762:AY762)</f>
        <v>0</v>
      </c>
      <c r="BB762" s="420"/>
      <c r="BD762" s="365"/>
      <c r="BE762" s="365"/>
      <c r="BF762" s="365"/>
      <c r="BG762" s="365"/>
      <c r="BH762" s="365">
        <f>AX762-SUM(BD762:BG762)</f>
        <v>0</v>
      </c>
      <c r="BI762" s="365">
        <f t="shared" ref="BI762" si="2166">SUM(BD762:BH762)</f>
        <v>0</v>
      </c>
      <c r="BL762" s="365"/>
    </row>
    <row r="763" spans="1:214" ht="15.95" customHeight="1" outlineLevel="3">
      <c r="A763" s="261"/>
      <c r="B763" s="29"/>
      <c r="C763" s="41"/>
      <c r="D763" s="453"/>
      <c r="E763" s="522"/>
      <c r="F763" s="450"/>
      <c r="H763" s="65"/>
      <c r="K763" s="65"/>
      <c r="L763" s="450"/>
      <c r="N763" s="65"/>
      <c r="O763" s="14"/>
      <c r="P763" s="14"/>
      <c r="Q763" s="10"/>
      <c r="R763" s="71"/>
      <c r="S763" s="72"/>
      <c r="T763" s="73"/>
      <c r="U763" s="74"/>
      <c r="V763" s="64"/>
      <c r="W763" s="65"/>
      <c r="X763" s="63"/>
      <c r="Y763" s="64"/>
      <c r="Z763" s="65"/>
      <c r="AA763" s="75"/>
      <c r="AB763" s="64"/>
      <c r="AC763" s="65"/>
      <c r="AD763" s="58"/>
      <c r="AE763" s="10"/>
      <c r="AF763" s="14"/>
      <c r="AG763" s="14"/>
      <c r="AH763" s="14"/>
      <c r="AI763" s="10"/>
      <c r="AJ763" s="109">
        <f t="shared" si="2105"/>
        <v>0</v>
      </c>
      <c r="AK763" s="252">
        <f t="shared" si="2106"/>
        <v>0</v>
      </c>
      <c r="AL763" s="419">
        <f t="shared" si="2107"/>
        <v>0</v>
      </c>
      <c r="AN763" s="72"/>
      <c r="AO763" s="72"/>
      <c r="AP763" s="72"/>
      <c r="AQ763" s="72"/>
      <c r="AR763" s="14"/>
      <c r="AS763" s="15"/>
      <c r="AT763" s="14"/>
      <c r="AU763" s="76"/>
      <c r="AV763" s="14"/>
      <c r="AW763" s="76"/>
      <c r="AX763" s="14"/>
      <c r="AY763" s="14"/>
      <c r="AZ763" s="10"/>
      <c r="BA763" s="14"/>
      <c r="BB763" s="420"/>
      <c r="BD763" s="14"/>
      <c r="BE763" s="14"/>
      <c r="BF763" s="14"/>
      <c r="BG763" s="14"/>
      <c r="BH763" s="14"/>
      <c r="BI763" s="14"/>
      <c r="BL763" s="14"/>
    </row>
    <row r="764" spans="1:214" s="12" customFormat="1" ht="15.95" customHeight="1" outlineLevel="2">
      <c r="A764" s="261">
        <v>552</v>
      </c>
      <c r="B764" s="29"/>
      <c r="C764" s="41" t="s">
        <v>907</v>
      </c>
      <c r="D764" s="453"/>
      <c r="E764" s="522"/>
      <c r="F764" s="450"/>
      <c r="G764" s="405"/>
      <c r="H764" s="65">
        <f>SUM(H765:H768)</f>
        <v>0</v>
      </c>
      <c r="I764" s="450"/>
      <c r="J764" s="405"/>
      <c r="K764" s="65">
        <f>SUM(K765:K768)</f>
        <v>0</v>
      </c>
      <c r="L764" s="450"/>
      <c r="M764" s="405"/>
      <c r="N764" s="65">
        <f>SUM(N765:N768)</f>
        <v>0</v>
      </c>
      <c r="O764" s="14">
        <f>SUM(O765:O768)</f>
        <v>0</v>
      </c>
      <c r="P764" s="14">
        <f>SUM(P765:P768)</f>
        <v>0</v>
      </c>
      <c r="Q764" s="10"/>
      <c r="R764" s="71" t="s">
        <v>908</v>
      </c>
      <c r="S764" s="72"/>
      <c r="T764" s="73"/>
      <c r="U764" s="74"/>
      <c r="V764" s="64"/>
      <c r="W764" s="65">
        <f>SUM(W765:W768)</f>
        <v>0</v>
      </c>
      <c r="X764" s="63"/>
      <c r="Y764" s="64"/>
      <c r="Z764" s="65">
        <f>SUM(Z765:Z768)</f>
        <v>0</v>
      </c>
      <c r="AA764" s="75"/>
      <c r="AB764" s="64"/>
      <c r="AC764" s="65">
        <f>SUM(AC765:AC768)</f>
        <v>0</v>
      </c>
      <c r="AD764" s="58">
        <f>SUM(AD765:AD768)</f>
        <v>0</v>
      </c>
      <c r="AE764" s="10"/>
      <c r="AF764" s="14">
        <f>SUM(AF765:AF768)</f>
        <v>0</v>
      </c>
      <c r="AG764" s="14">
        <f t="shared" ref="AG764:AH764" si="2167">SUM(AG765:AG768)</f>
        <v>0</v>
      </c>
      <c r="AH764" s="14">
        <f t="shared" si="2167"/>
        <v>0</v>
      </c>
      <c r="AI764" s="10"/>
      <c r="AJ764" s="109">
        <f t="shared" si="2105"/>
        <v>0</v>
      </c>
      <c r="AK764" s="252">
        <f t="shared" si="2106"/>
        <v>0</v>
      </c>
      <c r="AL764" s="419">
        <f t="shared" si="2107"/>
        <v>0</v>
      </c>
      <c r="AM764" s="375"/>
      <c r="AN764" s="72"/>
      <c r="AO764" s="72"/>
      <c r="AP764" s="72"/>
      <c r="AQ764" s="72"/>
      <c r="AR764" s="14">
        <f>SUM(AR765:AR768)</f>
        <v>0</v>
      </c>
      <c r="AS764" s="15"/>
      <c r="AT764" s="14">
        <f>SUM(AT765:AT768)</f>
        <v>0</v>
      </c>
      <c r="AU764" s="76">
        <f>SUM(AU765:AU768)</f>
        <v>0</v>
      </c>
      <c r="AV764" s="14">
        <f t="shared" ref="AV764" si="2168">SUM(AV765:AV768)</f>
        <v>0</v>
      </c>
      <c r="AW764" s="76">
        <f>SUM(AW765:AW768)</f>
        <v>0</v>
      </c>
      <c r="AX764" s="14">
        <f>SUM(AX765:AX768)</f>
        <v>0</v>
      </c>
      <c r="AY764" s="14">
        <f>SUM(AY765:AY768)</f>
        <v>0</v>
      </c>
      <c r="AZ764" s="10"/>
      <c r="BA764" s="14">
        <f>SUM(BA765:BA768)</f>
        <v>0</v>
      </c>
      <c r="BB764" s="50"/>
      <c r="BC764" s="17"/>
      <c r="BD764" s="14">
        <f t="shared" ref="BD764:BG764" si="2169">SUM(BD765:BD768)</f>
        <v>0</v>
      </c>
      <c r="BE764" s="14">
        <f t="shared" si="2169"/>
        <v>0</v>
      </c>
      <c r="BF764" s="14">
        <f t="shared" si="2169"/>
        <v>0</v>
      </c>
      <c r="BG764" s="14">
        <f t="shared" si="2169"/>
        <v>0</v>
      </c>
      <c r="BH764" s="14">
        <f t="shared" ref="BH764:BI764" si="2170">SUM(BH765:BH768)</f>
        <v>0</v>
      </c>
      <c r="BI764" s="14">
        <f t="shared" si="2170"/>
        <v>0</v>
      </c>
      <c r="BJ764" s="17"/>
      <c r="BK764" s="17"/>
      <c r="BL764" s="14">
        <f>SUM(BL765:BL768)</f>
        <v>0</v>
      </c>
      <c r="BM764" s="17"/>
      <c r="BN764" s="17"/>
      <c r="BO764" s="17"/>
      <c r="BP764" s="17"/>
      <c r="BQ764" s="17"/>
      <c r="BR764" s="17"/>
      <c r="BS764" s="17"/>
      <c r="BT764" s="17"/>
      <c r="BU764" s="17"/>
      <c r="BV764" s="17"/>
      <c r="BW764" s="17"/>
      <c r="BX764" s="17"/>
      <c r="BY764" s="17"/>
      <c r="BZ764" s="17"/>
      <c r="CA764" s="17"/>
      <c r="CB764" s="17"/>
      <c r="CC764" s="17"/>
      <c r="CD764" s="17"/>
      <c r="CE764" s="17"/>
      <c r="CF764" s="17"/>
      <c r="CG764" s="17"/>
      <c r="CH764" s="17"/>
      <c r="CI764" s="17"/>
      <c r="CJ764" s="17"/>
      <c r="CK764" s="17"/>
      <c r="CL764" s="17"/>
      <c r="CM764" s="17"/>
      <c r="CN764" s="17"/>
      <c r="CO764" s="17"/>
      <c r="CP764" s="17"/>
      <c r="CQ764" s="17"/>
      <c r="CR764" s="17"/>
      <c r="CS764" s="17"/>
      <c r="CT764" s="17"/>
      <c r="CU764" s="17"/>
      <c r="CV764" s="17"/>
      <c r="CW764" s="17"/>
      <c r="CX764" s="17"/>
      <c r="CY764" s="17"/>
      <c r="CZ764" s="17"/>
      <c r="DA764" s="17"/>
      <c r="DB764" s="17"/>
      <c r="DC764" s="17"/>
      <c r="DD764" s="17"/>
      <c r="DE764" s="17"/>
      <c r="DF764" s="17"/>
      <c r="DG764" s="17"/>
      <c r="DH764" s="17"/>
      <c r="DI764" s="17"/>
      <c r="DJ764" s="17"/>
      <c r="DK764" s="17"/>
      <c r="DL764" s="17"/>
      <c r="DM764" s="17"/>
      <c r="DN764" s="17"/>
      <c r="DO764" s="17"/>
      <c r="DP764" s="17"/>
      <c r="DQ764" s="17"/>
      <c r="DR764" s="17"/>
      <c r="DS764" s="17"/>
      <c r="DT764" s="17"/>
      <c r="DU764" s="17"/>
      <c r="DV764" s="17"/>
      <c r="DW764" s="17"/>
      <c r="DX764" s="17"/>
      <c r="DY764" s="17"/>
      <c r="DZ764" s="17"/>
      <c r="EA764" s="17"/>
      <c r="EB764" s="17"/>
      <c r="EC764" s="17"/>
      <c r="ED764" s="17"/>
      <c r="EE764" s="17"/>
      <c r="EF764" s="17"/>
      <c r="EG764" s="17"/>
      <c r="EH764" s="17"/>
      <c r="EI764" s="17"/>
      <c r="EJ764" s="17"/>
      <c r="EK764" s="17"/>
      <c r="EL764" s="17"/>
      <c r="EM764" s="17"/>
      <c r="EN764" s="17"/>
      <c r="EO764" s="17"/>
      <c r="EP764" s="17"/>
      <c r="EQ764" s="17"/>
      <c r="ER764" s="17"/>
      <c r="ES764" s="17"/>
      <c r="ET764" s="17"/>
      <c r="EU764" s="17"/>
      <c r="EV764" s="17"/>
      <c r="EW764" s="17"/>
      <c r="EX764" s="17"/>
      <c r="EY764" s="17"/>
      <c r="EZ764" s="17"/>
      <c r="FA764" s="17"/>
      <c r="FB764" s="17"/>
      <c r="FC764" s="17"/>
      <c r="FD764" s="17"/>
      <c r="FE764" s="17"/>
      <c r="FF764" s="17"/>
      <c r="FG764" s="17"/>
      <c r="FH764" s="17"/>
      <c r="FI764" s="17"/>
      <c r="FJ764" s="17"/>
      <c r="FK764" s="17"/>
      <c r="FL764" s="17"/>
      <c r="FM764" s="17"/>
      <c r="FN764" s="17"/>
      <c r="FO764" s="17"/>
      <c r="FP764" s="17"/>
      <c r="FQ764" s="17"/>
      <c r="FR764" s="17"/>
      <c r="FS764" s="17"/>
      <c r="FT764" s="17"/>
      <c r="FU764" s="17"/>
      <c r="FV764" s="17"/>
      <c r="FW764" s="17"/>
      <c r="FX764" s="17"/>
      <c r="FY764" s="17"/>
      <c r="FZ764" s="17"/>
      <c r="GA764" s="17"/>
      <c r="GB764" s="17"/>
      <c r="GC764" s="17"/>
      <c r="GD764" s="17"/>
      <c r="GE764" s="17"/>
      <c r="GF764" s="17"/>
      <c r="GG764" s="17"/>
      <c r="GH764" s="17"/>
      <c r="GI764" s="17"/>
      <c r="GJ764" s="17"/>
      <c r="GK764" s="17"/>
      <c r="GL764" s="17"/>
      <c r="GM764" s="17"/>
      <c r="GN764" s="17"/>
      <c r="GO764" s="17"/>
      <c r="GP764" s="17"/>
      <c r="GQ764" s="17"/>
      <c r="GR764" s="17"/>
      <c r="GS764" s="17"/>
      <c r="GT764" s="17"/>
      <c r="GU764" s="17"/>
      <c r="GV764" s="17"/>
      <c r="GW764" s="17"/>
      <c r="GX764" s="17"/>
      <c r="GY764" s="17"/>
      <c r="GZ764" s="17"/>
      <c r="HA764" s="17"/>
      <c r="HB764" s="17"/>
      <c r="HC764" s="17"/>
      <c r="HD764" s="17"/>
      <c r="HE764" s="17"/>
      <c r="HF764" s="17"/>
    </row>
    <row r="765" spans="1:214" ht="15.95" customHeight="1" outlineLevel="3">
      <c r="A765" s="519"/>
      <c r="B765" s="520"/>
      <c r="D765" s="453"/>
      <c r="E765" s="522"/>
      <c r="F765" s="450"/>
      <c r="H765" s="451"/>
      <c r="K765" s="451"/>
      <c r="L765" s="450"/>
      <c r="N765" s="451"/>
      <c r="O765" s="365"/>
      <c r="P765" s="365"/>
      <c r="Q765" s="10"/>
      <c r="R765" s="452"/>
      <c r="S765" s="453"/>
      <c r="W765" s="451"/>
      <c r="X765" s="450"/>
      <c r="Z765" s="451"/>
      <c r="AA765" s="463"/>
      <c r="AC765" s="451"/>
      <c r="AD765" s="366"/>
      <c r="AF765" s="365"/>
      <c r="AG765" s="365"/>
      <c r="AH765" s="365"/>
      <c r="AJ765" s="109"/>
      <c r="AK765" s="252"/>
      <c r="AL765" s="419"/>
      <c r="AN765" s="453"/>
      <c r="AO765" s="453"/>
      <c r="AP765" s="453"/>
      <c r="AQ765" s="453"/>
      <c r="AR765" s="365"/>
      <c r="AS765" s="455"/>
      <c r="AT765" s="365"/>
      <c r="AU765" s="378"/>
      <c r="AV765" s="365"/>
      <c r="AW765" s="404"/>
      <c r="AX765" s="365"/>
      <c r="AY765" s="365"/>
      <c r="AZ765" s="10"/>
      <c r="BA765" s="365"/>
      <c r="BB765" s="420"/>
      <c r="BD765" s="365"/>
      <c r="BE765" s="365"/>
      <c r="BF765" s="365"/>
      <c r="BG765" s="365"/>
      <c r="BH765" s="365"/>
      <c r="BI765" s="365"/>
      <c r="BL765" s="365"/>
    </row>
    <row r="766" spans="1:214" ht="15.95" customHeight="1" outlineLevel="3">
      <c r="A766" s="519">
        <v>552111</v>
      </c>
      <c r="B766" s="520"/>
      <c r="C766" s="521" t="s">
        <v>890</v>
      </c>
      <c r="D766" s="453"/>
      <c r="E766" s="522"/>
      <c r="F766" s="450"/>
      <c r="H766" s="451">
        <f>G766*F766</f>
        <v>0</v>
      </c>
      <c r="I766" s="450">
        <f>X766</f>
        <v>0</v>
      </c>
      <c r="J766" s="405">
        <f>Y766*$K$24</f>
        <v>0</v>
      </c>
      <c r="K766" s="451">
        <f>J766*I766</f>
        <v>0</v>
      </c>
      <c r="L766" s="450"/>
      <c r="N766" s="451">
        <f>M766*L766</f>
        <v>0</v>
      </c>
      <c r="O766" s="365">
        <f>H766+K766+N766</f>
        <v>0</v>
      </c>
      <c r="P766" s="365">
        <f>SUM(H766-AX766)</f>
        <v>0</v>
      </c>
      <c r="Q766" s="10"/>
      <c r="R766" s="452" t="s">
        <v>872</v>
      </c>
      <c r="S766" s="453"/>
      <c r="U766" s="423">
        <f>F766</f>
        <v>0</v>
      </c>
      <c r="V766" s="405">
        <f>G766*$Z$24</f>
        <v>0</v>
      </c>
      <c r="W766" s="451">
        <f>V766*U766</f>
        <v>0</v>
      </c>
      <c r="X766" s="450"/>
      <c r="Z766" s="451">
        <f>Y766*X766</f>
        <v>0</v>
      </c>
      <c r="AA766" s="463">
        <f>L766</f>
        <v>0</v>
      </c>
      <c r="AB766" s="405">
        <f>M766*$Z$24</f>
        <v>0</v>
      </c>
      <c r="AC766" s="451">
        <f>AB766*AA766</f>
        <v>0</v>
      </c>
      <c r="AD766" s="366">
        <f>W766+Z766+AC766</f>
        <v>0</v>
      </c>
      <c r="AF766" s="365"/>
      <c r="AG766" s="365"/>
      <c r="AH766" s="365"/>
      <c r="AJ766" s="109">
        <f t="shared" ref="AJ766" si="2171">F766*G766</f>
        <v>0</v>
      </c>
      <c r="AK766" s="252">
        <f t="shared" ref="AK766" si="2172">I766*J766</f>
        <v>0</v>
      </c>
      <c r="AL766" s="419">
        <f t="shared" ref="AL766" si="2173">L766*M766</f>
        <v>0</v>
      </c>
      <c r="AN766" s="453"/>
      <c r="AO766" s="453"/>
      <c r="AP766" s="453"/>
      <c r="AQ766" s="453"/>
      <c r="AR766" s="365">
        <f t="shared" ref="AR766:AR767" si="2174">AP766*AQ766</f>
        <v>0</v>
      </c>
      <c r="AS766" s="455"/>
      <c r="AT766" s="365">
        <f>SUMIF(gdlivretrie21!$G$2:$G$386,A766,gdlivretrie21!$H$2:$H$386)</f>
        <v>0</v>
      </c>
      <c r="AU766" s="378">
        <f>SUMIF(gdlivretrie2022!$G$2:$G$386,A766,gdlivretrie2022!$H$2:$H$386)</f>
        <v>0</v>
      </c>
      <c r="AV766" s="365">
        <f t="shared" ref="AV766" si="2175">SUM(AT766:AU766)</f>
        <v>0</v>
      </c>
      <c r="AW766" s="404">
        <f>IF(AR766=H766,IF(H766-AV766&gt;0,H766-AV766,0),IF(AR766-AV766&gt;=0,AR766-AV766,0))</f>
        <v>0</v>
      </c>
      <c r="AX766" s="365">
        <f>SUM(AV766:AW766)</f>
        <v>0</v>
      </c>
      <c r="AY766" s="365"/>
      <c r="AZ766" s="10"/>
      <c r="BA766" s="365">
        <f>SUM(AX766:AY766)</f>
        <v>0</v>
      </c>
      <c r="BB766" s="420"/>
      <c r="BD766" s="365"/>
      <c r="BE766" s="365"/>
      <c r="BF766" s="365"/>
      <c r="BG766" s="365"/>
      <c r="BH766" s="365">
        <f>AX766-SUM(BD766:BG766)</f>
        <v>0</v>
      </c>
      <c r="BI766" s="365">
        <f t="shared" ref="BI766" si="2176">SUM(BD766:BH766)</f>
        <v>0</v>
      </c>
      <c r="BL766" s="365"/>
    </row>
    <row r="767" spans="1:214" ht="15.95" customHeight="1" outlineLevel="3">
      <c r="A767" s="519">
        <v>552211</v>
      </c>
      <c r="B767" s="520"/>
      <c r="C767" s="371" t="s">
        <v>853</v>
      </c>
      <c r="D767" s="453"/>
      <c r="E767" s="522"/>
      <c r="F767" s="450"/>
      <c r="H767" s="451">
        <f>G767*F767</f>
        <v>0</v>
      </c>
      <c r="I767" s="450">
        <f>X767</f>
        <v>0</v>
      </c>
      <c r="J767" s="405">
        <f>Y767*$K$24</f>
        <v>0</v>
      </c>
      <c r="K767" s="451">
        <f>J767*I767</f>
        <v>0</v>
      </c>
      <c r="L767" s="450"/>
      <c r="N767" s="451">
        <f>M767*L767</f>
        <v>0</v>
      </c>
      <c r="O767" s="365">
        <f>H767+K767+N767</f>
        <v>0</v>
      </c>
      <c r="P767" s="365">
        <f>SUM(O767-V767)</f>
        <v>0</v>
      </c>
      <c r="Q767" s="10"/>
      <c r="R767" s="452" t="s">
        <v>854</v>
      </c>
      <c r="S767" s="453"/>
      <c r="U767" s="423">
        <f>F767</f>
        <v>0</v>
      </c>
      <c r="V767" s="405">
        <f>G767*$Z$24</f>
        <v>0</v>
      </c>
      <c r="W767" s="451">
        <f>V767*U767</f>
        <v>0</v>
      </c>
      <c r="X767" s="450"/>
      <c r="Z767" s="451">
        <f>Y767*X767</f>
        <v>0</v>
      </c>
      <c r="AA767" s="463">
        <f>L767</f>
        <v>0</v>
      </c>
      <c r="AB767" s="405">
        <f>M767*$Z$24</f>
        <v>0</v>
      </c>
      <c r="AC767" s="451">
        <f>AB767*AA767</f>
        <v>0</v>
      </c>
      <c r="AD767" s="366">
        <f>W767+Z767+AC767</f>
        <v>0</v>
      </c>
      <c r="AF767" s="365"/>
      <c r="AG767" s="365"/>
      <c r="AH767" s="365"/>
      <c r="AJ767" s="109">
        <f t="shared" si="2105"/>
        <v>0</v>
      </c>
      <c r="AK767" s="252">
        <f t="shared" si="2106"/>
        <v>0</v>
      </c>
      <c r="AL767" s="419">
        <f t="shared" si="2107"/>
        <v>0</v>
      </c>
      <c r="AN767" s="453"/>
      <c r="AO767" s="453"/>
      <c r="AP767" s="453"/>
      <c r="AQ767" s="453"/>
      <c r="AR767" s="365">
        <f t="shared" si="2174"/>
        <v>0</v>
      </c>
      <c r="AS767" s="455"/>
      <c r="AT767" s="365">
        <f>SUMIF(gdlivretrie21!$G$2:$G$386,A767,gdlivretrie21!$H$2:$H$386)</f>
        <v>0</v>
      </c>
      <c r="AU767" s="378">
        <f>SUMIF(gdlivretrie2022!$G$2:$G$386,A767,gdlivretrie2022!$H$2:$H$386)</f>
        <v>0</v>
      </c>
      <c r="AV767" s="365">
        <f t="shared" ref="AV767" si="2177">SUM(AT767:AU767)</f>
        <v>0</v>
      </c>
      <c r="AW767" s="404">
        <f>IF(AR767=H767,IF(H767-AV767&gt;0,H767-AV767,0),IF(AR767-AV767&gt;=0,AR767-AV767,0))</f>
        <v>0</v>
      </c>
      <c r="AX767" s="365">
        <f>SUM(AV767:AW767)</f>
        <v>0</v>
      </c>
      <c r="AY767" s="365"/>
      <c r="AZ767" s="10"/>
      <c r="BA767" s="365">
        <f>SUM(AX767:AY767)</f>
        <v>0</v>
      </c>
      <c r="BB767" s="420"/>
      <c r="BD767" s="365"/>
      <c r="BE767" s="365"/>
      <c r="BF767" s="365"/>
      <c r="BG767" s="365"/>
      <c r="BH767" s="365">
        <f>AX767-SUM(BD767:BG767)</f>
        <v>0</v>
      </c>
      <c r="BI767" s="365">
        <f t="shared" ref="BI767" si="2178">SUM(BD767:BH767)</f>
        <v>0</v>
      </c>
      <c r="BL767" s="365"/>
    </row>
    <row r="768" spans="1:214" ht="15.95" customHeight="1" outlineLevel="3">
      <c r="A768" s="519"/>
      <c r="B768" s="520"/>
      <c r="D768" s="453"/>
      <c r="E768" s="522"/>
      <c r="F768" s="450"/>
      <c r="H768" s="451"/>
      <c r="K768" s="451"/>
      <c r="L768" s="450"/>
      <c r="N768" s="451"/>
      <c r="O768" s="365"/>
      <c r="P768" s="365"/>
      <c r="Q768" s="10"/>
      <c r="R768" s="452"/>
      <c r="S768" s="453"/>
      <c r="W768" s="451"/>
      <c r="X768" s="450"/>
      <c r="Z768" s="451"/>
      <c r="AA768" s="463"/>
      <c r="AC768" s="451"/>
      <c r="AD768" s="366"/>
      <c r="AF768" s="365"/>
      <c r="AG768" s="365"/>
      <c r="AH768" s="365"/>
      <c r="AJ768" s="109">
        <f t="shared" si="2105"/>
        <v>0</v>
      </c>
      <c r="AK768" s="252">
        <f t="shared" si="2106"/>
        <v>0</v>
      </c>
      <c r="AL768" s="419">
        <f t="shared" si="2107"/>
        <v>0</v>
      </c>
      <c r="AN768" s="453"/>
      <c r="AO768" s="453"/>
      <c r="AP768" s="453"/>
      <c r="AQ768" s="453"/>
      <c r="AR768" s="365"/>
      <c r="AS768" s="455"/>
      <c r="AT768" s="365"/>
      <c r="AU768" s="378"/>
      <c r="AV768" s="365"/>
      <c r="AW768" s="378"/>
      <c r="AX768" s="365"/>
      <c r="AY768" s="365"/>
      <c r="AZ768" s="10"/>
      <c r="BA768" s="365"/>
      <c r="BB768" s="420"/>
      <c r="BD768" s="365"/>
      <c r="BE768" s="365"/>
      <c r="BF768" s="365"/>
      <c r="BG768" s="365"/>
      <c r="BH768" s="365"/>
      <c r="BI768" s="365"/>
      <c r="BL768" s="365"/>
    </row>
    <row r="769" spans="1:214" ht="15.95" customHeight="1" outlineLevel="2">
      <c r="A769" s="261">
        <v>553</v>
      </c>
      <c r="B769" s="29"/>
      <c r="C769" s="41" t="s">
        <v>909</v>
      </c>
      <c r="D769" s="453"/>
      <c r="E769" s="522"/>
      <c r="F769" s="450"/>
      <c r="H769" s="65">
        <f>SUM(H770:H771)</f>
        <v>0</v>
      </c>
      <c r="K769" s="65">
        <f>SUM(K770:K771)</f>
        <v>0</v>
      </c>
      <c r="L769" s="450"/>
      <c r="N769" s="65">
        <f>SUM(N770:N771)</f>
        <v>0</v>
      </c>
      <c r="O769" s="14">
        <f>SUM(O770:O771)</f>
        <v>0</v>
      </c>
      <c r="P769" s="14">
        <f>SUM(P770:P771)</f>
        <v>0</v>
      </c>
      <c r="Q769" s="10"/>
      <c r="R769" s="71" t="s">
        <v>910</v>
      </c>
      <c r="S769" s="453"/>
      <c r="W769" s="65">
        <f>SUM(W770:W771)</f>
        <v>0</v>
      </c>
      <c r="X769" s="450"/>
      <c r="Z769" s="65">
        <f>SUM(Z770:Z771)</f>
        <v>0</v>
      </c>
      <c r="AA769" s="463"/>
      <c r="AC769" s="65">
        <f>SUM(AC770:AC771)</f>
        <v>0</v>
      </c>
      <c r="AD769" s="58">
        <f>SUM(AD770:AD771)</f>
        <v>0</v>
      </c>
      <c r="AE769" s="10"/>
      <c r="AF769" s="14">
        <f>SUM(AF770:AF771)</f>
        <v>0</v>
      </c>
      <c r="AG769" s="14">
        <f>SUM(AG770:AG771)</f>
        <v>0</v>
      </c>
      <c r="AH769" s="14">
        <f>SUM(AH770:AH771)</f>
        <v>0</v>
      </c>
      <c r="AJ769" s="109">
        <f t="shared" si="2105"/>
        <v>0</v>
      </c>
      <c r="AK769" s="252">
        <f t="shared" si="2106"/>
        <v>0</v>
      </c>
      <c r="AL769" s="419">
        <f t="shared" si="2107"/>
        <v>0</v>
      </c>
      <c r="AN769" s="453"/>
      <c r="AO769" s="453"/>
      <c r="AP769" s="453"/>
      <c r="AQ769" s="453"/>
      <c r="AR769" s="14">
        <f>SUM(AR770:AR771)</f>
        <v>0</v>
      </c>
      <c r="AS769" s="15"/>
      <c r="AT769" s="14">
        <f t="shared" ref="AT769:AY769" si="2179">SUM(AT770:AT771)</f>
        <v>0</v>
      </c>
      <c r="AU769" s="76">
        <f t="shared" si="2179"/>
        <v>0</v>
      </c>
      <c r="AV769" s="14">
        <f t="shared" si="2179"/>
        <v>0</v>
      </c>
      <c r="AW769" s="76">
        <f t="shared" si="2179"/>
        <v>0</v>
      </c>
      <c r="AX769" s="14">
        <f t="shared" si="2179"/>
        <v>0</v>
      </c>
      <c r="AY769" s="14">
        <f t="shared" si="2179"/>
        <v>0</v>
      </c>
      <c r="AZ769" s="10"/>
      <c r="BA769" s="14">
        <f>SUM(BA770:BA771)</f>
        <v>0</v>
      </c>
      <c r="BB769" s="420"/>
      <c r="BD769" s="14">
        <f t="shared" ref="BD769:BI769" si="2180">SUM(BD770:BD771)</f>
        <v>0</v>
      </c>
      <c r="BE769" s="14">
        <f t="shared" si="2180"/>
        <v>0</v>
      </c>
      <c r="BF769" s="14">
        <f t="shared" si="2180"/>
        <v>0</v>
      </c>
      <c r="BG769" s="14">
        <f t="shared" si="2180"/>
        <v>0</v>
      </c>
      <c r="BH769" s="14">
        <f t="shared" si="2180"/>
        <v>0</v>
      </c>
      <c r="BI769" s="14">
        <f t="shared" si="2180"/>
        <v>0</v>
      </c>
      <c r="BL769" s="14">
        <f>SUM(BL770:BL771)</f>
        <v>0</v>
      </c>
    </row>
    <row r="770" spans="1:214" ht="15.95" customHeight="1" outlineLevel="3">
      <c r="A770" s="545"/>
      <c r="C770" s="371"/>
      <c r="D770" s="453"/>
      <c r="E770" s="522"/>
      <c r="F770" s="450"/>
      <c r="H770" s="451"/>
      <c r="K770" s="451"/>
      <c r="L770" s="450"/>
      <c r="N770" s="451"/>
      <c r="O770" s="365"/>
      <c r="P770" s="365"/>
      <c r="Q770" s="10"/>
      <c r="R770" s="452"/>
      <c r="S770" s="453"/>
      <c r="W770" s="451"/>
      <c r="X770" s="450"/>
      <c r="Z770" s="451"/>
      <c r="AA770" s="463"/>
      <c r="AC770" s="451"/>
      <c r="AD770" s="366"/>
      <c r="AF770" s="365"/>
      <c r="AG770" s="365"/>
      <c r="AH770" s="365"/>
      <c r="AJ770" s="109"/>
      <c r="AK770" s="252"/>
      <c r="AL770" s="419"/>
      <c r="AN770" s="453"/>
      <c r="AO770" s="453"/>
      <c r="AP770" s="453"/>
      <c r="AQ770" s="453"/>
      <c r="AR770" s="365"/>
      <c r="AS770" s="455"/>
      <c r="AT770" s="365"/>
      <c r="AU770" s="378"/>
      <c r="AV770" s="365"/>
      <c r="AW770" s="404"/>
      <c r="AX770" s="365"/>
      <c r="AY770" s="365"/>
      <c r="AZ770" s="10"/>
      <c r="BA770" s="365"/>
      <c r="BB770" s="420"/>
      <c r="BD770" s="365"/>
      <c r="BE770" s="365"/>
      <c r="BF770" s="365"/>
      <c r="BG770" s="365"/>
      <c r="BH770" s="365"/>
      <c r="BI770" s="365"/>
      <c r="BL770" s="365"/>
    </row>
    <row r="771" spans="1:214" ht="15.95" customHeight="1" outlineLevel="3">
      <c r="A771" s="545">
        <v>553111</v>
      </c>
      <c r="C771" s="371" t="s">
        <v>909</v>
      </c>
      <c r="D771" s="453"/>
      <c r="E771" s="522"/>
      <c r="F771" s="450"/>
      <c r="H771" s="451">
        <f>G771*F771</f>
        <v>0</v>
      </c>
      <c r="I771" s="450">
        <f>X771</f>
        <v>0</v>
      </c>
      <c r="J771" s="405">
        <f>Y771*$K$24</f>
        <v>0</v>
      </c>
      <c r="K771" s="451">
        <f>J771*I771</f>
        <v>0</v>
      </c>
      <c r="L771" s="450"/>
      <c r="N771" s="451">
        <f>M771*L771</f>
        <v>0</v>
      </c>
      <c r="O771" s="365">
        <f>H771+K771+N771</f>
        <v>0</v>
      </c>
      <c r="P771" s="365">
        <f>SUM(H771-AX771)</f>
        <v>0</v>
      </c>
      <c r="Q771" s="10"/>
      <c r="R771" s="452" t="s">
        <v>910</v>
      </c>
      <c r="S771" s="453"/>
      <c r="U771" s="423">
        <f>F771</f>
        <v>0</v>
      </c>
      <c r="V771" s="405">
        <f>G771*$Z$24</f>
        <v>0</v>
      </c>
      <c r="W771" s="451">
        <f>V771*U771</f>
        <v>0</v>
      </c>
      <c r="X771" s="450"/>
      <c r="Z771" s="451">
        <f>Y771*X771</f>
        <v>0</v>
      </c>
      <c r="AA771" s="463">
        <f>L771</f>
        <v>0</v>
      </c>
      <c r="AB771" s="405">
        <f>M771*$Z$24</f>
        <v>0</v>
      </c>
      <c r="AC771" s="451">
        <f>AB771*AA771</f>
        <v>0</v>
      </c>
      <c r="AD771" s="366">
        <f>W771+Z771+AC771</f>
        <v>0</v>
      </c>
      <c r="AF771" s="365"/>
      <c r="AG771" s="365"/>
      <c r="AH771" s="365"/>
      <c r="AJ771" s="109">
        <f t="shared" ref="AJ771" si="2181">F771*G771</f>
        <v>0</v>
      </c>
      <c r="AK771" s="252">
        <f t="shared" ref="AK771" si="2182">I771*J771</f>
        <v>0</v>
      </c>
      <c r="AL771" s="419">
        <f t="shared" ref="AL771" si="2183">L771*M771</f>
        <v>0</v>
      </c>
      <c r="AN771" s="453"/>
      <c r="AO771" s="453"/>
      <c r="AP771" s="453"/>
      <c r="AQ771" s="453"/>
      <c r="AR771" s="365">
        <f t="shared" ref="AR771" si="2184">AP771*AQ771</f>
        <v>0</v>
      </c>
      <c r="AS771" s="455"/>
      <c r="AT771" s="365">
        <f>SUMIF(gdlivretrie21!$G$2:$G$386,A771,gdlivretrie21!$H$2:$H$386)</f>
        <v>0</v>
      </c>
      <c r="AU771" s="378">
        <f>SUMIF(gdlivretrie2022!$G$2:$G$386,A771,gdlivretrie2022!$H$2:$H$386)</f>
        <v>0</v>
      </c>
      <c r="AV771" s="365">
        <f t="shared" ref="AV771" si="2185">SUM(AT771:AU771)</f>
        <v>0</v>
      </c>
      <c r="AW771" s="404">
        <f>IF(AR771=H771,IF(H771-AV771&gt;0,H771-AV771,0),IF(AR771-AV771&gt;=0,AR771-AV771,0))</f>
        <v>0</v>
      </c>
      <c r="AX771" s="365">
        <f>SUM(AV771:AW771)</f>
        <v>0</v>
      </c>
      <c r="AY771" s="365"/>
      <c r="AZ771" s="10"/>
      <c r="BA771" s="365">
        <f>SUM(AX771:AY771)</f>
        <v>0</v>
      </c>
      <c r="BB771" s="420"/>
      <c r="BD771" s="365"/>
      <c r="BE771" s="365"/>
      <c r="BF771" s="365"/>
      <c r="BG771" s="365"/>
      <c r="BH771" s="365">
        <f>AX771-SUM(BD771:BG771)</f>
        <v>0</v>
      </c>
      <c r="BI771" s="365">
        <f t="shared" ref="BI771" si="2186">SUM(BD771:BH771)</f>
        <v>0</v>
      </c>
      <c r="BL771" s="365"/>
    </row>
    <row r="772" spans="1:214" ht="15.95" customHeight="1" outlineLevel="2">
      <c r="A772" s="519"/>
      <c r="B772" s="520"/>
      <c r="D772" s="453"/>
      <c r="E772" s="522"/>
      <c r="F772" s="450"/>
      <c r="H772" s="451"/>
      <c r="K772" s="451"/>
      <c r="L772" s="450"/>
      <c r="N772" s="451"/>
      <c r="O772" s="365"/>
      <c r="P772" s="365"/>
      <c r="Q772" s="10"/>
      <c r="R772" s="452"/>
      <c r="S772" s="453"/>
      <c r="W772" s="451"/>
      <c r="X772" s="450"/>
      <c r="Z772" s="451"/>
      <c r="AA772" s="463"/>
      <c r="AC772" s="451"/>
      <c r="AD772" s="366"/>
      <c r="AF772" s="365"/>
      <c r="AG772" s="365"/>
      <c r="AH772" s="365"/>
      <c r="AJ772" s="109"/>
      <c r="AK772" s="252"/>
      <c r="AL772" s="419"/>
      <c r="AN772" s="453"/>
      <c r="AO772" s="453"/>
      <c r="AP772" s="453"/>
      <c r="AQ772" s="453"/>
      <c r="AR772" s="365"/>
      <c r="AS772" s="455"/>
      <c r="AT772" s="365"/>
      <c r="AU772" s="378"/>
      <c r="AV772" s="365"/>
      <c r="AW772" s="378"/>
      <c r="AX772" s="365"/>
      <c r="AY772" s="365"/>
      <c r="AZ772" s="10"/>
      <c r="BA772" s="365"/>
      <c r="BB772" s="420"/>
      <c r="BD772" s="365"/>
      <c r="BE772" s="365"/>
      <c r="BF772" s="365"/>
      <c r="BG772" s="365"/>
      <c r="BH772" s="365"/>
      <c r="BI772" s="365"/>
      <c r="BL772" s="365"/>
    </row>
    <row r="773" spans="1:214" s="528" customFormat="1" ht="15.95" customHeight="1" outlineLevel="1">
      <c r="A773" s="44">
        <v>56</v>
      </c>
      <c r="B773" s="42"/>
      <c r="C773" s="43" t="s">
        <v>911</v>
      </c>
      <c r="D773" s="565"/>
      <c r="E773" s="566"/>
      <c r="F773" s="515"/>
      <c r="G773" s="516"/>
      <c r="H773" s="94">
        <f>H775+H783+H793</f>
        <v>0</v>
      </c>
      <c r="I773" s="515"/>
      <c r="J773" s="516"/>
      <c r="K773" s="94">
        <f>K775+K783+K793</f>
        <v>0</v>
      </c>
      <c r="L773" s="515"/>
      <c r="M773" s="516"/>
      <c r="N773" s="94">
        <f>N775+N783+N793</f>
        <v>0</v>
      </c>
      <c r="O773" s="8">
        <f>O775+O783+O793</f>
        <v>0</v>
      </c>
      <c r="P773" s="8">
        <f>P775+P783+P793</f>
        <v>0</v>
      </c>
      <c r="Q773" s="10"/>
      <c r="R773" s="95" t="s">
        <v>887</v>
      </c>
      <c r="S773" s="567"/>
      <c r="T773" s="430"/>
      <c r="U773" s="98"/>
      <c r="V773" s="99"/>
      <c r="W773" s="113">
        <f>W775+W783+W793</f>
        <v>0</v>
      </c>
      <c r="X773" s="101"/>
      <c r="Y773" s="99"/>
      <c r="Z773" s="113">
        <f>Z775+Z783+Z793</f>
        <v>0</v>
      </c>
      <c r="AA773" s="102"/>
      <c r="AB773" s="99"/>
      <c r="AC773" s="113">
        <f>AC775+AC783+AC793</f>
        <v>0</v>
      </c>
      <c r="AD773" s="100">
        <f>AD775+AD783+AD793</f>
        <v>0</v>
      </c>
      <c r="AE773" s="10"/>
      <c r="AF773" s="197">
        <f>AF775+AF783+AF793</f>
        <v>0</v>
      </c>
      <c r="AG773" s="197">
        <f t="shared" ref="AG773:AH773" si="2187">AG775+AG783+AG793</f>
        <v>0</v>
      </c>
      <c r="AH773" s="197">
        <f t="shared" si="2187"/>
        <v>0</v>
      </c>
      <c r="AI773" s="10"/>
      <c r="AJ773" s="109">
        <f t="shared" si="2105"/>
        <v>0</v>
      </c>
      <c r="AK773" s="252">
        <f t="shared" si="2106"/>
        <v>0</v>
      </c>
      <c r="AL773" s="419">
        <f t="shared" si="2107"/>
        <v>0</v>
      </c>
      <c r="AM773" s="375"/>
      <c r="AN773" s="565"/>
      <c r="AO773" s="565"/>
      <c r="AP773" s="565"/>
      <c r="AQ773" s="565"/>
      <c r="AR773" s="8">
        <f>AR775+AR783+AR793</f>
        <v>0</v>
      </c>
      <c r="AS773" s="15"/>
      <c r="AT773" s="8">
        <f>AT775+AT783+AT793</f>
        <v>0</v>
      </c>
      <c r="AU773" s="9">
        <f>AU775+AU783+AU793</f>
        <v>0</v>
      </c>
      <c r="AV773" s="8">
        <f t="shared" ref="AV773" si="2188">AV775+AV783+AV793</f>
        <v>0</v>
      </c>
      <c r="AW773" s="9">
        <f>AW775+AW783+AW793</f>
        <v>0</v>
      </c>
      <c r="AX773" s="8">
        <f>AX775+AX783+AX793</f>
        <v>0</v>
      </c>
      <c r="AY773" s="8">
        <f>AY775+AY783+AY793</f>
        <v>0</v>
      </c>
      <c r="AZ773" s="10"/>
      <c r="BA773" s="8">
        <f>BA775+BA783+BA793</f>
        <v>0</v>
      </c>
      <c r="BB773" s="420"/>
      <c r="BC773" s="375"/>
      <c r="BD773" s="8">
        <f t="shared" ref="BD773:BG773" si="2189">BD775+BD783+BD793</f>
        <v>0</v>
      </c>
      <c r="BE773" s="8">
        <f t="shared" si="2189"/>
        <v>0</v>
      </c>
      <c r="BF773" s="8">
        <f t="shared" si="2189"/>
        <v>0</v>
      </c>
      <c r="BG773" s="8">
        <f t="shared" si="2189"/>
        <v>0</v>
      </c>
      <c r="BH773" s="8">
        <f>BH775+BH783+BH793</f>
        <v>0</v>
      </c>
      <c r="BI773" s="8">
        <f>BI775+BI783+BI793</f>
        <v>0</v>
      </c>
      <c r="BJ773" s="375"/>
      <c r="BK773" s="375"/>
      <c r="BL773" s="8">
        <f>BL775+BL783+BL793</f>
        <v>0</v>
      </c>
      <c r="BM773" s="375"/>
      <c r="BN773" s="375"/>
      <c r="BO773" s="375"/>
      <c r="BP773" s="375"/>
      <c r="BQ773" s="375"/>
      <c r="BR773" s="375"/>
      <c r="BS773" s="375"/>
      <c r="BT773" s="375"/>
      <c r="BU773" s="375"/>
      <c r="BV773" s="375"/>
      <c r="BW773" s="375"/>
      <c r="BX773" s="375"/>
      <c r="BY773" s="375"/>
      <c r="BZ773" s="375"/>
      <c r="CA773" s="375"/>
      <c r="CB773" s="375"/>
      <c r="CC773" s="375"/>
      <c r="CD773" s="375"/>
      <c r="CE773" s="375"/>
      <c r="CF773" s="375"/>
      <c r="CG773" s="375"/>
      <c r="CH773" s="375"/>
      <c r="CI773" s="375"/>
      <c r="CJ773" s="375"/>
      <c r="CK773" s="375"/>
      <c r="CL773" s="375"/>
      <c r="CM773" s="375"/>
      <c r="CN773" s="375"/>
      <c r="CO773" s="375"/>
      <c r="CP773" s="375"/>
      <c r="CQ773" s="375"/>
      <c r="CR773" s="375"/>
      <c r="CS773" s="375"/>
      <c r="CT773" s="375"/>
      <c r="CU773" s="375"/>
      <c r="CV773" s="375"/>
      <c r="CW773" s="375"/>
      <c r="CX773" s="375"/>
      <c r="CY773" s="375"/>
      <c r="CZ773" s="375"/>
      <c r="DA773" s="375"/>
      <c r="DB773" s="375"/>
      <c r="DC773" s="375"/>
      <c r="DD773" s="375"/>
      <c r="DE773" s="375"/>
      <c r="DF773" s="375"/>
      <c r="DG773" s="375"/>
      <c r="DH773" s="375"/>
      <c r="DI773" s="375"/>
      <c r="DJ773" s="375"/>
      <c r="DK773" s="375"/>
      <c r="DL773" s="375"/>
      <c r="DM773" s="375"/>
      <c r="DN773" s="375"/>
      <c r="DO773" s="375"/>
      <c r="DP773" s="375"/>
      <c r="DQ773" s="375"/>
      <c r="DR773" s="375"/>
      <c r="DS773" s="375"/>
      <c r="DT773" s="375"/>
      <c r="DU773" s="375"/>
      <c r="DV773" s="375"/>
      <c r="DW773" s="375"/>
      <c r="DX773" s="375"/>
      <c r="DY773" s="375"/>
      <c r="DZ773" s="375"/>
      <c r="EA773" s="375"/>
      <c r="EB773" s="375"/>
      <c r="EC773" s="375"/>
      <c r="ED773" s="375"/>
      <c r="EE773" s="375"/>
      <c r="EF773" s="375"/>
      <c r="EG773" s="375"/>
      <c r="EH773" s="375"/>
      <c r="EI773" s="375"/>
      <c r="EJ773" s="375"/>
      <c r="EK773" s="375"/>
      <c r="EL773" s="375"/>
      <c r="EM773" s="375"/>
      <c r="EN773" s="375"/>
      <c r="EO773" s="375"/>
      <c r="EP773" s="375"/>
      <c r="EQ773" s="375"/>
      <c r="ER773" s="375"/>
      <c r="ES773" s="375"/>
      <c r="ET773" s="375"/>
      <c r="EU773" s="375"/>
      <c r="EV773" s="375"/>
      <c r="EW773" s="375"/>
      <c r="EX773" s="375"/>
      <c r="EY773" s="375"/>
      <c r="EZ773" s="375"/>
      <c r="FA773" s="375"/>
      <c r="FB773" s="375"/>
      <c r="FC773" s="375"/>
      <c r="FD773" s="375"/>
      <c r="FE773" s="375"/>
      <c r="FF773" s="375"/>
      <c r="FG773" s="375"/>
      <c r="FH773" s="375"/>
      <c r="FI773" s="375"/>
      <c r="FJ773" s="375"/>
      <c r="FK773" s="375"/>
      <c r="FL773" s="375"/>
      <c r="FM773" s="375"/>
      <c r="FN773" s="375"/>
      <c r="FO773" s="375"/>
      <c r="FP773" s="375"/>
      <c r="FQ773" s="375"/>
      <c r="FR773" s="375"/>
      <c r="FS773" s="375"/>
      <c r="FT773" s="375"/>
      <c r="FU773" s="375"/>
      <c r="FV773" s="375"/>
      <c r="FW773" s="375"/>
      <c r="FX773" s="375"/>
      <c r="FY773" s="375"/>
      <c r="FZ773" s="375"/>
      <c r="GA773" s="375"/>
      <c r="GB773" s="375"/>
      <c r="GC773" s="375"/>
      <c r="GD773" s="375"/>
      <c r="GE773" s="375"/>
      <c r="GF773" s="375"/>
      <c r="GG773" s="375"/>
      <c r="GH773" s="375"/>
      <c r="GI773" s="375"/>
      <c r="GJ773" s="375"/>
      <c r="GK773" s="375"/>
      <c r="GL773" s="375"/>
      <c r="GM773" s="375"/>
      <c r="GN773" s="375"/>
      <c r="GO773" s="375"/>
      <c r="GP773" s="375"/>
      <c r="GQ773" s="375"/>
      <c r="GR773" s="375"/>
      <c r="GS773" s="375"/>
      <c r="GT773" s="375"/>
      <c r="GU773" s="375"/>
      <c r="GV773" s="375"/>
      <c r="GW773" s="375"/>
      <c r="GX773" s="375"/>
      <c r="GY773" s="375"/>
      <c r="GZ773" s="375"/>
      <c r="HA773" s="375"/>
      <c r="HB773" s="375"/>
      <c r="HC773" s="375"/>
      <c r="HD773" s="375"/>
      <c r="HE773" s="375"/>
      <c r="HF773" s="375"/>
    </row>
    <row r="774" spans="1:214" ht="15.95" customHeight="1" outlineLevel="2">
      <c r="A774" s="519"/>
      <c r="B774" s="520"/>
      <c r="D774" s="453"/>
      <c r="E774" s="522"/>
      <c r="F774" s="450"/>
      <c r="H774" s="451"/>
      <c r="K774" s="451"/>
      <c r="L774" s="450"/>
      <c r="N774" s="451"/>
      <c r="O774" s="365"/>
      <c r="P774" s="365"/>
      <c r="Q774" s="10"/>
      <c r="R774" s="452"/>
      <c r="S774" s="453"/>
      <c r="W774" s="451"/>
      <c r="X774" s="450"/>
      <c r="Z774" s="451"/>
      <c r="AA774" s="463"/>
      <c r="AC774" s="451"/>
      <c r="AD774" s="366"/>
      <c r="AF774" s="365"/>
      <c r="AG774" s="365"/>
      <c r="AH774" s="365"/>
      <c r="AJ774" s="109">
        <f t="shared" si="2105"/>
        <v>0</v>
      </c>
      <c r="AK774" s="252">
        <f t="shared" si="2106"/>
        <v>0</v>
      </c>
      <c r="AL774" s="419">
        <f t="shared" si="2107"/>
        <v>0</v>
      </c>
      <c r="AN774" s="453"/>
      <c r="AO774" s="453"/>
      <c r="AP774" s="453"/>
      <c r="AQ774" s="453"/>
      <c r="AR774" s="365"/>
      <c r="AS774" s="455"/>
      <c r="AT774" s="365"/>
      <c r="AU774" s="378"/>
      <c r="AV774" s="365"/>
      <c r="AW774" s="378"/>
      <c r="AX774" s="365"/>
      <c r="AY774" s="365"/>
      <c r="AZ774" s="10"/>
      <c r="BA774" s="365"/>
      <c r="BB774" s="420"/>
      <c r="BD774" s="365"/>
      <c r="BE774" s="365"/>
      <c r="BF774" s="365"/>
      <c r="BG774" s="365"/>
      <c r="BH774" s="365"/>
      <c r="BI774" s="365"/>
      <c r="BL774" s="365"/>
    </row>
    <row r="775" spans="1:214" s="12" customFormat="1" ht="15.95" customHeight="1" outlineLevel="2">
      <c r="A775" s="261">
        <v>561</v>
      </c>
      <c r="B775" s="29"/>
      <c r="C775" s="41" t="s">
        <v>912</v>
      </c>
      <c r="D775" s="453"/>
      <c r="E775" s="522"/>
      <c r="F775" s="450"/>
      <c r="G775" s="405"/>
      <c r="H775" s="65">
        <f>SUM(H776:H782)</f>
        <v>0</v>
      </c>
      <c r="I775" s="450"/>
      <c r="J775" s="405"/>
      <c r="K775" s="65">
        <f>SUM(K776:K782)</f>
        <v>0</v>
      </c>
      <c r="L775" s="450"/>
      <c r="M775" s="405"/>
      <c r="N775" s="65">
        <f>SUM(N776:N782)</f>
        <v>0</v>
      </c>
      <c r="O775" s="14">
        <f>SUM(O776:O782)</f>
        <v>0</v>
      </c>
      <c r="P775" s="14">
        <f>SUM(P776:P782)</f>
        <v>0</v>
      </c>
      <c r="Q775" s="10"/>
      <c r="R775" s="71" t="s">
        <v>906</v>
      </c>
      <c r="S775" s="72"/>
      <c r="T775" s="73"/>
      <c r="U775" s="74"/>
      <c r="V775" s="64"/>
      <c r="W775" s="65">
        <f>SUM(W776:W782)</f>
        <v>0</v>
      </c>
      <c r="X775" s="63"/>
      <c r="Y775" s="64"/>
      <c r="Z775" s="65">
        <f>SUM(Z776:Z782)</f>
        <v>0</v>
      </c>
      <c r="AA775" s="75"/>
      <c r="AB775" s="64"/>
      <c r="AC775" s="65">
        <f>SUM(AC776:AC782)</f>
        <v>0</v>
      </c>
      <c r="AD775" s="58">
        <f>SUM(AD776:AD782)</f>
        <v>0</v>
      </c>
      <c r="AE775" s="10"/>
      <c r="AF775" s="14">
        <f>SUM(AF776:AF782)</f>
        <v>0</v>
      </c>
      <c r="AG775" s="14">
        <f t="shared" ref="AG775:AH775" si="2190">SUM(AG776:AG782)</f>
        <v>0</v>
      </c>
      <c r="AH775" s="14">
        <f t="shared" si="2190"/>
        <v>0</v>
      </c>
      <c r="AI775" s="10"/>
      <c r="AJ775" s="109">
        <f t="shared" si="2105"/>
        <v>0</v>
      </c>
      <c r="AK775" s="252">
        <f t="shared" si="2106"/>
        <v>0</v>
      </c>
      <c r="AL775" s="419">
        <f t="shared" si="2107"/>
        <v>0</v>
      </c>
      <c r="AM775" s="375"/>
      <c r="AN775" s="72"/>
      <c r="AO775" s="72"/>
      <c r="AP775" s="72"/>
      <c r="AQ775" s="72"/>
      <c r="AR775" s="14">
        <f>SUM(AR776:AR782)</f>
        <v>0</v>
      </c>
      <c r="AS775" s="15"/>
      <c r="AT775" s="14">
        <f>SUM(AT776:AT782)</f>
        <v>0</v>
      </c>
      <c r="AU775" s="76">
        <f>SUM(AU776:AU782)</f>
        <v>0</v>
      </c>
      <c r="AV775" s="14">
        <f t="shared" ref="AV775" si="2191">SUM(AV776:AV782)</f>
        <v>0</v>
      </c>
      <c r="AW775" s="76">
        <f>SUM(AW776:AW782)</f>
        <v>0</v>
      </c>
      <c r="AX775" s="14">
        <f>SUM(AX776:AX782)</f>
        <v>0</v>
      </c>
      <c r="AY775" s="14">
        <f>SUM(AY776:AY782)</f>
        <v>0</v>
      </c>
      <c r="AZ775" s="10"/>
      <c r="BA775" s="14">
        <f>SUM(BA776:BA782)</f>
        <v>0</v>
      </c>
      <c r="BB775" s="50"/>
      <c r="BC775" s="17"/>
      <c r="BD775" s="14">
        <f t="shared" ref="BD775:BG775" si="2192">SUM(BD776:BD782)</f>
        <v>0</v>
      </c>
      <c r="BE775" s="14">
        <f t="shared" si="2192"/>
        <v>0</v>
      </c>
      <c r="BF775" s="14">
        <f t="shared" si="2192"/>
        <v>0</v>
      </c>
      <c r="BG775" s="14">
        <f t="shared" si="2192"/>
        <v>0</v>
      </c>
      <c r="BH775" s="14">
        <f t="shared" ref="BH775:BI775" si="2193">SUM(BH776:BH782)</f>
        <v>0</v>
      </c>
      <c r="BI775" s="14">
        <f t="shared" si="2193"/>
        <v>0</v>
      </c>
      <c r="BJ775" s="17"/>
      <c r="BK775" s="17"/>
      <c r="BL775" s="14">
        <f>SUM(BL776:BL782)</f>
        <v>0</v>
      </c>
      <c r="BM775" s="17"/>
      <c r="BN775" s="17"/>
      <c r="BO775" s="17"/>
      <c r="BP775" s="17"/>
      <c r="BQ775" s="17"/>
      <c r="BR775" s="17"/>
      <c r="BS775" s="17"/>
      <c r="BT775" s="17"/>
      <c r="BU775" s="17"/>
      <c r="BV775" s="17"/>
      <c r="BW775" s="17"/>
      <c r="BX775" s="17"/>
      <c r="BY775" s="17"/>
      <c r="BZ775" s="17"/>
      <c r="CA775" s="17"/>
      <c r="CB775" s="17"/>
      <c r="CC775" s="17"/>
      <c r="CD775" s="17"/>
      <c r="CE775" s="17"/>
      <c r="CF775" s="17"/>
      <c r="CG775" s="17"/>
      <c r="CH775" s="17"/>
      <c r="CI775" s="17"/>
      <c r="CJ775" s="17"/>
      <c r="CK775" s="17"/>
      <c r="CL775" s="17"/>
      <c r="CM775" s="17"/>
      <c r="CN775" s="17"/>
      <c r="CO775" s="17"/>
      <c r="CP775" s="17"/>
      <c r="CQ775" s="17"/>
      <c r="CR775" s="17"/>
      <c r="CS775" s="17"/>
      <c r="CT775" s="17"/>
      <c r="CU775" s="17"/>
      <c r="CV775" s="17"/>
      <c r="CW775" s="17"/>
      <c r="CX775" s="17"/>
      <c r="CY775" s="17"/>
      <c r="CZ775" s="17"/>
      <c r="DA775" s="17"/>
      <c r="DB775" s="17"/>
      <c r="DC775" s="17"/>
      <c r="DD775" s="17"/>
      <c r="DE775" s="17"/>
      <c r="DF775" s="17"/>
      <c r="DG775" s="17"/>
      <c r="DH775" s="17"/>
      <c r="DI775" s="17"/>
      <c r="DJ775" s="17"/>
      <c r="DK775" s="17"/>
      <c r="DL775" s="17"/>
      <c r="DM775" s="17"/>
      <c r="DN775" s="17"/>
      <c r="DO775" s="17"/>
      <c r="DP775" s="17"/>
      <c r="DQ775" s="17"/>
      <c r="DR775" s="17"/>
      <c r="DS775" s="17"/>
      <c r="DT775" s="17"/>
      <c r="DU775" s="17"/>
      <c r="DV775" s="17"/>
      <c r="DW775" s="17"/>
      <c r="DX775" s="17"/>
      <c r="DY775" s="17"/>
      <c r="DZ775" s="17"/>
      <c r="EA775" s="17"/>
      <c r="EB775" s="17"/>
      <c r="EC775" s="17"/>
      <c r="ED775" s="17"/>
      <c r="EE775" s="17"/>
      <c r="EF775" s="17"/>
      <c r="EG775" s="17"/>
      <c r="EH775" s="17"/>
      <c r="EI775" s="17"/>
      <c r="EJ775" s="17"/>
      <c r="EK775" s="17"/>
      <c r="EL775" s="17"/>
      <c r="EM775" s="17"/>
      <c r="EN775" s="17"/>
      <c r="EO775" s="17"/>
      <c r="EP775" s="17"/>
      <c r="EQ775" s="17"/>
      <c r="ER775" s="17"/>
      <c r="ES775" s="17"/>
      <c r="ET775" s="17"/>
      <c r="EU775" s="17"/>
      <c r="EV775" s="17"/>
      <c r="EW775" s="17"/>
      <c r="EX775" s="17"/>
      <c r="EY775" s="17"/>
      <c r="EZ775" s="17"/>
      <c r="FA775" s="17"/>
      <c r="FB775" s="17"/>
      <c r="FC775" s="17"/>
      <c r="FD775" s="17"/>
      <c r="FE775" s="17"/>
      <c r="FF775" s="17"/>
      <c r="FG775" s="17"/>
      <c r="FH775" s="17"/>
      <c r="FI775" s="17"/>
      <c r="FJ775" s="17"/>
      <c r="FK775" s="17"/>
      <c r="FL775" s="17"/>
      <c r="FM775" s="17"/>
      <c r="FN775" s="17"/>
      <c r="FO775" s="17"/>
      <c r="FP775" s="17"/>
      <c r="FQ775" s="17"/>
      <c r="FR775" s="17"/>
      <c r="FS775" s="17"/>
      <c r="FT775" s="17"/>
      <c r="FU775" s="17"/>
      <c r="FV775" s="17"/>
      <c r="FW775" s="17"/>
      <c r="FX775" s="17"/>
      <c r="FY775" s="17"/>
      <c r="FZ775" s="17"/>
      <c r="GA775" s="17"/>
      <c r="GB775" s="17"/>
      <c r="GC775" s="17"/>
      <c r="GD775" s="17"/>
      <c r="GE775" s="17"/>
      <c r="GF775" s="17"/>
      <c r="GG775" s="17"/>
      <c r="GH775" s="17"/>
      <c r="GI775" s="17"/>
      <c r="GJ775" s="17"/>
      <c r="GK775" s="17"/>
      <c r="GL775" s="17"/>
      <c r="GM775" s="17"/>
      <c r="GN775" s="17"/>
      <c r="GO775" s="17"/>
      <c r="GP775" s="17"/>
      <c r="GQ775" s="17"/>
      <c r="GR775" s="17"/>
      <c r="GS775" s="17"/>
      <c r="GT775" s="17"/>
      <c r="GU775" s="17"/>
      <c r="GV775" s="17"/>
      <c r="GW775" s="17"/>
      <c r="GX775" s="17"/>
      <c r="GY775" s="17"/>
      <c r="GZ775" s="17"/>
      <c r="HA775" s="17"/>
      <c r="HB775" s="17"/>
      <c r="HC775" s="17"/>
      <c r="HD775" s="17"/>
      <c r="HE775" s="17"/>
      <c r="HF775" s="17"/>
    </row>
    <row r="776" spans="1:214" ht="15.95" customHeight="1" outlineLevel="3">
      <c r="A776" s="545"/>
      <c r="D776" s="453"/>
      <c r="E776" s="522"/>
      <c r="F776" s="450"/>
      <c r="H776" s="451"/>
      <c r="K776" s="451"/>
      <c r="L776" s="450"/>
      <c r="N776" s="451"/>
      <c r="O776" s="365"/>
      <c r="P776" s="365"/>
      <c r="Q776" s="10"/>
      <c r="R776" s="452"/>
      <c r="S776" s="453"/>
      <c r="W776" s="451"/>
      <c r="X776" s="450"/>
      <c r="Z776" s="451"/>
      <c r="AA776" s="463"/>
      <c r="AC776" s="451"/>
      <c r="AD776" s="366"/>
      <c r="AF776" s="365"/>
      <c r="AG776" s="365"/>
      <c r="AH776" s="365"/>
      <c r="AJ776" s="109"/>
      <c r="AK776" s="252"/>
      <c r="AL776" s="419"/>
      <c r="AN776" s="453"/>
      <c r="AO776" s="453"/>
      <c r="AP776" s="453"/>
      <c r="AQ776" s="453"/>
      <c r="AR776" s="365"/>
      <c r="AS776" s="455"/>
      <c r="AT776" s="365"/>
      <c r="AU776" s="378"/>
      <c r="AV776" s="365"/>
      <c r="AW776" s="404"/>
      <c r="AX776" s="365"/>
      <c r="AY776" s="365"/>
      <c r="AZ776" s="10"/>
      <c r="BA776" s="365"/>
      <c r="BB776" s="420"/>
      <c r="BD776" s="365"/>
      <c r="BE776" s="365"/>
      <c r="BF776" s="365"/>
      <c r="BG776" s="365"/>
      <c r="BH776" s="365"/>
      <c r="BI776" s="365"/>
      <c r="BL776" s="365"/>
    </row>
    <row r="777" spans="1:214" ht="15.95" customHeight="1" outlineLevel="3">
      <c r="A777" s="545">
        <v>561111</v>
      </c>
      <c r="C777" s="521" t="s">
        <v>913</v>
      </c>
      <c r="D777" s="453"/>
      <c r="E777" s="522"/>
      <c r="F777" s="450"/>
      <c r="H777" s="451">
        <f>G777*F777</f>
        <v>0</v>
      </c>
      <c r="I777" s="450">
        <f>X777</f>
        <v>0</v>
      </c>
      <c r="J777" s="405">
        <f>Y777*$K$24</f>
        <v>0</v>
      </c>
      <c r="K777" s="451">
        <f>J777*I777</f>
        <v>0</v>
      </c>
      <c r="L777" s="450"/>
      <c r="N777" s="451">
        <f>M777*L777</f>
        <v>0</v>
      </c>
      <c r="O777" s="365">
        <f>H777+K777+N777</f>
        <v>0</v>
      </c>
      <c r="P777" s="365">
        <f>SUM(H777-AX777)</f>
        <v>0</v>
      </c>
      <c r="Q777" s="10"/>
      <c r="R777" s="452" t="s">
        <v>914</v>
      </c>
      <c r="S777" s="453"/>
      <c r="U777" s="423">
        <f>F777</f>
        <v>0</v>
      </c>
      <c r="V777" s="405">
        <f>G777*$Z$24</f>
        <v>0</v>
      </c>
      <c r="W777" s="451">
        <f>V777*U777</f>
        <v>0</v>
      </c>
      <c r="X777" s="450"/>
      <c r="Z777" s="451">
        <f>Y777*X777</f>
        <v>0</v>
      </c>
      <c r="AA777" s="463">
        <f>L777</f>
        <v>0</v>
      </c>
      <c r="AB777" s="405">
        <f>M777*$Z$24</f>
        <v>0</v>
      </c>
      <c r="AC777" s="451">
        <f>AB777*AA777</f>
        <v>0</v>
      </c>
      <c r="AD777" s="366">
        <f>W777+Z777+AC777</f>
        <v>0</v>
      </c>
      <c r="AF777" s="365"/>
      <c r="AG777" s="365"/>
      <c r="AH777" s="365"/>
      <c r="AJ777" s="109">
        <f t="shared" ref="AJ777" si="2194">F777*G777</f>
        <v>0</v>
      </c>
      <c r="AK777" s="252">
        <f t="shared" ref="AK777" si="2195">I777*J777</f>
        <v>0</v>
      </c>
      <c r="AL777" s="419">
        <f t="shared" ref="AL777" si="2196">L777*M777</f>
        <v>0</v>
      </c>
      <c r="AN777" s="453"/>
      <c r="AO777" s="453"/>
      <c r="AP777" s="453"/>
      <c r="AQ777" s="453"/>
      <c r="AR777" s="365">
        <f t="shared" ref="AR777:AR781" si="2197">AP777*AQ777</f>
        <v>0</v>
      </c>
      <c r="AS777" s="455"/>
      <c r="AT777" s="365">
        <f>SUMIF(gdlivretrie21!$G$2:$G$386,A777,gdlivretrie21!$H$2:$H$386)</f>
        <v>0</v>
      </c>
      <c r="AU777" s="378">
        <f>SUMIF(gdlivretrie2022!$G$2:$G$386,A777,gdlivretrie2022!$H$2:$H$386)</f>
        <v>0</v>
      </c>
      <c r="AV777" s="365">
        <f t="shared" ref="AV777" si="2198">SUM(AT777:AU777)</f>
        <v>0</v>
      </c>
      <c r="AW777" s="404">
        <f>IF(AR777=H777,IF(H777-AV777&gt;0,H777-AV777,0),IF(AR777-AV777&gt;=0,AR777-AV777,0))</f>
        <v>0</v>
      </c>
      <c r="AX777" s="365">
        <f>SUM(AV777:AW777)</f>
        <v>0</v>
      </c>
      <c r="AY777" s="365"/>
      <c r="AZ777" s="10"/>
      <c r="BA777" s="365">
        <f>SUM(AX777:AY777)</f>
        <v>0</v>
      </c>
      <c r="BB777" s="420"/>
      <c r="BD777" s="365"/>
      <c r="BE777" s="365"/>
      <c r="BF777" s="365"/>
      <c r="BG777" s="365"/>
      <c r="BH777" s="365">
        <f>AX777-SUM(BD777:BG777)</f>
        <v>0</v>
      </c>
      <c r="BI777" s="365">
        <f t="shared" ref="BI777" si="2199">SUM(BD777:BH777)</f>
        <v>0</v>
      </c>
      <c r="BL777" s="365"/>
    </row>
    <row r="778" spans="1:214" ht="15.95" customHeight="1" outlineLevel="3">
      <c r="A778" s="545">
        <v>561211</v>
      </c>
      <c r="C778" s="521" t="s">
        <v>915</v>
      </c>
      <c r="D778" s="453"/>
      <c r="E778" s="522"/>
      <c r="F778" s="450"/>
      <c r="H778" s="451">
        <f>G778*F778</f>
        <v>0</v>
      </c>
      <c r="I778" s="450">
        <f>X778</f>
        <v>0</v>
      </c>
      <c r="J778" s="405">
        <f>Y778*$K$24</f>
        <v>0</v>
      </c>
      <c r="K778" s="451">
        <f>J778*I778</f>
        <v>0</v>
      </c>
      <c r="L778" s="450"/>
      <c r="N778" s="451">
        <f>M778*L778</f>
        <v>0</v>
      </c>
      <c r="O778" s="365">
        <f>H778+K778+N778</f>
        <v>0</v>
      </c>
      <c r="P778" s="365">
        <f>SUM(H778-AX778)</f>
        <v>0</v>
      </c>
      <c r="Q778" s="10"/>
      <c r="R778" s="452" t="s">
        <v>916</v>
      </c>
      <c r="S778" s="453"/>
      <c r="U778" s="423">
        <f>F778</f>
        <v>0</v>
      </c>
      <c r="V778" s="405">
        <f>G778*$Z$24</f>
        <v>0</v>
      </c>
      <c r="W778" s="451">
        <f>V778*U778</f>
        <v>0</v>
      </c>
      <c r="X778" s="450"/>
      <c r="Z778" s="451">
        <f>Y778*X778</f>
        <v>0</v>
      </c>
      <c r="AA778" s="463">
        <f>L778</f>
        <v>0</v>
      </c>
      <c r="AB778" s="405">
        <f>M778*$Z$24</f>
        <v>0</v>
      </c>
      <c r="AC778" s="451">
        <f>AB778*AA778</f>
        <v>0</v>
      </c>
      <c r="AD778" s="366">
        <f>W778+Z778+AC778</f>
        <v>0</v>
      </c>
      <c r="AF778" s="365"/>
      <c r="AG778" s="365"/>
      <c r="AH778" s="365"/>
      <c r="AJ778" s="109">
        <f t="shared" si="2105"/>
        <v>0</v>
      </c>
      <c r="AK778" s="252">
        <f t="shared" si="2106"/>
        <v>0</v>
      </c>
      <c r="AL778" s="419">
        <f t="shared" si="2107"/>
        <v>0</v>
      </c>
      <c r="AN778" s="453"/>
      <c r="AO778" s="453"/>
      <c r="AP778" s="453"/>
      <c r="AQ778" s="453"/>
      <c r="AR778" s="365">
        <f t="shared" si="2197"/>
        <v>0</v>
      </c>
      <c r="AS778" s="455"/>
      <c r="AT778" s="365">
        <f>SUMIF(gdlivretrie21!$G$2:$G$386,A778,gdlivretrie21!$H$2:$H$386)</f>
        <v>0</v>
      </c>
      <c r="AU778" s="378">
        <f>SUMIF(gdlivretrie2022!$G$2:$G$386,A778,gdlivretrie2022!$H$2:$H$386)</f>
        <v>0</v>
      </c>
      <c r="AV778" s="365">
        <f t="shared" ref="AV778:AV781" si="2200">SUM(AT778:AU778)</f>
        <v>0</v>
      </c>
      <c r="AW778" s="404">
        <f>IF(AR778=H778,IF(H778-AV778&gt;0,H778-AV778,0),IF(AR778-AV778&gt;=0,AR778-AV778,0))</f>
        <v>0</v>
      </c>
      <c r="AX778" s="365">
        <f>SUM(AV778:AW778)</f>
        <v>0</v>
      </c>
      <c r="AY778" s="365"/>
      <c r="AZ778" s="10"/>
      <c r="BA778" s="365">
        <f>SUM(AX778:AY778)</f>
        <v>0</v>
      </c>
      <c r="BB778" s="420"/>
      <c r="BD778" s="365"/>
      <c r="BE778" s="365"/>
      <c r="BF778" s="365"/>
      <c r="BG778" s="365"/>
      <c r="BH778" s="365">
        <f>AX778-SUM(BD778:BG778)</f>
        <v>0</v>
      </c>
      <c r="BI778" s="365">
        <f t="shared" ref="BI778:BI781" si="2201">SUM(BD778:BH778)</f>
        <v>0</v>
      </c>
      <c r="BL778" s="365"/>
    </row>
    <row r="779" spans="1:214" ht="15.95" customHeight="1" outlineLevel="3">
      <c r="A779" s="545">
        <v>561311</v>
      </c>
      <c r="C779" s="521" t="s">
        <v>917</v>
      </c>
      <c r="D779" s="453"/>
      <c r="E779" s="522"/>
      <c r="F779" s="450"/>
      <c r="H779" s="451">
        <f>G779*F779</f>
        <v>0</v>
      </c>
      <c r="I779" s="450">
        <f>X779</f>
        <v>0</v>
      </c>
      <c r="J779" s="405">
        <f>Y779*$K$24</f>
        <v>0</v>
      </c>
      <c r="K779" s="451">
        <f>J779*I779</f>
        <v>0</v>
      </c>
      <c r="L779" s="450"/>
      <c r="N779" s="451">
        <f>M779*L779</f>
        <v>0</v>
      </c>
      <c r="O779" s="365">
        <f>H779+K779+N779</f>
        <v>0</v>
      </c>
      <c r="P779" s="365">
        <f>SUM(H779-AX779)</f>
        <v>0</v>
      </c>
      <c r="Q779" s="10"/>
      <c r="R779" s="452" t="s">
        <v>918</v>
      </c>
      <c r="S779" s="453"/>
      <c r="U779" s="423">
        <f>F779</f>
        <v>0</v>
      </c>
      <c r="V779" s="405">
        <f>G779*$Z$24</f>
        <v>0</v>
      </c>
      <c r="W779" s="451">
        <f>V779*U779</f>
        <v>0</v>
      </c>
      <c r="X779" s="450"/>
      <c r="Z779" s="451">
        <f>Y779*X779</f>
        <v>0</v>
      </c>
      <c r="AA779" s="463">
        <f>L779</f>
        <v>0</v>
      </c>
      <c r="AB779" s="405">
        <f>M779*$Z$24</f>
        <v>0</v>
      </c>
      <c r="AC779" s="451">
        <f>AB779*AA779</f>
        <v>0</v>
      </c>
      <c r="AD779" s="366">
        <f>W779+Z779+AC779</f>
        <v>0</v>
      </c>
      <c r="AF779" s="365"/>
      <c r="AG779" s="365"/>
      <c r="AH779" s="365"/>
      <c r="AJ779" s="109">
        <f t="shared" si="2105"/>
        <v>0</v>
      </c>
      <c r="AK779" s="252">
        <f t="shared" si="2106"/>
        <v>0</v>
      </c>
      <c r="AL779" s="419">
        <f t="shared" si="2107"/>
        <v>0</v>
      </c>
      <c r="AN779" s="453"/>
      <c r="AO779" s="453"/>
      <c r="AP779" s="453"/>
      <c r="AQ779" s="453"/>
      <c r="AR779" s="365">
        <f t="shared" si="2197"/>
        <v>0</v>
      </c>
      <c r="AS779" s="455"/>
      <c r="AT779" s="365">
        <f>SUMIF(gdlivretrie21!$G$2:$G$386,A779,gdlivretrie21!$H$2:$H$386)</f>
        <v>0</v>
      </c>
      <c r="AU779" s="378">
        <f>SUMIF(gdlivretrie2022!$G$2:$G$386,A779,gdlivretrie2022!$H$2:$H$386)</f>
        <v>0</v>
      </c>
      <c r="AV779" s="365">
        <f t="shared" si="2200"/>
        <v>0</v>
      </c>
      <c r="AW779" s="404">
        <f>IF(AR779=H779,IF(H779-AV779&gt;0,H779-AV779,0),IF(AR779-AV779&gt;=0,AR779-AV779,0))</f>
        <v>0</v>
      </c>
      <c r="AX779" s="365">
        <f>SUM(AV779:AW779)</f>
        <v>0</v>
      </c>
      <c r="AY779" s="365"/>
      <c r="AZ779" s="10"/>
      <c r="BA779" s="365">
        <f>SUM(AX779:AY779)</f>
        <v>0</v>
      </c>
      <c r="BB779" s="420"/>
      <c r="BD779" s="365"/>
      <c r="BE779" s="365"/>
      <c r="BF779" s="365"/>
      <c r="BG779" s="365"/>
      <c r="BH779" s="365">
        <f>AX779-SUM(BD779:BG779)</f>
        <v>0</v>
      </c>
      <c r="BI779" s="365">
        <f t="shared" si="2201"/>
        <v>0</v>
      </c>
      <c r="BL779" s="365"/>
    </row>
    <row r="780" spans="1:214" ht="15.95" customHeight="1" outlineLevel="3">
      <c r="A780" s="545">
        <v>561411</v>
      </c>
      <c r="C780" s="521" t="s">
        <v>919</v>
      </c>
      <c r="D780" s="453"/>
      <c r="E780" s="522"/>
      <c r="F780" s="450"/>
      <c r="H780" s="451">
        <f>G780*F780</f>
        <v>0</v>
      </c>
      <c r="I780" s="450">
        <f>X780</f>
        <v>0</v>
      </c>
      <c r="J780" s="405">
        <f>Y780*$K$24</f>
        <v>0</v>
      </c>
      <c r="K780" s="451">
        <f>J780*I780</f>
        <v>0</v>
      </c>
      <c r="L780" s="450"/>
      <c r="N780" s="451">
        <f>M780*L780</f>
        <v>0</v>
      </c>
      <c r="O780" s="365">
        <f>H780+K780+N780</f>
        <v>0</v>
      </c>
      <c r="P780" s="365">
        <f>SUM(H780-AX780)</f>
        <v>0</v>
      </c>
      <c r="Q780" s="10"/>
      <c r="R780" s="452" t="s">
        <v>920</v>
      </c>
      <c r="S780" s="453"/>
      <c r="U780" s="423">
        <f>F780</f>
        <v>0</v>
      </c>
      <c r="V780" s="405">
        <f>G780*$Z$24</f>
        <v>0</v>
      </c>
      <c r="W780" s="451">
        <f>V780*U780</f>
        <v>0</v>
      </c>
      <c r="X780" s="450"/>
      <c r="Z780" s="451">
        <f>Y780*X780</f>
        <v>0</v>
      </c>
      <c r="AA780" s="463">
        <f>L780</f>
        <v>0</v>
      </c>
      <c r="AB780" s="405">
        <f>M780*$Z$24</f>
        <v>0</v>
      </c>
      <c r="AC780" s="451">
        <f>AB780*AA780</f>
        <v>0</v>
      </c>
      <c r="AD780" s="366">
        <f>W780+Z780+AC780</f>
        <v>0</v>
      </c>
      <c r="AF780" s="365"/>
      <c r="AG780" s="365"/>
      <c r="AH780" s="365"/>
      <c r="AJ780" s="109">
        <f t="shared" si="2105"/>
        <v>0</v>
      </c>
      <c r="AK780" s="252">
        <f t="shared" si="2106"/>
        <v>0</v>
      </c>
      <c r="AL780" s="419">
        <f t="shared" si="2107"/>
        <v>0</v>
      </c>
      <c r="AN780" s="453"/>
      <c r="AO780" s="453"/>
      <c r="AP780" s="453"/>
      <c r="AQ780" s="453"/>
      <c r="AR780" s="365">
        <f t="shared" si="2197"/>
        <v>0</v>
      </c>
      <c r="AS780" s="455"/>
      <c r="AT780" s="365">
        <f>SUMIF(gdlivretrie21!$G$2:$G$386,A780,gdlivretrie21!$H$2:$H$386)</f>
        <v>0</v>
      </c>
      <c r="AU780" s="378">
        <f>SUMIF(gdlivretrie2022!$G$2:$G$386,A780,gdlivretrie2022!$H$2:$H$386)</f>
        <v>0</v>
      </c>
      <c r="AV780" s="365">
        <f t="shared" si="2200"/>
        <v>0</v>
      </c>
      <c r="AW780" s="404">
        <f>IF(AR780=H780,IF(H780-AV780&gt;0,H780-AV780,0),IF(AR780-AV780&gt;=0,AR780-AV780,0))</f>
        <v>0</v>
      </c>
      <c r="AX780" s="365">
        <f>SUM(AV780:AW780)</f>
        <v>0</v>
      </c>
      <c r="AY780" s="365"/>
      <c r="AZ780" s="10"/>
      <c r="BA780" s="365">
        <f>SUM(AX780:AY780)</f>
        <v>0</v>
      </c>
      <c r="BB780" s="420"/>
      <c r="BD780" s="365"/>
      <c r="BE780" s="365"/>
      <c r="BF780" s="365"/>
      <c r="BG780" s="365"/>
      <c r="BH780" s="365">
        <f>AX780-SUM(BD780:BG780)</f>
        <v>0</v>
      </c>
      <c r="BI780" s="365">
        <f t="shared" si="2201"/>
        <v>0</v>
      </c>
      <c r="BL780" s="365"/>
    </row>
    <row r="781" spans="1:214" ht="15.95" customHeight="1" outlineLevel="3">
      <c r="A781" s="545">
        <v>561511</v>
      </c>
      <c r="C781" s="521" t="s">
        <v>921</v>
      </c>
      <c r="D781" s="453"/>
      <c r="E781" s="522"/>
      <c r="F781" s="450"/>
      <c r="H781" s="451">
        <f>G781*F781</f>
        <v>0</v>
      </c>
      <c r="I781" s="450">
        <f>X781</f>
        <v>0</v>
      </c>
      <c r="J781" s="405">
        <f>Y781*$K$24</f>
        <v>0</v>
      </c>
      <c r="K781" s="451">
        <f>J781*I781</f>
        <v>0</v>
      </c>
      <c r="L781" s="450"/>
      <c r="N781" s="451">
        <f>M781*L781</f>
        <v>0</v>
      </c>
      <c r="O781" s="365">
        <f>H781+K781+N781</f>
        <v>0</v>
      </c>
      <c r="P781" s="365">
        <f>SUM(H781-AX781)</f>
        <v>0</v>
      </c>
      <c r="Q781" s="10"/>
      <c r="R781" s="452" t="s">
        <v>885</v>
      </c>
      <c r="S781" s="453"/>
      <c r="U781" s="423">
        <f>F781</f>
        <v>0</v>
      </c>
      <c r="V781" s="405">
        <f>G781*$Z$24</f>
        <v>0</v>
      </c>
      <c r="W781" s="451">
        <f>V781*U781</f>
        <v>0</v>
      </c>
      <c r="X781" s="450"/>
      <c r="Z781" s="451">
        <f>Y781*X781</f>
        <v>0</v>
      </c>
      <c r="AA781" s="463">
        <f>L781</f>
        <v>0</v>
      </c>
      <c r="AB781" s="405">
        <f>M781*$Z$24</f>
        <v>0</v>
      </c>
      <c r="AC781" s="451">
        <f>AB781*AA781</f>
        <v>0</v>
      </c>
      <c r="AD781" s="366">
        <f>W781+Z781+AC781</f>
        <v>0</v>
      </c>
      <c r="AF781" s="365"/>
      <c r="AG781" s="365"/>
      <c r="AH781" s="365"/>
      <c r="AJ781" s="109">
        <f t="shared" si="2105"/>
        <v>0</v>
      </c>
      <c r="AK781" s="252">
        <f t="shared" si="2106"/>
        <v>0</v>
      </c>
      <c r="AL781" s="419">
        <f t="shared" si="2107"/>
        <v>0</v>
      </c>
      <c r="AN781" s="453"/>
      <c r="AO781" s="453"/>
      <c r="AP781" s="453"/>
      <c r="AQ781" s="453"/>
      <c r="AR781" s="365">
        <f t="shared" si="2197"/>
        <v>0</v>
      </c>
      <c r="AS781" s="455"/>
      <c r="AT781" s="365">
        <f>SUMIF(gdlivretrie21!$G$2:$G$386,A781,gdlivretrie21!$H$2:$H$386)</f>
        <v>0</v>
      </c>
      <c r="AU781" s="378">
        <f>SUMIF(gdlivretrie2022!$G$2:$G$386,A781,gdlivretrie2022!$H$2:$H$386)</f>
        <v>0</v>
      </c>
      <c r="AV781" s="365">
        <f t="shared" si="2200"/>
        <v>0</v>
      </c>
      <c r="AW781" s="404">
        <f>IF(AR781=H781,IF(H781-AV781&gt;0,H781-AV781,0),IF(AR781-AV781&gt;=0,AR781-AV781,0))</f>
        <v>0</v>
      </c>
      <c r="AX781" s="365">
        <f>SUM(AV781:AW781)</f>
        <v>0</v>
      </c>
      <c r="AY781" s="365"/>
      <c r="AZ781" s="10"/>
      <c r="BA781" s="365">
        <f>SUM(AX781:AY781)</f>
        <v>0</v>
      </c>
      <c r="BB781" s="420"/>
      <c r="BD781" s="365"/>
      <c r="BE781" s="365"/>
      <c r="BF781" s="365"/>
      <c r="BG781" s="365"/>
      <c r="BH781" s="365">
        <f>AX781-SUM(BD781:BG781)</f>
        <v>0</v>
      </c>
      <c r="BI781" s="365">
        <f t="shared" si="2201"/>
        <v>0</v>
      </c>
      <c r="BL781" s="365"/>
    </row>
    <row r="782" spans="1:214" ht="15.95" customHeight="1" outlineLevel="3">
      <c r="A782" s="261"/>
      <c r="B782" s="29"/>
      <c r="C782" s="41"/>
      <c r="D782" s="453"/>
      <c r="E782" s="522"/>
      <c r="F782" s="450"/>
      <c r="H782" s="65"/>
      <c r="K782" s="65"/>
      <c r="L782" s="450"/>
      <c r="N782" s="65"/>
      <c r="O782" s="14"/>
      <c r="P782" s="14"/>
      <c r="Q782" s="10"/>
      <c r="R782" s="71"/>
      <c r="S782" s="72"/>
      <c r="T782" s="73"/>
      <c r="U782" s="74"/>
      <c r="V782" s="64"/>
      <c r="W782" s="65"/>
      <c r="X782" s="63"/>
      <c r="Y782" s="64"/>
      <c r="Z782" s="65"/>
      <c r="AA782" s="75"/>
      <c r="AB782" s="64"/>
      <c r="AC782" s="65"/>
      <c r="AD782" s="58"/>
      <c r="AE782" s="10"/>
      <c r="AF782" s="14"/>
      <c r="AG782" s="14"/>
      <c r="AH782" s="14"/>
      <c r="AI782" s="10"/>
      <c r="AJ782" s="109">
        <f t="shared" si="2105"/>
        <v>0</v>
      </c>
      <c r="AK782" s="252">
        <f t="shared" si="2106"/>
        <v>0</v>
      </c>
      <c r="AL782" s="419">
        <f t="shared" si="2107"/>
        <v>0</v>
      </c>
      <c r="AN782" s="72"/>
      <c r="AO782" s="72"/>
      <c r="AP782" s="72"/>
      <c r="AQ782" s="72"/>
      <c r="AR782" s="14"/>
      <c r="AS782" s="15"/>
      <c r="AT782" s="14"/>
      <c r="AU782" s="76"/>
      <c r="AV782" s="14"/>
      <c r="AW782" s="76"/>
      <c r="AX782" s="14"/>
      <c r="AY782" s="14"/>
      <c r="AZ782" s="10"/>
      <c r="BA782" s="14"/>
      <c r="BB782" s="420"/>
      <c r="BD782" s="14"/>
      <c r="BE782" s="14"/>
      <c r="BF782" s="14"/>
      <c r="BG782" s="14"/>
      <c r="BH782" s="14"/>
      <c r="BI782" s="14"/>
      <c r="BL782" s="14"/>
    </row>
    <row r="783" spans="1:214" s="12" customFormat="1" ht="15.95" customHeight="1" outlineLevel="2">
      <c r="A783" s="261">
        <v>562</v>
      </c>
      <c r="B783" s="29"/>
      <c r="C783" s="41" t="s">
        <v>922</v>
      </c>
      <c r="D783" s="453"/>
      <c r="E783" s="522"/>
      <c r="F783" s="450"/>
      <c r="G783" s="405"/>
      <c r="H783" s="65">
        <f>SUM(H784:H792)</f>
        <v>0</v>
      </c>
      <c r="I783" s="450"/>
      <c r="J783" s="405"/>
      <c r="K783" s="65">
        <f>SUM(K784:K792)</f>
        <v>0</v>
      </c>
      <c r="L783" s="450"/>
      <c r="M783" s="405"/>
      <c r="N783" s="65">
        <f>SUM(N784:N792)</f>
        <v>0</v>
      </c>
      <c r="O783" s="14">
        <f>SUM(O784:O792)</f>
        <v>0</v>
      </c>
      <c r="P783" s="14">
        <f>SUM(P784:P792)</f>
        <v>0</v>
      </c>
      <c r="Q783" s="10"/>
      <c r="R783" s="71" t="s">
        <v>908</v>
      </c>
      <c r="S783" s="72"/>
      <c r="T783" s="73"/>
      <c r="U783" s="74"/>
      <c r="V783" s="64"/>
      <c r="W783" s="65">
        <f>SUM(W784:W792)</f>
        <v>0</v>
      </c>
      <c r="X783" s="63"/>
      <c r="Y783" s="64"/>
      <c r="Z783" s="65">
        <f>SUM(Z784:Z792)</f>
        <v>0</v>
      </c>
      <c r="AA783" s="75"/>
      <c r="AB783" s="64"/>
      <c r="AC783" s="65">
        <f>SUM(AC784:AC792)</f>
        <v>0</v>
      </c>
      <c r="AD783" s="58">
        <f>SUM(AD784:AD792)</f>
        <v>0</v>
      </c>
      <c r="AE783" s="10"/>
      <c r="AF783" s="14">
        <f>SUM(AF784:AF792)</f>
        <v>0</v>
      </c>
      <c r="AG783" s="14">
        <f t="shared" ref="AG783:AH783" si="2202">SUM(AG784:AG792)</f>
        <v>0</v>
      </c>
      <c r="AH783" s="14">
        <f t="shared" si="2202"/>
        <v>0</v>
      </c>
      <c r="AI783" s="10"/>
      <c r="AJ783" s="109">
        <f t="shared" si="2105"/>
        <v>0</v>
      </c>
      <c r="AK783" s="252">
        <f t="shared" si="2106"/>
        <v>0</v>
      </c>
      <c r="AL783" s="419">
        <f t="shared" si="2107"/>
        <v>0</v>
      </c>
      <c r="AM783" s="375"/>
      <c r="AN783" s="72"/>
      <c r="AO783" s="72"/>
      <c r="AP783" s="72"/>
      <c r="AQ783" s="72"/>
      <c r="AR783" s="14">
        <f>SUM(AR784:AR792)</f>
        <v>0</v>
      </c>
      <c r="AS783" s="15"/>
      <c r="AT783" s="14">
        <f>SUM(AT784:AT792)</f>
        <v>0</v>
      </c>
      <c r="AU783" s="76">
        <f>SUM(AU784:AU792)</f>
        <v>0</v>
      </c>
      <c r="AV783" s="14">
        <f t="shared" ref="AV783" si="2203">SUM(AV784:AV792)</f>
        <v>0</v>
      </c>
      <c r="AW783" s="76">
        <f>SUM(AW784:AW792)</f>
        <v>0</v>
      </c>
      <c r="AX783" s="14">
        <f>SUM(AX784:AX792)</f>
        <v>0</v>
      </c>
      <c r="AY783" s="14">
        <f>SUM(AY784:AY792)</f>
        <v>0</v>
      </c>
      <c r="AZ783" s="10"/>
      <c r="BA783" s="14">
        <f>SUM(BA784:BA792)</f>
        <v>0</v>
      </c>
      <c r="BB783" s="50"/>
      <c r="BC783" s="17"/>
      <c r="BD783" s="14">
        <f t="shared" ref="BD783:BG783" si="2204">SUM(BD784:BD792)</f>
        <v>0</v>
      </c>
      <c r="BE783" s="14">
        <f t="shared" si="2204"/>
        <v>0</v>
      </c>
      <c r="BF783" s="14">
        <f t="shared" si="2204"/>
        <v>0</v>
      </c>
      <c r="BG783" s="14">
        <f t="shared" si="2204"/>
        <v>0</v>
      </c>
      <c r="BH783" s="14">
        <f t="shared" ref="BH783:BI783" si="2205">SUM(BH784:BH792)</f>
        <v>0</v>
      </c>
      <c r="BI783" s="14">
        <f t="shared" si="2205"/>
        <v>0</v>
      </c>
      <c r="BJ783" s="17"/>
      <c r="BK783" s="17"/>
      <c r="BL783" s="14">
        <f>SUM(BL784:BL792)</f>
        <v>0</v>
      </c>
      <c r="BM783" s="17"/>
      <c r="BN783" s="17"/>
      <c r="BO783" s="17"/>
      <c r="BP783" s="17"/>
      <c r="BQ783" s="17"/>
      <c r="BR783" s="17"/>
      <c r="BS783" s="17"/>
      <c r="BT783" s="17"/>
      <c r="BU783" s="17"/>
      <c r="BV783" s="17"/>
      <c r="BW783" s="17"/>
      <c r="BX783" s="17"/>
      <c r="BY783" s="17"/>
      <c r="BZ783" s="17"/>
      <c r="CA783" s="17"/>
      <c r="CB783" s="17"/>
      <c r="CC783" s="17"/>
      <c r="CD783" s="17"/>
      <c r="CE783" s="17"/>
      <c r="CF783" s="17"/>
      <c r="CG783" s="17"/>
      <c r="CH783" s="17"/>
      <c r="CI783" s="17"/>
      <c r="CJ783" s="17"/>
      <c r="CK783" s="17"/>
      <c r="CL783" s="17"/>
      <c r="CM783" s="17"/>
      <c r="CN783" s="17"/>
      <c r="CO783" s="17"/>
      <c r="CP783" s="17"/>
      <c r="CQ783" s="17"/>
      <c r="CR783" s="17"/>
      <c r="CS783" s="17"/>
      <c r="CT783" s="17"/>
      <c r="CU783" s="17"/>
      <c r="CV783" s="17"/>
      <c r="CW783" s="17"/>
      <c r="CX783" s="17"/>
      <c r="CY783" s="17"/>
      <c r="CZ783" s="17"/>
      <c r="DA783" s="17"/>
      <c r="DB783" s="17"/>
      <c r="DC783" s="17"/>
      <c r="DD783" s="17"/>
      <c r="DE783" s="17"/>
      <c r="DF783" s="17"/>
      <c r="DG783" s="17"/>
      <c r="DH783" s="17"/>
      <c r="DI783" s="17"/>
      <c r="DJ783" s="17"/>
      <c r="DK783" s="17"/>
      <c r="DL783" s="17"/>
      <c r="DM783" s="17"/>
      <c r="DN783" s="17"/>
      <c r="DO783" s="17"/>
      <c r="DP783" s="17"/>
      <c r="DQ783" s="17"/>
      <c r="DR783" s="17"/>
      <c r="DS783" s="17"/>
      <c r="DT783" s="17"/>
      <c r="DU783" s="17"/>
      <c r="DV783" s="17"/>
      <c r="DW783" s="17"/>
      <c r="DX783" s="17"/>
      <c r="DY783" s="17"/>
      <c r="DZ783" s="17"/>
      <c r="EA783" s="17"/>
      <c r="EB783" s="17"/>
      <c r="EC783" s="17"/>
      <c r="ED783" s="17"/>
      <c r="EE783" s="17"/>
      <c r="EF783" s="17"/>
      <c r="EG783" s="17"/>
      <c r="EH783" s="17"/>
      <c r="EI783" s="17"/>
      <c r="EJ783" s="17"/>
      <c r="EK783" s="17"/>
      <c r="EL783" s="17"/>
      <c r="EM783" s="17"/>
      <c r="EN783" s="17"/>
      <c r="EO783" s="17"/>
      <c r="EP783" s="17"/>
      <c r="EQ783" s="17"/>
      <c r="ER783" s="17"/>
      <c r="ES783" s="17"/>
      <c r="ET783" s="17"/>
      <c r="EU783" s="17"/>
      <c r="EV783" s="17"/>
      <c r="EW783" s="17"/>
      <c r="EX783" s="17"/>
      <c r="EY783" s="17"/>
      <c r="EZ783" s="17"/>
      <c r="FA783" s="17"/>
      <c r="FB783" s="17"/>
      <c r="FC783" s="17"/>
      <c r="FD783" s="17"/>
      <c r="FE783" s="17"/>
      <c r="FF783" s="17"/>
      <c r="FG783" s="17"/>
      <c r="FH783" s="17"/>
      <c r="FI783" s="17"/>
      <c r="FJ783" s="17"/>
      <c r="FK783" s="17"/>
      <c r="FL783" s="17"/>
      <c r="FM783" s="17"/>
      <c r="FN783" s="17"/>
      <c r="FO783" s="17"/>
      <c r="FP783" s="17"/>
      <c r="FQ783" s="17"/>
      <c r="FR783" s="17"/>
      <c r="FS783" s="17"/>
      <c r="FT783" s="17"/>
      <c r="FU783" s="17"/>
      <c r="FV783" s="17"/>
      <c r="FW783" s="17"/>
      <c r="FX783" s="17"/>
      <c r="FY783" s="17"/>
      <c r="FZ783" s="17"/>
      <c r="GA783" s="17"/>
      <c r="GB783" s="17"/>
      <c r="GC783" s="17"/>
      <c r="GD783" s="17"/>
      <c r="GE783" s="17"/>
      <c r="GF783" s="17"/>
      <c r="GG783" s="17"/>
      <c r="GH783" s="17"/>
      <c r="GI783" s="17"/>
      <c r="GJ783" s="17"/>
      <c r="GK783" s="17"/>
      <c r="GL783" s="17"/>
      <c r="GM783" s="17"/>
      <c r="GN783" s="17"/>
      <c r="GO783" s="17"/>
      <c r="GP783" s="17"/>
      <c r="GQ783" s="17"/>
      <c r="GR783" s="17"/>
      <c r="GS783" s="17"/>
      <c r="GT783" s="17"/>
      <c r="GU783" s="17"/>
      <c r="GV783" s="17"/>
      <c r="GW783" s="17"/>
      <c r="GX783" s="17"/>
      <c r="GY783" s="17"/>
      <c r="GZ783" s="17"/>
      <c r="HA783" s="17"/>
      <c r="HB783" s="17"/>
      <c r="HC783" s="17"/>
      <c r="HD783" s="17"/>
      <c r="HE783" s="17"/>
      <c r="HF783" s="17"/>
    </row>
    <row r="784" spans="1:214" ht="15.95" customHeight="1" outlineLevel="3">
      <c r="A784" s="545"/>
      <c r="D784" s="453"/>
      <c r="E784" s="522"/>
      <c r="F784" s="450"/>
      <c r="H784" s="451"/>
      <c r="K784" s="451"/>
      <c r="L784" s="450"/>
      <c r="N784" s="451"/>
      <c r="O784" s="365"/>
      <c r="P784" s="365"/>
      <c r="Q784" s="10"/>
      <c r="R784" s="452"/>
      <c r="S784" s="453"/>
      <c r="W784" s="451"/>
      <c r="X784" s="450"/>
      <c r="Z784" s="451"/>
      <c r="AA784" s="463"/>
      <c r="AC784" s="451"/>
      <c r="AD784" s="366"/>
      <c r="AF784" s="365"/>
      <c r="AG784" s="365"/>
      <c r="AH784" s="365"/>
      <c r="AJ784" s="109"/>
      <c r="AK784" s="252"/>
      <c r="AL784" s="419"/>
      <c r="AN784" s="453"/>
      <c r="AO784" s="453"/>
      <c r="AP784" s="453"/>
      <c r="AQ784" s="453"/>
      <c r="AR784" s="365"/>
      <c r="AS784" s="455"/>
      <c r="AT784" s="365"/>
      <c r="AU784" s="378"/>
      <c r="AV784" s="365"/>
      <c r="AW784" s="404"/>
      <c r="AX784" s="365"/>
      <c r="AY784" s="365"/>
      <c r="AZ784" s="10"/>
      <c r="BA784" s="365"/>
      <c r="BB784" s="420"/>
      <c r="BD784" s="365"/>
      <c r="BE784" s="365"/>
      <c r="BF784" s="365"/>
      <c r="BG784" s="365"/>
      <c r="BH784" s="365"/>
      <c r="BI784" s="365"/>
      <c r="BL784" s="365"/>
    </row>
    <row r="785" spans="1:214" ht="15.95" customHeight="1" outlineLevel="3">
      <c r="A785" s="545">
        <v>562111</v>
      </c>
      <c r="C785" s="521" t="s">
        <v>913</v>
      </c>
      <c r="D785" s="453"/>
      <c r="E785" s="522"/>
      <c r="F785" s="450"/>
      <c r="H785" s="451">
        <f t="shared" ref="H785" si="2206">G785*F785</f>
        <v>0</v>
      </c>
      <c r="I785" s="450">
        <f t="shared" ref="I785" si="2207">X785</f>
        <v>0</v>
      </c>
      <c r="J785" s="405">
        <f t="shared" ref="J785" si="2208">Y785*$K$24</f>
        <v>0</v>
      </c>
      <c r="K785" s="451">
        <f t="shared" ref="K785" si="2209">J785*I785</f>
        <v>0</v>
      </c>
      <c r="L785" s="450"/>
      <c r="N785" s="451">
        <f t="shared" ref="N785" si="2210">M785*L785</f>
        <v>0</v>
      </c>
      <c r="O785" s="365">
        <f t="shared" ref="O785" si="2211">H785+K785+N785</f>
        <v>0</v>
      </c>
      <c r="P785" s="365">
        <f t="shared" ref="P785:P791" si="2212">SUM(H785-AX785)</f>
        <v>0</v>
      </c>
      <c r="Q785" s="10"/>
      <c r="R785" s="452" t="s">
        <v>914</v>
      </c>
      <c r="S785" s="453"/>
      <c r="U785" s="423">
        <f t="shared" ref="U785" si="2213">F785</f>
        <v>0</v>
      </c>
      <c r="V785" s="405">
        <f t="shared" ref="V785" si="2214">G785*$Z$24</f>
        <v>0</v>
      </c>
      <c r="W785" s="451">
        <f t="shared" ref="W785" si="2215">V785*U785</f>
        <v>0</v>
      </c>
      <c r="X785" s="450"/>
      <c r="Z785" s="451">
        <f t="shared" ref="Z785" si="2216">Y785*X785</f>
        <v>0</v>
      </c>
      <c r="AA785" s="463">
        <f t="shared" ref="AA785" si="2217">L785</f>
        <v>0</v>
      </c>
      <c r="AB785" s="405">
        <f t="shared" ref="AB785" si="2218">M785*$Z$24</f>
        <v>0</v>
      </c>
      <c r="AC785" s="451">
        <f t="shared" ref="AC785" si="2219">AB785*AA785</f>
        <v>0</v>
      </c>
      <c r="AD785" s="366">
        <f t="shared" ref="AD785" si="2220">W785+Z785+AC785</f>
        <v>0</v>
      </c>
      <c r="AF785" s="365"/>
      <c r="AG785" s="365"/>
      <c r="AH785" s="365"/>
      <c r="AJ785" s="109">
        <f t="shared" ref="AJ785" si="2221">F785*G785</f>
        <v>0</v>
      </c>
      <c r="AK785" s="252">
        <f t="shared" ref="AK785" si="2222">I785*J785</f>
        <v>0</v>
      </c>
      <c r="AL785" s="419">
        <f t="shared" ref="AL785" si="2223">L785*M785</f>
        <v>0</v>
      </c>
      <c r="AN785" s="453"/>
      <c r="AO785" s="453"/>
      <c r="AP785" s="453"/>
      <c r="AQ785" s="453"/>
      <c r="AR785" s="365">
        <f t="shared" ref="AR785:AR791" si="2224">AP785*AQ785</f>
        <v>0</v>
      </c>
      <c r="AS785" s="455"/>
      <c r="AT785" s="365">
        <f>SUMIF(gdlivretrie21!$G$2:$G$386,A785,gdlivretrie21!$H$2:$H$386)</f>
        <v>0</v>
      </c>
      <c r="AU785" s="378">
        <f>SUMIF(gdlivretrie2022!$G$2:$G$386,A785,gdlivretrie2022!$H$2:$H$386)</f>
        <v>0</v>
      </c>
      <c r="AV785" s="365">
        <f t="shared" ref="AV785" si="2225">SUM(AT785:AU785)</f>
        <v>0</v>
      </c>
      <c r="AW785" s="404">
        <f t="shared" ref="AW785:AW791" si="2226">IF(AR785=H785,IF(H785-AV785&gt;0,H785-AV785,0),IF(AR785-AV785&gt;=0,AR785-AV785,0))</f>
        <v>0</v>
      </c>
      <c r="AX785" s="365">
        <f t="shared" ref="AX785" si="2227">SUM(AV785:AW785)</f>
        <v>0</v>
      </c>
      <c r="AY785" s="365"/>
      <c r="AZ785" s="10"/>
      <c r="BA785" s="365">
        <f t="shared" ref="BA785:BA791" si="2228">SUM(AX785:AY785)</f>
        <v>0</v>
      </c>
      <c r="BB785" s="420"/>
      <c r="BD785" s="365"/>
      <c r="BE785" s="365"/>
      <c r="BF785" s="365"/>
      <c r="BG785" s="365"/>
      <c r="BH785" s="365">
        <f t="shared" ref="BH785:BH791" si="2229">AX785-SUM(BD785:BG785)</f>
        <v>0</v>
      </c>
      <c r="BI785" s="365">
        <f t="shared" ref="BI785" si="2230">SUM(BD785:BH785)</f>
        <v>0</v>
      </c>
      <c r="BL785" s="365"/>
    </row>
    <row r="786" spans="1:214" ht="15.95" customHeight="1" outlineLevel="3">
      <c r="A786" s="545">
        <v>562211</v>
      </c>
      <c r="C786" s="521" t="s">
        <v>915</v>
      </c>
      <c r="D786" s="453"/>
      <c r="E786" s="522"/>
      <c r="F786" s="450"/>
      <c r="H786" s="451">
        <f t="shared" ref="H786:H791" si="2231">G786*F786</f>
        <v>0</v>
      </c>
      <c r="I786" s="450">
        <f t="shared" ref="I786:I791" si="2232">X786</f>
        <v>0</v>
      </c>
      <c r="J786" s="405">
        <f t="shared" ref="J786:J791" si="2233">Y786*$K$24</f>
        <v>0</v>
      </c>
      <c r="K786" s="451">
        <f t="shared" ref="K786:K791" si="2234">J786*I786</f>
        <v>0</v>
      </c>
      <c r="L786" s="450"/>
      <c r="N786" s="451">
        <f t="shared" ref="N786:N791" si="2235">M786*L786</f>
        <v>0</v>
      </c>
      <c r="O786" s="365">
        <f t="shared" ref="O786:O791" si="2236">H786+K786+N786</f>
        <v>0</v>
      </c>
      <c r="P786" s="365">
        <f t="shared" si="2212"/>
        <v>0</v>
      </c>
      <c r="Q786" s="10"/>
      <c r="R786" s="452" t="s">
        <v>916</v>
      </c>
      <c r="S786" s="453"/>
      <c r="U786" s="423">
        <f t="shared" ref="U786:U791" si="2237">F786</f>
        <v>0</v>
      </c>
      <c r="V786" s="405">
        <f t="shared" ref="V786:V791" si="2238">G786*$Z$24</f>
        <v>0</v>
      </c>
      <c r="W786" s="451">
        <f t="shared" ref="W786:W791" si="2239">V786*U786</f>
        <v>0</v>
      </c>
      <c r="X786" s="450"/>
      <c r="Z786" s="451">
        <f t="shared" ref="Z786:Z791" si="2240">Y786*X786</f>
        <v>0</v>
      </c>
      <c r="AA786" s="463">
        <f t="shared" ref="AA786:AA791" si="2241">L786</f>
        <v>0</v>
      </c>
      <c r="AB786" s="405">
        <f t="shared" ref="AB786:AB791" si="2242">M786*$Z$24</f>
        <v>0</v>
      </c>
      <c r="AC786" s="451">
        <f t="shared" ref="AC786:AC791" si="2243">AB786*AA786</f>
        <v>0</v>
      </c>
      <c r="AD786" s="366">
        <f t="shared" ref="AD786:AD791" si="2244">W786+Z786+AC786</f>
        <v>0</v>
      </c>
      <c r="AF786" s="365"/>
      <c r="AG786" s="365"/>
      <c r="AH786" s="365"/>
      <c r="AJ786" s="109">
        <f t="shared" si="2105"/>
        <v>0</v>
      </c>
      <c r="AK786" s="252">
        <f t="shared" si="2106"/>
        <v>0</v>
      </c>
      <c r="AL786" s="419">
        <f t="shared" si="2107"/>
        <v>0</v>
      </c>
      <c r="AN786" s="453"/>
      <c r="AO786" s="453"/>
      <c r="AP786" s="453"/>
      <c r="AQ786" s="453"/>
      <c r="AR786" s="365">
        <f t="shared" si="2224"/>
        <v>0</v>
      </c>
      <c r="AS786" s="455"/>
      <c r="AT786" s="365">
        <f>SUMIF(gdlivretrie21!$G$2:$G$386,A786,gdlivretrie21!$H$2:$H$386)</f>
        <v>0</v>
      </c>
      <c r="AU786" s="378">
        <f>SUMIF(gdlivretrie2022!$G$2:$G$386,A786,gdlivretrie2022!$H$2:$H$386)</f>
        <v>0</v>
      </c>
      <c r="AV786" s="365">
        <f t="shared" ref="AV786:AV791" si="2245">SUM(AT786:AU786)</f>
        <v>0</v>
      </c>
      <c r="AW786" s="404">
        <f t="shared" si="2226"/>
        <v>0</v>
      </c>
      <c r="AX786" s="365">
        <f t="shared" ref="AX786:AX791" si="2246">SUM(AV786:AW786)</f>
        <v>0</v>
      </c>
      <c r="AY786" s="365"/>
      <c r="AZ786" s="10"/>
      <c r="BA786" s="365">
        <f t="shared" si="2228"/>
        <v>0</v>
      </c>
      <c r="BB786" s="420"/>
      <c r="BD786" s="365"/>
      <c r="BE786" s="365"/>
      <c r="BF786" s="365"/>
      <c r="BG786" s="365"/>
      <c r="BH786" s="365">
        <f t="shared" si="2229"/>
        <v>0</v>
      </c>
      <c r="BI786" s="365">
        <f t="shared" ref="BI786:BI791" si="2247">SUM(BD786:BH786)</f>
        <v>0</v>
      </c>
      <c r="BL786" s="365"/>
    </row>
    <row r="787" spans="1:214" ht="15.95" customHeight="1" outlineLevel="3">
      <c r="A787" s="545">
        <v>562311</v>
      </c>
      <c r="C787" s="521" t="s">
        <v>917</v>
      </c>
      <c r="D787" s="453"/>
      <c r="E787" s="522"/>
      <c r="F787" s="450"/>
      <c r="H787" s="451">
        <f t="shared" si="2231"/>
        <v>0</v>
      </c>
      <c r="I787" s="450">
        <f t="shared" si="2232"/>
        <v>0</v>
      </c>
      <c r="J787" s="405">
        <f t="shared" si="2233"/>
        <v>0</v>
      </c>
      <c r="K787" s="451">
        <f t="shared" si="2234"/>
        <v>0</v>
      </c>
      <c r="L787" s="450"/>
      <c r="N787" s="451">
        <f t="shared" si="2235"/>
        <v>0</v>
      </c>
      <c r="O787" s="365">
        <f t="shared" si="2236"/>
        <v>0</v>
      </c>
      <c r="P787" s="365">
        <f t="shared" si="2212"/>
        <v>0</v>
      </c>
      <c r="Q787" s="10"/>
      <c r="R787" s="452" t="s">
        <v>918</v>
      </c>
      <c r="S787" s="453"/>
      <c r="U787" s="423">
        <f t="shared" si="2237"/>
        <v>0</v>
      </c>
      <c r="V787" s="405">
        <f t="shared" si="2238"/>
        <v>0</v>
      </c>
      <c r="W787" s="451">
        <f t="shared" si="2239"/>
        <v>0</v>
      </c>
      <c r="X787" s="450"/>
      <c r="Z787" s="451">
        <f t="shared" si="2240"/>
        <v>0</v>
      </c>
      <c r="AA787" s="463">
        <f t="shared" si="2241"/>
        <v>0</v>
      </c>
      <c r="AB787" s="405">
        <f t="shared" si="2242"/>
        <v>0</v>
      </c>
      <c r="AC787" s="451">
        <f t="shared" si="2243"/>
        <v>0</v>
      </c>
      <c r="AD787" s="366">
        <f t="shared" si="2244"/>
        <v>0</v>
      </c>
      <c r="AF787" s="365"/>
      <c r="AG787" s="365"/>
      <c r="AH787" s="365"/>
      <c r="AJ787" s="109">
        <f t="shared" si="2105"/>
        <v>0</v>
      </c>
      <c r="AK787" s="252">
        <f t="shared" si="2106"/>
        <v>0</v>
      </c>
      <c r="AL787" s="419">
        <f t="shared" si="2107"/>
        <v>0</v>
      </c>
      <c r="AN787" s="453"/>
      <c r="AO787" s="453"/>
      <c r="AP787" s="453"/>
      <c r="AQ787" s="453"/>
      <c r="AR787" s="365">
        <f t="shared" si="2224"/>
        <v>0</v>
      </c>
      <c r="AS787" s="455"/>
      <c r="AT787" s="365">
        <f>SUMIF(gdlivretrie21!$G$2:$G$386,A787,gdlivretrie21!$H$2:$H$386)</f>
        <v>0</v>
      </c>
      <c r="AU787" s="378">
        <f>SUMIF(gdlivretrie2022!$G$2:$G$386,A787,gdlivretrie2022!$H$2:$H$386)</f>
        <v>0</v>
      </c>
      <c r="AV787" s="365">
        <f t="shared" si="2245"/>
        <v>0</v>
      </c>
      <c r="AW787" s="404">
        <f t="shared" si="2226"/>
        <v>0</v>
      </c>
      <c r="AX787" s="365">
        <f t="shared" si="2246"/>
        <v>0</v>
      </c>
      <c r="AY787" s="365"/>
      <c r="AZ787" s="10"/>
      <c r="BA787" s="365">
        <f t="shared" si="2228"/>
        <v>0</v>
      </c>
      <c r="BB787" s="420"/>
      <c r="BD787" s="365"/>
      <c r="BE787" s="365"/>
      <c r="BF787" s="365"/>
      <c r="BG787" s="365"/>
      <c r="BH787" s="365">
        <f t="shared" si="2229"/>
        <v>0</v>
      </c>
      <c r="BI787" s="365">
        <f t="shared" si="2247"/>
        <v>0</v>
      </c>
      <c r="BL787" s="365"/>
    </row>
    <row r="788" spans="1:214" ht="15.95" customHeight="1" outlineLevel="3">
      <c r="A788" s="545">
        <v>562411</v>
      </c>
      <c r="C788" s="521" t="s">
        <v>919</v>
      </c>
      <c r="D788" s="453"/>
      <c r="E788" s="522"/>
      <c r="F788" s="450"/>
      <c r="H788" s="451">
        <f t="shared" si="2231"/>
        <v>0</v>
      </c>
      <c r="I788" s="450">
        <f t="shared" si="2232"/>
        <v>0</v>
      </c>
      <c r="J788" s="405">
        <f t="shared" si="2233"/>
        <v>0</v>
      </c>
      <c r="K788" s="451">
        <f t="shared" si="2234"/>
        <v>0</v>
      </c>
      <c r="L788" s="450"/>
      <c r="N788" s="451">
        <f t="shared" si="2235"/>
        <v>0</v>
      </c>
      <c r="O788" s="365">
        <f t="shared" si="2236"/>
        <v>0</v>
      </c>
      <c r="P788" s="365">
        <f t="shared" si="2212"/>
        <v>0</v>
      </c>
      <c r="Q788" s="10"/>
      <c r="R788" s="452" t="s">
        <v>920</v>
      </c>
      <c r="S788" s="453"/>
      <c r="U788" s="423">
        <f t="shared" si="2237"/>
        <v>0</v>
      </c>
      <c r="V788" s="405">
        <f t="shared" si="2238"/>
        <v>0</v>
      </c>
      <c r="W788" s="451">
        <f t="shared" si="2239"/>
        <v>0</v>
      </c>
      <c r="X788" s="450"/>
      <c r="Z788" s="451">
        <f t="shared" si="2240"/>
        <v>0</v>
      </c>
      <c r="AA788" s="463">
        <f t="shared" si="2241"/>
        <v>0</v>
      </c>
      <c r="AB788" s="405">
        <f t="shared" si="2242"/>
        <v>0</v>
      </c>
      <c r="AC788" s="451">
        <f t="shared" si="2243"/>
        <v>0</v>
      </c>
      <c r="AD788" s="366">
        <f t="shared" si="2244"/>
        <v>0</v>
      </c>
      <c r="AF788" s="365"/>
      <c r="AG788" s="365"/>
      <c r="AH788" s="365"/>
      <c r="AJ788" s="109">
        <f t="shared" si="2105"/>
        <v>0</v>
      </c>
      <c r="AK788" s="252">
        <f t="shared" si="2106"/>
        <v>0</v>
      </c>
      <c r="AL788" s="419">
        <f t="shared" si="2107"/>
        <v>0</v>
      </c>
      <c r="AN788" s="453"/>
      <c r="AO788" s="453"/>
      <c r="AP788" s="453"/>
      <c r="AQ788" s="453"/>
      <c r="AR788" s="365">
        <f t="shared" si="2224"/>
        <v>0</v>
      </c>
      <c r="AS788" s="455"/>
      <c r="AT788" s="365">
        <f>SUMIF(gdlivretrie21!$G$2:$G$386,A788,gdlivretrie21!$H$2:$H$386)</f>
        <v>0</v>
      </c>
      <c r="AU788" s="378">
        <f>SUMIF(gdlivretrie2022!$G$2:$G$386,A788,gdlivretrie2022!$H$2:$H$386)</f>
        <v>0</v>
      </c>
      <c r="AV788" s="365">
        <f t="shared" si="2245"/>
        <v>0</v>
      </c>
      <c r="AW788" s="404">
        <f t="shared" si="2226"/>
        <v>0</v>
      </c>
      <c r="AX788" s="365">
        <f t="shared" si="2246"/>
        <v>0</v>
      </c>
      <c r="AY788" s="365"/>
      <c r="AZ788" s="10"/>
      <c r="BA788" s="365">
        <f t="shared" si="2228"/>
        <v>0</v>
      </c>
      <c r="BB788" s="420"/>
      <c r="BD788" s="365"/>
      <c r="BE788" s="365"/>
      <c r="BF788" s="365"/>
      <c r="BG788" s="365"/>
      <c r="BH788" s="365">
        <f t="shared" si="2229"/>
        <v>0</v>
      </c>
      <c r="BI788" s="365">
        <f t="shared" si="2247"/>
        <v>0</v>
      </c>
      <c r="BL788" s="365"/>
    </row>
    <row r="789" spans="1:214" ht="15.95" customHeight="1" outlineLevel="3">
      <c r="A789" s="545">
        <v>562511</v>
      </c>
      <c r="C789" s="521" t="s">
        <v>923</v>
      </c>
      <c r="D789" s="453"/>
      <c r="E789" s="522"/>
      <c r="F789" s="450"/>
      <c r="H789" s="451">
        <f t="shared" si="2231"/>
        <v>0</v>
      </c>
      <c r="I789" s="450">
        <f t="shared" si="2232"/>
        <v>0</v>
      </c>
      <c r="J789" s="405">
        <f t="shared" si="2233"/>
        <v>0</v>
      </c>
      <c r="K789" s="451">
        <f t="shared" si="2234"/>
        <v>0</v>
      </c>
      <c r="L789" s="450"/>
      <c r="N789" s="451">
        <f t="shared" si="2235"/>
        <v>0</v>
      </c>
      <c r="O789" s="365">
        <f t="shared" si="2236"/>
        <v>0</v>
      </c>
      <c r="P789" s="365">
        <f t="shared" si="2212"/>
        <v>0</v>
      </c>
      <c r="Q789" s="10"/>
      <c r="R789" s="452" t="s">
        <v>924</v>
      </c>
      <c r="S789" s="453"/>
      <c r="U789" s="423">
        <f t="shared" si="2237"/>
        <v>0</v>
      </c>
      <c r="V789" s="405">
        <f t="shared" si="2238"/>
        <v>0</v>
      </c>
      <c r="W789" s="451">
        <f t="shared" si="2239"/>
        <v>0</v>
      </c>
      <c r="X789" s="450"/>
      <c r="Z789" s="451">
        <f t="shared" si="2240"/>
        <v>0</v>
      </c>
      <c r="AA789" s="463">
        <f t="shared" si="2241"/>
        <v>0</v>
      </c>
      <c r="AB789" s="405">
        <f t="shared" si="2242"/>
        <v>0</v>
      </c>
      <c r="AC789" s="451">
        <f t="shared" si="2243"/>
        <v>0</v>
      </c>
      <c r="AD789" s="366">
        <f t="shared" si="2244"/>
        <v>0</v>
      </c>
      <c r="AF789" s="365"/>
      <c r="AG789" s="365"/>
      <c r="AH789" s="365"/>
      <c r="AJ789" s="109">
        <f t="shared" si="2105"/>
        <v>0</v>
      </c>
      <c r="AK789" s="252">
        <f t="shared" si="2106"/>
        <v>0</v>
      </c>
      <c r="AL789" s="419">
        <f t="shared" si="2107"/>
        <v>0</v>
      </c>
      <c r="AN789" s="453"/>
      <c r="AO789" s="453"/>
      <c r="AP789" s="453"/>
      <c r="AQ789" s="453"/>
      <c r="AR789" s="365">
        <f t="shared" si="2224"/>
        <v>0</v>
      </c>
      <c r="AS789" s="455"/>
      <c r="AT789" s="365">
        <f>SUMIF(gdlivretrie21!$G$2:$G$386,A789,gdlivretrie21!$H$2:$H$386)</f>
        <v>0</v>
      </c>
      <c r="AU789" s="378">
        <f>SUMIF(gdlivretrie2022!$G$2:$G$386,A789,gdlivretrie2022!$H$2:$H$386)</f>
        <v>0</v>
      </c>
      <c r="AV789" s="365">
        <f t="shared" si="2245"/>
        <v>0</v>
      </c>
      <c r="AW789" s="404">
        <f t="shared" si="2226"/>
        <v>0</v>
      </c>
      <c r="AX789" s="365">
        <f t="shared" si="2246"/>
        <v>0</v>
      </c>
      <c r="AY789" s="365"/>
      <c r="AZ789" s="10"/>
      <c r="BA789" s="365">
        <f t="shared" si="2228"/>
        <v>0</v>
      </c>
      <c r="BB789" s="420"/>
      <c r="BD789" s="365"/>
      <c r="BE789" s="365"/>
      <c r="BF789" s="365"/>
      <c r="BG789" s="365"/>
      <c r="BH789" s="365">
        <f t="shared" si="2229"/>
        <v>0</v>
      </c>
      <c r="BI789" s="365">
        <f t="shared" si="2247"/>
        <v>0</v>
      </c>
      <c r="BL789" s="365"/>
    </row>
    <row r="790" spans="1:214" ht="15.95" customHeight="1" outlineLevel="3">
      <c r="A790" s="519">
        <v>562611</v>
      </c>
      <c r="B790" s="520"/>
      <c r="C790" s="521" t="s">
        <v>925</v>
      </c>
      <c r="D790" s="453"/>
      <c r="E790" s="522"/>
      <c r="F790" s="450"/>
      <c r="H790" s="451">
        <f t="shared" si="2231"/>
        <v>0</v>
      </c>
      <c r="I790" s="450">
        <f t="shared" si="2232"/>
        <v>0</v>
      </c>
      <c r="J790" s="405">
        <f t="shared" si="2233"/>
        <v>0</v>
      </c>
      <c r="K790" s="451">
        <f t="shared" si="2234"/>
        <v>0</v>
      </c>
      <c r="L790" s="450"/>
      <c r="N790" s="451">
        <f t="shared" si="2235"/>
        <v>0</v>
      </c>
      <c r="O790" s="365">
        <f t="shared" si="2236"/>
        <v>0</v>
      </c>
      <c r="P790" s="365">
        <f t="shared" si="2212"/>
        <v>0</v>
      </c>
      <c r="Q790" s="10"/>
      <c r="R790" s="452" t="s">
        <v>926</v>
      </c>
      <c r="S790" s="453"/>
      <c r="U790" s="423">
        <f t="shared" si="2237"/>
        <v>0</v>
      </c>
      <c r="V790" s="405">
        <f t="shared" si="2238"/>
        <v>0</v>
      </c>
      <c r="W790" s="451">
        <f t="shared" si="2239"/>
        <v>0</v>
      </c>
      <c r="X790" s="450"/>
      <c r="Z790" s="451">
        <f t="shared" si="2240"/>
        <v>0</v>
      </c>
      <c r="AA790" s="463">
        <f t="shared" si="2241"/>
        <v>0</v>
      </c>
      <c r="AB790" s="405">
        <f t="shared" si="2242"/>
        <v>0</v>
      </c>
      <c r="AC790" s="451">
        <f t="shared" si="2243"/>
        <v>0</v>
      </c>
      <c r="AD790" s="366">
        <f t="shared" si="2244"/>
        <v>0</v>
      </c>
      <c r="AF790" s="365"/>
      <c r="AG790" s="365"/>
      <c r="AH790" s="365"/>
      <c r="AJ790" s="109">
        <f t="shared" si="2105"/>
        <v>0</v>
      </c>
      <c r="AK790" s="252">
        <f t="shared" si="2106"/>
        <v>0</v>
      </c>
      <c r="AL790" s="419">
        <f t="shared" si="2107"/>
        <v>0</v>
      </c>
      <c r="AN790" s="453"/>
      <c r="AO790" s="453"/>
      <c r="AP790" s="453"/>
      <c r="AQ790" s="453"/>
      <c r="AR790" s="365">
        <f t="shared" si="2224"/>
        <v>0</v>
      </c>
      <c r="AS790" s="455"/>
      <c r="AT790" s="365">
        <f>SUMIF(gdlivretrie21!$G$2:$G$386,A790,gdlivretrie21!$H$2:$H$386)</f>
        <v>0</v>
      </c>
      <c r="AU790" s="378">
        <f>SUMIF(gdlivretrie2022!$G$2:$G$386,A790,gdlivretrie2022!$H$2:$H$386)</f>
        <v>0</v>
      </c>
      <c r="AV790" s="365">
        <f t="shared" si="2245"/>
        <v>0</v>
      </c>
      <c r="AW790" s="404">
        <f t="shared" si="2226"/>
        <v>0</v>
      </c>
      <c r="AX790" s="365">
        <f t="shared" si="2246"/>
        <v>0</v>
      </c>
      <c r="AY790" s="365"/>
      <c r="AZ790" s="10"/>
      <c r="BA790" s="365">
        <f t="shared" si="2228"/>
        <v>0</v>
      </c>
      <c r="BB790" s="420"/>
      <c r="BD790" s="365"/>
      <c r="BE790" s="365"/>
      <c r="BF790" s="365"/>
      <c r="BG790" s="365"/>
      <c r="BH790" s="365">
        <f t="shared" si="2229"/>
        <v>0</v>
      </c>
      <c r="BI790" s="365">
        <f t="shared" si="2247"/>
        <v>0</v>
      </c>
      <c r="BL790" s="365"/>
    </row>
    <row r="791" spans="1:214" ht="15.95" customHeight="1" outlineLevel="3">
      <c r="A791" s="519">
        <v>562711</v>
      </c>
      <c r="B791" s="520"/>
      <c r="C791" s="371" t="s">
        <v>884</v>
      </c>
      <c r="D791" s="453"/>
      <c r="E791" s="522"/>
      <c r="F791" s="450"/>
      <c r="H791" s="451">
        <f t="shared" si="2231"/>
        <v>0</v>
      </c>
      <c r="I791" s="450">
        <f t="shared" si="2232"/>
        <v>0</v>
      </c>
      <c r="J791" s="405">
        <f t="shared" si="2233"/>
        <v>0</v>
      </c>
      <c r="K791" s="451">
        <f t="shared" si="2234"/>
        <v>0</v>
      </c>
      <c r="L791" s="450"/>
      <c r="N791" s="451">
        <f t="shared" si="2235"/>
        <v>0</v>
      </c>
      <c r="O791" s="365">
        <f t="shared" si="2236"/>
        <v>0</v>
      </c>
      <c r="P791" s="365">
        <f t="shared" si="2212"/>
        <v>0</v>
      </c>
      <c r="Q791" s="10"/>
      <c r="R791" s="452" t="s">
        <v>885</v>
      </c>
      <c r="S791" s="453"/>
      <c r="U791" s="423">
        <f t="shared" si="2237"/>
        <v>0</v>
      </c>
      <c r="V791" s="405">
        <f t="shared" si="2238"/>
        <v>0</v>
      </c>
      <c r="W791" s="451">
        <f t="shared" si="2239"/>
        <v>0</v>
      </c>
      <c r="X791" s="450"/>
      <c r="Z791" s="451">
        <f t="shared" si="2240"/>
        <v>0</v>
      </c>
      <c r="AA791" s="463">
        <f t="shared" si="2241"/>
        <v>0</v>
      </c>
      <c r="AB791" s="405">
        <f t="shared" si="2242"/>
        <v>0</v>
      </c>
      <c r="AC791" s="451">
        <f t="shared" si="2243"/>
        <v>0</v>
      </c>
      <c r="AD791" s="366">
        <f t="shared" si="2244"/>
        <v>0</v>
      </c>
      <c r="AF791" s="365"/>
      <c r="AG791" s="365"/>
      <c r="AH791" s="365"/>
      <c r="AJ791" s="109">
        <f t="shared" si="2105"/>
        <v>0</v>
      </c>
      <c r="AK791" s="252">
        <f t="shared" si="2106"/>
        <v>0</v>
      </c>
      <c r="AL791" s="419">
        <f t="shared" si="2107"/>
        <v>0</v>
      </c>
      <c r="AN791" s="453"/>
      <c r="AO791" s="453"/>
      <c r="AP791" s="453"/>
      <c r="AQ791" s="453"/>
      <c r="AR791" s="365">
        <f t="shared" si="2224"/>
        <v>0</v>
      </c>
      <c r="AS791" s="455"/>
      <c r="AT791" s="365">
        <f>SUMIF(gdlivretrie21!$G$2:$G$386,A791,gdlivretrie21!$H$2:$H$386)</f>
        <v>0</v>
      </c>
      <c r="AU791" s="378">
        <f>SUMIF(gdlivretrie2022!$G$2:$G$386,A791,gdlivretrie2022!$H$2:$H$386)</f>
        <v>0</v>
      </c>
      <c r="AV791" s="365">
        <f t="shared" si="2245"/>
        <v>0</v>
      </c>
      <c r="AW791" s="404">
        <f t="shared" si="2226"/>
        <v>0</v>
      </c>
      <c r="AX791" s="365">
        <f t="shared" si="2246"/>
        <v>0</v>
      </c>
      <c r="AY791" s="365"/>
      <c r="AZ791" s="10"/>
      <c r="BA791" s="365">
        <f t="shared" si="2228"/>
        <v>0</v>
      </c>
      <c r="BB791" s="420"/>
      <c r="BD791" s="365"/>
      <c r="BE791" s="365"/>
      <c r="BF791" s="365"/>
      <c r="BG791" s="365"/>
      <c r="BH791" s="365">
        <f t="shared" si="2229"/>
        <v>0</v>
      </c>
      <c r="BI791" s="365">
        <f t="shared" si="2247"/>
        <v>0</v>
      </c>
      <c r="BL791" s="365"/>
    </row>
    <row r="792" spans="1:214" ht="15.95" customHeight="1" outlineLevel="3">
      <c r="A792" s="519"/>
      <c r="B792" s="520"/>
      <c r="D792" s="453"/>
      <c r="E792" s="522"/>
      <c r="F792" s="450"/>
      <c r="H792" s="451"/>
      <c r="K792" s="451"/>
      <c r="L792" s="450"/>
      <c r="N792" s="451"/>
      <c r="O792" s="365"/>
      <c r="P792" s="365"/>
      <c r="Q792" s="10"/>
      <c r="R792" s="452"/>
      <c r="S792" s="453"/>
      <c r="W792" s="451"/>
      <c r="X792" s="450"/>
      <c r="Z792" s="451"/>
      <c r="AA792" s="463"/>
      <c r="AC792" s="451"/>
      <c r="AD792" s="366"/>
      <c r="AF792" s="365"/>
      <c r="AG792" s="365"/>
      <c r="AH792" s="365"/>
      <c r="AJ792" s="109">
        <f t="shared" si="2105"/>
        <v>0</v>
      </c>
      <c r="AK792" s="252">
        <f t="shared" si="2106"/>
        <v>0</v>
      </c>
      <c r="AL792" s="419">
        <f t="shared" si="2107"/>
        <v>0</v>
      </c>
      <c r="AN792" s="453"/>
      <c r="AO792" s="453"/>
      <c r="AP792" s="453"/>
      <c r="AQ792" s="453"/>
      <c r="AR792" s="365"/>
      <c r="AS792" s="455"/>
      <c r="AT792" s="365"/>
      <c r="AU792" s="378"/>
      <c r="AV792" s="365"/>
      <c r="AW792" s="378"/>
      <c r="AX792" s="365"/>
      <c r="AY792" s="365"/>
      <c r="AZ792" s="10"/>
      <c r="BA792" s="365"/>
      <c r="BB792" s="420"/>
      <c r="BD792" s="365"/>
      <c r="BE792" s="365"/>
      <c r="BF792" s="365"/>
      <c r="BG792" s="365"/>
      <c r="BH792" s="365"/>
      <c r="BI792" s="365"/>
      <c r="BL792" s="365"/>
    </row>
    <row r="793" spans="1:214" ht="15.95" customHeight="1" outlineLevel="2">
      <c r="A793" s="261">
        <v>563</v>
      </c>
      <c r="B793" s="29"/>
      <c r="C793" s="41" t="s">
        <v>927</v>
      </c>
      <c r="D793" s="453"/>
      <c r="E793" s="522"/>
      <c r="F793" s="450"/>
      <c r="H793" s="65">
        <f>SUM(H794:H796)</f>
        <v>0</v>
      </c>
      <c r="K793" s="65">
        <f>SUM(K794:K796)</f>
        <v>0</v>
      </c>
      <c r="L793" s="450"/>
      <c r="N793" s="65">
        <f>SUM(N794:N796)</f>
        <v>0</v>
      </c>
      <c r="O793" s="14">
        <f>SUM(O794:O796)</f>
        <v>0</v>
      </c>
      <c r="P793" s="14">
        <f>SUM(P794:P796)</f>
        <v>0</v>
      </c>
      <c r="Q793" s="10"/>
      <c r="R793" s="71" t="s">
        <v>928</v>
      </c>
      <c r="S793" s="453"/>
      <c r="W793" s="65">
        <f>SUM(W794:W796)</f>
        <v>0</v>
      </c>
      <c r="X793" s="450"/>
      <c r="Z793" s="65">
        <f>SUM(Z794:Z796)</f>
        <v>0</v>
      </c>
      <c r="AA793" s="463"/>
      <c r="AC793" s="65">
        <f>SUM(AC794:AC796)</f>
        <v>0</v>
      </c>
      <c r="AD793" s="58">
        <f>SUM(AD794:AD796)</f>
        <v>0</v>
      </c>
      <c r="AE793" s="10"/>
      <c r="AF793" s="14">
        <f>SUM(AF794:AF796)</f>
        <v>0</v>
      </c>
      <c r="AG793" s="14">
        <f>SUM(AG794:AG796)</f>
        <v>0</v>
      </c>
      <c r="AH793" s="14">
        <f>SUM(AH794:AH796)</f>
        <v>0</v>
      </c>
      <c r="AJ793" s="109">
        <f t="shared" si="2105"/>
        <v>0</v>
      </c>
      <c r="AK793" s="252">
        <f t="shared" si="2106"/>
        <v>0</v>
      </c>
      <c r="AL793" s="419">
        <f t="shared" si="2107"/>
        <v>0</v>
      </c>
      <c r="AN793" s="453"/>
      <c r="AO793" s="453"/>
      <c r="AP793" s="453"/>
      <c r="AQ793" s="453"/>
      <c r="AR793" s="14">
        <f>SUM(AR794:AR796)</f>
        <v>0</v>
      </c>
      <c r="AS793" s="15"/>
      <c r="AT793" s="14">
        <f t="shared" ref="AT793:AY793" si="2248">SUM(AT794:AT796)</f>
        <v>0</v>
      </c>
      <c r="AU793" s="76">
        <f t="shared" si="2248"/>
        <v>0</v>
      </c>
      <c r="AV793" s="14">
        <f t="shared" si="2248"/>
        <v>0</v>
      </c>
      <c r="AW793" s="76">
        <f t="shared" si="2248"/>
        <v>0</v>
      </c>
      <c r="AX793" s="14">
        <f t="shared" si="2248"/>
        <v>0</v>
      </c>
      <c r="AY793" s="14">
        <f t="shared" si="2248"/>
        <v>0</v>
      </c>
      <c r="AZ793" s="10"/>
      <c r="BA793" s="14">
        <f>SUM(BA794:BA796)</f>
        <v>0</v>
      </c>
      <c r="BB793" s="420"/>
      <c r="BD793" s="14">
        <f t="shared" ref="BD793:BI793" si="2249">SUM(BD794:BD796)</f>
        <v>0</v>
      </c>
      <c r="BE793" s="14">
        <f t="shared" si="2249"/>
        <v>0</v>
      </c>
      <c r="BF793" s="14">
        <f t="shared" si="2249"/>
        <v>0</v>
      </c>
      <c r="BG793" s="14">
        <f t="shared" si="2249"/>
        <v>0</v>
      </c>
      <c r="BH793" s="14">
        <f t="shared" si="2249"/>
        <v>0</v>
      </c>
      <c r="BI793" s="14">
        <f t="shared" si="2249"/>
        <v>0</v>
      </c>
      <c r="BL793" s="14">
        <f>SUM(BL794:BL796)</f>
        <v>0</v>
      </c>
    </row>
    <row r="794" spans="1:214" ht="15.95" customHeight="1" outlineLevel="3">
      <c r="A794" s="519"/>
      <c r="B794" s="520"/>
      <c r="D794" s="453"/>
      <c r="E794" s="522"/>
      <c r="F794" s="450"/>
      <c r="H794" s="451"/>
      <c r="K794" s="451"/>
      <c r="L794" s="450"/>
      <c r="N794" s="451"/>
      <c r="O794" s="365"/>
      <c r="P794" s="365"/>
      <c r="Q794" s="10"/>
      <c r="R794" s="452"/>
      <c r="S794" s="453"/>
      <c r="W794" s="451"/>
      <c r="X794" s="450"/>
      <c r="Z794" s="451"/>
      <c r="AA794" s="463"/>
      <c r="AC794" s="451"/>
      <c r="AD794" s="366"/>
      <c r="AF794" s="365"/>
      <c r="AG794" s="365"/>
      <c r="AH794" s="365"/>
      <c r="AJ794" s="109"/>
      <c r="AK794" s="252"/>
      <c r="AL794" s="419"/>
      <c r="AN794" s="453"/>
      <c r="AO794" s="453"/>
      <c r="AP794" s="453"/>
      <c r="AQ794" s="453"/>
      <c r="AR794" s="365"/>
      <c r="AS794" s="455"/>
      <c r="AT794" s="365"/>
      <c r="AU794" s="378"/>
      <c r="AV794" s="365"/>
      <c r="AW794" s="404"/>
      <c r="AX794" s="365"/>
      <c r="AY794" s="365"/>
      <c r="AZ794" s="10"/>
      <c r="BA794" s="365"/>
      <c r="BB794" s="420"/>
      <c r="BD794" s="365"/>
      <c r="BE794" s="365"/>
      <c r="BF794" s="365"/>
      <c r="BG794" s="365"/>
      <c r="BH794" s="365"/>
      <c r="BI794" s="365"/>
      <c r="BL794" s="365"/>
    </row>
    <row r="795" spans="1:214" ht="15.95" customHeight="1" outlineLevel="3">
      <c r="A795" s="519">
        <v>563111</v>
      </c>
      <c r="B795" s="520"/>
      <c r="C795" s="521" t="s">
        <v>890</v>
      </c>
      <c r="D795" s="453"/>
      <c r="E795" s="522"/>
      <c r="F795" s="450"/>
      <c r="H795" s="451">
        <f>G795*F795</f>
        <v>0</v>
      </c>
      <c r="I795" s="450">
        <f>X795</f>
        <v>0</v>
      </c>
      <c r="J795" s="405">
        <f>Y795*$K$24</f>
        <v>0</v>
      </c>
      <c r="K795" s="451">
        <f>J795*I795</f>
        <v>0</v>
      </c>
      <c r="L795" s="450"/>
      <c r="N795" s="451">
        <f>M795*L795</f>
        <v>0</v>
      </c>
      <c r="O795" s="365">
        <f>H795+K795+N795</f>
        <v>0</v>
      </c>
      <c r="P795" s="365">
        <f>SUM(H795-AX795)</f>
        <v>0</v>
      </c>
      <c r="Q795" s="10"/>
      <c r="R795" s="452" t="s">
        <v>872</v>
      </c>
      <c r="S795" s="453"/>
      <c r="U795" s="423">
        <f>F795</f>
        <v>0</v>
      </c>
      <c r="V795" s="405">
        <f>G795*$Z$24</f>
        <v>0</v>
      </c>
      <c r="W795" s="451">
        <f>V795*U795</f>
        <v>0</v>
      </c>
      <c r="X795" s="450"/>
      <c r="Z795" s="451">
        <f>Y795*X795</f>
        <v>0</v>
      </c>
      <c r="AA795" s="463">
        <f>L795</f>
        <v>0</v>
      </c>
      <c r="AB795" s="405">
        <f>M795*$Z$24</f>
        <v>0</v>
      </c>
      <c r="AC795" s="451">
        <f>AB795*AA795</f>
        <v>0</v>
      </c>
      <c r="AD795" s="366">
        <f>W795+Z795+AC795</f>
        <v>0</v>
      </c>
      <c r="AF795" s="365"/>
      <c r="AG795" s="365"/>
      <c r="AH795" s="365"/>
      <c r="AJ795" s="109">
        <f t="shared" ref="AJ795" si="2250">F795*G795</f>
        <v>0</v>
      </c>
      <c r="AK795" s="252">
        <f t="shared" ref="AK795" si="2251">I795*J795</f>
        <v>0</v>
      </c>
      <c r="AL795" s="419">
        <f t="shared" ref="AL795" si="2252">L795*M795</f>
        <v>0</v>
      </c>
      <c r="AN795" s="453"/>
      <c r="AO795" s="453"/>
      <c r="AP795" s="453"/>
      <c r="AQ795" s="453"/>
      <c r="AR795" s="365">
        <f t="shared" ref="AR795:AR796" si="2253">AP795*AQ795</f>
        <v>0</v>
      </c>
      <c r="AS795" s="455"/>
      <c r="AT795" s="365">
        <f>SUMIF(gdlivretrie21!$G$2:$G$386,A795,gdlivretrie21!$H$2:$H$386)</f>
        <v>0</v>
      </c>
      <c r="AU795" s="378">
        <f>SUMIF(gdlivretrie2022!$G$2:$G$386,A795,gdlivretrie2022!$H$2:$H$386)</f>
        <v>0</v>
      </c>
      <c r="AV795" s="365">
        <f t="shared" ref="AV795" si="2254">SUM(AT795:AU795)</f>
        <v>0</v>
      </c>
      <c r="AW795" s="404">
        <f>IF(AR795=H795,IF(H795-AV795&gt;0,H795-AV795,0),IF(AR795-AV795&gt;=0,AR795-AV795,0))</f>
        <v>0</v>
      </c>
      <c r="AX795" s="365">
        <f>SUM(AV795:AW795)</f>
        <v>0</v>
      </c>
      <c r="AY795" s="365"/>
      <c r="AZ795" s="10"/>
      <c r="BA795" s="365">
        <f>SUM(AX795:AY795)</f>
        <v>0</v>
      </c>
      <c r="BB795" s="420"/>
      <c r="BD795" s="365"/>
      <c r="BE795" s="365"/>
      <c r="BF795" s="365"/>
      <c r="BG795" s="365"/>
      <c r="BH795" s="365">
        <f>AX795-SUM(BD795:BG795)</f>
        <v>0</v>
      </c>
      <c r="BI795" s="365">
        <f t="shared" ref="BI795" si="2255">SUM(BD795:BH795)</f>
        <v>0</v>
      </c>
      <c r="BL795" s="365"/>
    </row>
    <row r="796" spans="1:214" ht="15.95" customHeight="1" outlineLevel="3">
      <c r="A796" s="519">
        <v>563211</v>
      </c>
      <c r="B796" s="520"/>
      <c r="C796" s="371" t="s">
        <v>853</v>
      </c>
      <c r="D796" s="453"/>
      <c r="E796" s="522"/>
      <c r="F796" s="450"/>
      <c r="H796" s="451">
        <f>G796*F796</f>
        <v>0</v>
      </c>
      <c r="I796" s="450">
        <f>X796</f>
        <v>0</v>
      </c>
      <c r="J796" s="405">
        <f>Y796*$K$24</f>
        <v>0</v>
      </c>
      <c r="K796" s="451">
        <f>J796*I796</f>
        <v>0</v>
      </c>
      <c r="L796" s="450"/>
      <c r="N796" s="451">
        <f>M796*L796</f>
        <v>0</v>
      </c>
      <c r="O796" s="365">
        <f>H796+K796+N796</f>
        <v>0</v>
      </c>
      <c r="P796" s="365">
        <f>SUM(H796-AX796)</f>
        <v>0</v>
      </c>
      <c r="Q796" s="10"/>
      <c r="R796" s="452" t="s">
        <v>854</v>
      </c>
      <c r="S796" s="453"/>
      <c r="U796" s="423">
        <f>F796</f>
        <v>0</v>
      </c>
      <c r="V796" s="405">
        <f>G796*$Z$24</f>
        <v>0</v>
      </c>
      <c r="W796" s="451">
        <f>V796*U796</f>
        <v>0</v>
      </c>
      <c r="X796" s="450"/>
      <c r="Z796" s="451">
        <f>Y796*X796</f>
        <v>0</v>
      </c>
      <c r="AA796" s="463">
        <f>L796</f>
        <v>0</v>
      </c>
      <c r="AB796" s="405">
        <f>M796*$Z$24</f>
        <v>0</v>
      </c>
      <c r="AC796" s="451">
        <f>AB796*AA796</f>
        <v>0</v>
      </c>
      <c r="AD796" s="366">
        <f>W796+Z796+AC796</f>
        <v>0</v>
      </c>
      <c r="AF796" s="365"/>
      <c r="AG796" s="365"/>
      <c r="AH796" s="365"/>
      <c r="AJ796" s="109">
        <f t="shared" si="2105"/>
        <v>0</v>
      </c>
      <c r="AK796" s="252">
        <f t="shared" si="2106"/>
        <v>0</v>
      </c>
      <c r="AL796" s="419">
        <f t="shared" si="2107"/>
        <v>0</v>
      </c>
      <c r="AN796" s="453"/>
      <c r="AO796" s="453"/>
      <c r="AP796" s="453"/>
      <c r="AQ796" s="453"/>
      <c r="AR796" s="365">
        <f t="shared" si="2253"/>
        <v>0</v>
      </c>
      <c r="AS796" s="455"/>
      <c r="AT796" s="365">
        <f>SUMIF(gdlivretrie21!$G$2:$G$386,A796,gdlivretrie21!$H$2:$H$386)</f>
        <v>0</v>
      </c>
      <c r="AU796" s="378">
        <f>SUMIF(gdlivretrie2022!$G$2:$G$386,A796,gdlivretrie2022!$H$2:$H$386)</f>
        <v>0</v>
      </c>
      <c r="AV796" s="365">
        <f t="shared" ref="AV796" si="2256">SUM(AT796:AU796)</f>
        <v>0</v>
      </c>
      <c r="AW796" s="404">
        <f>IF(AR796=H796,IF(H796-AV796&gt;0,H796-AV796,0),IF(AR796-AV796&gt;=0,AR796-AV796,0))</f>
        <v>0</v>
      </c>
      <c r="AX796" s="365">
        <f>SUM(AV796:AW796)</f>
        <v>0</v>
      </c>
      <c r="AY796" s="365"/>
      <c r="AZ796" s="10"/>
      <c r="BA796" s="365">
        <f>SUM(AX796:AY796)</f>
        <v>0</v>
      </c>
      <c r="BB796" s="420"/>
      <c r="BD796" s="365"/>
      <c r="BE796" s="365"/>
      <c r="BF796" s="365"/>
      <c r="BG796" s="365"/>
      <c r="BH796" s="365">
        <f>AX796-SUM(BD796:BG796)</f>
        <v>0</v>
      </c>
      <c r="BI796" s="365">
        <f t="shared" ref="BI796" si="2257">SUM(BD796:BH796)</f>
        <v>0</v>
      </c>
      <c r="BL796" s="365"/>
    </row>
    <row r="797" spans="1:214" ht="15.95" customHeight="1" outlineLevel="2">
      <c r="A797" s="519"/>
      <c r="B797" s="520"/>
      <c r="D797" s="453"/>
      <c r="E797" s="522"/>
      <c r="F797" s="450"/>
      <c r="H797" s="451"/>
      <c r="K797" s="451"/>
      <c r="L797" s="450"/>
      <c r="N797" s="451"/>
      <c r="O797" s="365"/>
      <c r="P797" s="365"/>
      <c r="Q797" s="10"/>
      <c r="R797" s="452"/>
      <c r="S797" s="453"/>
      <c r="W797" s="451"/>
      <c r="X797" s="450"/>
      <c r="Z797" s="451"/>
      <c r="AA797" s="463"/>
      <c r="AC797" s="451"/>
      <c r="AD797" s="366"/>
      <c r="AF797" s="365"/>
      <c r="AG797" s="365"/>
      <c r="AH797" s="365"/>
      <c r="AJ797" s="109"/>
      <c r="AK797" s="252"/>
      <c r="AL797" s="419"/>
      <c r="AN797" s="453"/>
      <c r="AO797" s="453"/>
      <c r="AP797" s="453"/>
      <c r="AQ797" s="453"/>
      <c r="AR797" s="365"/>
      <c r="AS797" s="455"/>
      <c r="AT797" s="365"/>
      <c r="AU797" s="378"/>
      <c r="AV797" s="365"/>
      <c r="AW797" s="378"/>
      <c r="AX797" s="365"/>
      <c r="AY797" s="365"/>
      <c r="AZ797" s="10"/>
      <c r="BA797" s="365"/>
      <c r="BB797" s="420"/>
      <c r="BD797" s="365"/>
      <c r="BE797" s="365"/>
      <c r="BF797" s="365"/>
      <c r="BG797" s="365"/>
      <c r="BH797" s="365"/>
      <c r="BI797" s="365"/>
      <c r="BL797" s="365"/>
    </row>
    <row r="798" spans="1:214" s="528" customFormat="1" ht="15.95" customHeight="1" outlineLevel="1">
      <c r="A798" s="44">
        <v>57</v>
      </c>
      <c r="B798" s="42"/>
      <c r="C798" s="43" t="s">
        <v>929</v>
      </c>
      <c r="D798" s="565"/>
      <c r="E798" s="566"/>
      <c r="F798" s="515"/>
      <c r="G798" s="516"/>
      <c r="H798" s="94">
        <f>H800+H800+H808+H828+H814+H822</f>
        <v>0</v>
      </c>
      <c r="I798" s="515"/>
      <c r="J798" s="516"/>
      <c r="K798" s="94">
        <f>K800+K800+K808+K828+K814+K822</f>
        <v>0</v>
      </c>
      <c r="L798" s="515"/>
      <c r="M798" s="516"/>
      <c r="N798" s="94">
        <f>N800+N800+N808+N828+N814+N822</f>
        <v>0</v>
      </c>
      <c r="O798" s="8">
        <f>O800+O808+O828+O814+O822</f>
        <v>0</v>
      </c>
      <c r="P798" s="8">
        <f>P800+P808+P828+P814+P822</f>
        <v>0</v>
      </c>
      <c r="Q798" s="10"/>
      <c r="R798" s="95" t="s">
        <v>930</v>
      </c>
      <c r="S798" s="567"/>
      <c r="T798" s="430"/>
      <c r="U798" s="98"/>
      <c r="V798" s="99"/>
      <c r="W798" s="113">
        <f>W800+W800+W808+W828+W814+W822</f>
        <v>0</v>
      </c>
      <c r="X798" s="101"/>
      <c r="Y798" s="99"/>
      <c r="Z798" s="113">
        <f>Z800+Z800+Z808+Z828+Z814+Z822</f>
        <v>0</v>
      </c>
      <c r="AA798" s="102"/>
      <c r="AB798" s="99"/>
      <c r="AC798" s="113">
        <f>AC800+AC800+AC808+AC828+AC814+AC822</f>
        <v>0</v>
      </c>
      <c r="AD798" s="100">
        <f>AD800+AD808+AD828+AD814+AD822</f>
        <v>0</v>
      </c>
      <c r="AE798" s="10"/>
      <c r="AF798" s="197">
        <f>AF800+AF808+AF828+AF814+AF822</f>
        <v>0</v>
      </c>
      <c r="AG798" s="197">
        <f t="shared" ref="AG798:AH798" si="2258">AG800+AG808+AG828+AG814+AG822</f>
        <v>0</v>
      </c>
      <c r="AH798" s="197">
        <f t="shared" si="2258"/>
        <v>0</v>
      </c>
      <c r="AI798" s="10"/>
      <c r="AJ798" s="109">
        <f t="shared" si="2105"/>
        <v>0</v>
      </c>
      <c r="AK798" s="252">
        <f t="shared" si="2106"/>
        <v>0</v>
      </c>
      <c r="AL798" s="419">
        <f t="shared" si="2107"/>
        <v>0</v>
      </c>
      <c r="AM798" s="375"/>
      <c r="AN798" s="565"/>
      <c r="AO798" s="565"/>
      <c r="AP798" s="565"/>
      <c r="AQ798" s="565"/>
      <c r="AR798" s="8">
        <f>AR800+AR808+AR828+AR814+AR822</f>
        <v>0</v>
      </c>
      <c r="AS798" s="15"/>
      <c r="AT798" s="8">
        <f>AT800+AT808+AT828+AT814+AT822</f>
        <v>0</v>
      </c>
      <c r="AU798" s="9">
        <f>AU800+AU808+AU828+AU814+AU822</f>
        <v>0</v>
      </c>
      <c r="AV798" s="8">
        <f t="shared" ref="AV798" si="2259">AV800+AV808+AV828+AV814+AV822</f>
        <v>0</v>
      </c>
      <c r="AW798" s="9">
        <f>AW800+AW808+AW828+AW814+AW822</f>
        <v>0</v>
      </c>
      <c r="AX798" s="8">
        <f>AX800+AX808+AX828+AX814+AX822</f>
        <v>0</v>
      </c>
      <c r="AY798" s="8">
        <f>AY800+AY808+AY828+AY814+AY822</f>
        <v>0</v>
      </c>
      <c r="AZ798" s="10"/>
      <c r="BA798" s="8">
        <f>BA800+BA808+BA828+BA814+BA822</f>
        <v>0</v>
      </c>
      <c r="BB798" s="420"/>
      <c r="BC798" s="375"/>
      <c r="BD798" s="8">
        <f t="shared" ref="BD798:BG798" si="2260">BD800+BD808+BD828+BD814+BD822</f>
        <v>0</v>
      </c>
      <c r="BE798" s="8">
        <f t="shared" si="2260"/>
        <v>0</v>
      </c>
      <c r="BF798" s="8">
        <f t="shared" si="2260"/>
        <v>0</v>
      </c>
      <c r="BG798" s="8">
        <f t="shared" si="2260"/>
        <v>0</v>
      </c>
      <c r="BH798" s="8">
        <f t="shared" ref="BH798:BI798" si="2261">BH800+BH808+BH828+BH814+BH822</f>
        <v>0</v>
      </c>
      <c r="BI798" s="8">
        <f t="shared" si="2261"/>
        <v>0</v>
      </c>
      <c r="BJ798" s="375"/>
      <c r="BK798" s="375"/>
      <c r="BL798" s="8">
        <f>BL800+BL808+BL828+BL814+BL822</f>
        <v>0</v>
      </c>
      <c r="BM798" s="375"/>
      <c r="BN798" s="375"/>
      <c r="BO798" s="375"/>
      <c r="BP798" s="375"/>
      <c r="BQ798" s="375"/>
      <c r="BR798" s="375"/>
      <c r="BS798" s="375"/>
      <c r="BT798" s="375"/>
      <c r="BU798" s="375"/>
      <c r="BV798" s="375"/>
      <c r="BW798" s="375"/>
      <c r="BX798" s="375"/>
      <c r="BY798" s="375"/>
      <c r="BZ798" s="375"/>
      <c r="CA798" s="375"/>
      <c r="CB798" s="375"/>
      <c r="CC798" s="375"/>
      <c r="CD798" s="375"/>
      <c r="CE798" s="375"/>
      <c r="CF798" s="375"/>
      <c r="CG798" s="375"/>
      <c r="CH798" s="375"/>
      <c r="CI798" s="375"/>
      <c r="CJ798" s="375"/>
      <c r="CK798" s="375"/>
      <c r="CL798" s="375"/>
      <c r="CM798" s="375"/>
      <c r="CN798" s="375"/>
      <c r="CO798" s="375"/>
      <c r="CP798" s="375"/>
      <c r="CQ798" s="375"/>
      <c r="CR798" s="375"/>
      <c r="CS798" s="375"/>
      <c r="CT798" s="375"/>
      <c r="CU798" s="375"/>
      <c r="CV798" s="375"/>
      <c r="CW798" s="375"/>
      <c r="CX798" s="375"/>
      <c r="CY798" s="375"/>
      <c r="CZ798" s="375"/>
      <c r="DA798" s="375"/>
      <c r="DB798" s="375"/>
      <c r="DC798" s="375"/>
      <c r="DD798" s="375"/>
      <c r="DE798" s="375"/>
      <c r="DF798" s="375"/>
      <c r="DG798" s="375"/>
      <c r="DH798" s="375"/>
      <c r="DI798" s="375"/>
      <c r="DJ798" s="375"/>
      <c r="DK798" s="375"/>
      <c r="DL798" s="375"/>
      <c r="DM798" s="375"/>
      <c r="DN798" s="375"/>
      <c r="DO798" s="375"/>
      <c r="DP798" s="375"/>
      <c r="DQ798" s="375"/>
      <c r="DR798" s="375"/>
      <c r="DS798" s="375"/>
      <c r="DT798" s="375"/>
      <c r="DU798" s="375"/>
      <c r="DV798" s="375"/>
      <c r="DW798" s="375"/>
      <c r="DX798" s="375"/>
      <c r="DY798" s="375"/>
      <c r="DZ798" s="375"/>
      <c r="EA798" s="375"/>
      <c r="EB798" s="375"/>
      <c r="EC798" s="375"/>
      <c r="ED798" s="375"/>
      <c r="EE798" s="375"/>
      <c r="EF798" s="375"/>
      <c r="EG798" s="375"/>
      <c r="EH798" s="375"/>
      <c r="EI798" s="375"/>
      <c r="EJ798" s="375"/>
      <c r="EK798" s="375"/>
      <c r="EL798" s="375"/>
      <c r="EM798" s="375"/>
      <c r="EN798" s="375"/>
      <c r="EO798" s="375"/>
      <c r="EP798" s="375"/>
      <c r="EQ798" s="375"/>
      <c r="ER798" s="375"/>
      <c r="ES798" s="375"/>
      <c r="ET798" s="375"/>
      <c r="EU798" s="375"/>
      <c r="EV798" s="375"/>
      <c r="EW798" s="375"/>
      <c r="EX798" s="375"/>
      <c r="EY798" s="375"/>
      <c r="EZ798" s="375"/>
      <c r="FA798" s="375"/>
      <c r="FB798" s="375"/>
      <c r="FC798" s="375"/>
      <c r="FD798" s="375"/>
      <c r="FE798" s="375"/>
      <c r="FF798" s="375"/>
      <c r="FG798" s="375"/>
      <c r="FH798" s="375"/>
      <c r="FI798" s="375"/>
      <c r="FJ798" s="375"/>
      <c r="FK798" s="375"/>
      <c r="FL798" s="375"/>
      <c r="FM798" s="375"/>
      <c r="FN798" s="375"/>
      <c r="FO798" s="375"/>
      <c r="FP798" s="375"/>
      <c r="FQ798" s="375"/>
      <c r="FR798" s="375"/>
      <c r="FS798" s="375"/>
      <c r="FT798" s="375"/>
      <c r="FU798" s="375"/>
      <c r="FV798" s="375"/>
      <c r="FW798" s="375"/>
      <c r="FX798" s="375"/>
      <c r="FY798" s="375"/>
      <c r="FZ798" s="375"/>
      <c r="GA798" s="375"/>
      <c r="GB798" s="375"/>
      <c r="GC798" s="375"/>
      <c r="GD798" s="375"/>
      <c r="GE798" s="375"/>
      <c r="GF798" s="375"/>
      <c r="GG798" s="375"/>
      <c r="GH798" s="375"/>
      <c r="GI798" s="375"/>
      <c r="GJ798" s="375"/>
      <c r="GK798" s="375"/>
      <c r="GL798" s="375"/>
      <c r="GM798" s="375"/>
      <c r="GN798" s="375"/>
      <c r="GO798" s="375"/>
      <c r="GP798" s="375"/>
      <c r="GQ798" s="375"/>
      <c r="GR798" s="375"/>
      <c r="GS798" s="375"/>
      <c r="GT798" s="375"/>
      <c r="GU798" s="375"/>
      <c r="GV798" s="375"/>
      <c r="GW798" s="375"/>
      <c r="GX798" s="375"/>
      <c r="GY798" s="375"/>
      <c r="GZ798" s="375"/>
      <c r="HA798" s="375"/>
      <c r="HB798" s="375"/>
      <c r="HC798" s="375"/>
      <c r="HD798" s="375"/>
      <c r="HE798" s="375"/>
      <c r="HF798" s="375"/>
    </row>
    <row r="799" spans="1:214" ht="15.95" customHeight="1" outlineLevel="2">
      <c r="A799" s="519"/>
      <c r="B799" s="520"/>
      <c r="D799" s="453"/>
      <c r="E799" s="522"/>
      <c r="F799" s="450"/>
      <c r="H799" s="451"/>
      <c r="K799" s="451"/>
      <c r="L799" s="450"/>
      <c r="N799" s="451"/>
      <c r="O799" s="365"/>
      <c r="P799" s="365"/>
      <c r="Q799" s="10"/>
      <c r="R799" s="452"/>
      <c r="S799" s="453"/>
      <c r="W799" s="451"/>
      <c r="X799" s="450"/>
      <c r="Z799" s="451"/>
      <c r="AA799" s="463"/>
      <c r="AC799" s="451"/>
      <c r="AD799" s="366"/>
      <c r="AF799" s="365"/>
      <c r="AG799" s="365"/>
      <c r="AH799" s="365"/>
      <c r="AJ799" s="109">
        <f t="shared" si="2105"/>
        <v>0</v>
      </c>
      <c r="AK799" s="252">
        <f t="shared" si="2106"/>
        <v>0</v>
      </c>
      <c r="AL799" s="419">
        <f t="shared" si="2107"/>
        <v>0</v>
      </c>
      <c r="AN799" s="453"/>
      <c r="AO799" s="453"/>
      <c r="AP799" s="453"/>
      <c r="AQ799" s="453"/>
      <c r="AR799" s="365"/>
      <c r="AS799" s="455"/>
      <c r="AT799" s="365"/>
      <c r="AU799" s="378"/>
      <c r="AV799" s="365"/>
      <c r="AW799" s="378"/>
      <c r="AX799" s="365"/>
      <c r="AY799" s="365"/>
      <c r="AZ799" s="10"/>
      <c r="BA799" s="365"/>
      <c r="BB799" s="420"/>
      <c r="BD799" s="365"/>
      <c r="BE799" s="365"/>
      <c r="BF799" s="365"/>
      <c r="BG799" s="365"/>
      <c r="BH799" s="365"/>
      <c r="BI799" s="365"/>
      <c r="BL799" s="365"/>
    </row>
    <row r="800" spans="1:214" s="12" customFormat="1" ht="15.95" customHeight="1" outlineLevel="2">
      <c r="A800" s="261">
        <v>571</v>
      </c>
      <c r="B800" s="29"/>
      <c r="C800" s="41" t="s">
        <v>931</v>
      </c>
      <c r="D800" s="453"/>
      <c r="E800" s="522"/>
      <c r="F800" s="450"/>
      <c r="G800" s="405"/>
      <c r="H800" s="65">
        <f>SUM(H801:H807)</f>
        <v>0</v>
      </c>
      <c r="I800" s="450"/>
      <c r="J800" s="405"/>
      <c r="K800" s="65">
        <f>SUM(K801:K807)</f>
        <v>0</v>
      </c>
      <c r="L800" s="450"/>
      <c r="M800" s="405"/>
      <c r="N800" s="65">
        <f>SUM(N801:N807)</f>
        <v>0</v>
      </c>
      <c r="O800" s="14">
        <f>SUM(O801:O807)</f>
        <v>0</v>
      </c>
      <c r="P800" s="14">
        <f>SUM(P801:P807)</f>
        <v>0</v>
      </c>
      <c r="Q800" s="10"/>
      <c r="R800" s="71" t="s">
        <v>932</v>
      </c>
      <c r="S800" s="72"/>
      <c r="T800" s="73"/>
      <c r="U800" s="74"/>
      <c r="V800" s="64"/>
      <c r="W800" s="65">
        <f>SUM(W801:W807)</f>
        <v>0</v>
      </c>
      <c r="X800" s="63"/>
      <c r="Y800" s="64"/>
      <c r="Z800" s="65">
        <f>SUM(Z801:Z807)</f>
        <v>0</v>
      </c>
      <c r="AA800" s="75"/>
      <c r="AB800" s="64"/>
      <c r="AC800" s="65">
        <f>SUM(AC801:AC807)</f>
        <v>0</v>
      </c>
      <c r="AD800" s="58">
        <f>SUM(AD801:AD807)</f>
        <v>0</v>
      </c>
      <c r="AE800" s="10"/>
      <c r="AF800" s="14">
        <f>SUM(AF801:AF807)</f>
        <v>0</v>
      </c>
      <c r="AG800" s="14">
        <f t="shared" ref="AG800:AH800" si="2262">SUM(AG801:AG807)</f>
        <v>0</v>
      </c>
      <c r="AH800" s="14">
        <f t="shared" si="2262"/>
        <v>0</v>
      </c>
      <c r="AI800" s="10"/>
      <c r="AJ800" s="109">
        <f t="shared" si="2105"/>
        <v>0</v>
      </c>
      <c r="AK800" s="252">
        <f t="shared" si="2106"/>
        <v>0</v>
      </c>
      <c r="AL800" s="419">
        <f t="shared" si="2107"/>
        <v>0</v>
      </c>
      <c r="AM800" s="375"/>
      <c r="AN800" s="72"/>
      <c r="AO800" s="72"/>
      <c r="AP800" s="72"/>
      <c r="AQ800" s="72"/>
      <c r="AR800" s="14">
        <f>SUM(AR801:AR807)</f>
        <v>0</v>
      </c>
      <c r="AS800" s="15"/>
      <c r="AT800" s="14">
        <f>SUM(AT801:AT807)</f>
        <v>0</v>
      </c>
      <c r="AU800" s="76">
        <f>SUM(AU801:AU807)</f>
        <v>0</v>
      </c>
      <c r="AV800" s="14">
        <f t="shared" ref="AV800" si="2263">SUM(AV801:AV807)</f>
        <v>0</v>
      </c>
      <c r="AW800" s="76">
        <f>SUM(AW801:AW807)</f>
        <v>0</v>
      </c>
      <c r="AX800" s="14">
        <f>SUM(AX801:AX807)</f>
        <v>0</v>
      </c>
      <c r="AY800" s="14">
        <f>SUM(AY801:AY807)</f>
        <v>0</v>
      </c>
      <c r="AZ800" s="10"/>
      <c r="BA800" s="14">
        <f>SUM(BA801:BA807)</f>
        <v>0</v>
      </c>
      <c r="BB800" s="50"/>
      <c r="BC800" s="17"/>
      <c r="BD800" s="14">
        <f t="shared" ref="BD800:BG800" si="2264">SUM(BD801:BD807)</f>
        <v>0</v>
      </c>
      <c r="BE800" s="14">
        <f t="shared" si="2264"/>
        <v>0</v>
      </c>
      <c r="BF800" s="14">
        <f t="shared" si="2264"/>
        <v>0</v>
      </c>
      <c r="BG800" s="14">
        <f t="shared" si="2264"/>
        <v>0</v>
      </c>
      <c r="BH800" s="14">
        <f>SUM(BH801:BH807)</f>
        <v>0</v>
      </c>
      <c r="BI800" s="14">
        <f>SUM(BI801:BI807)</f>
        <v>0</v>
      </c>
      <c r="BJ800" s="17"/>
      <c r="BK800" s="17"/>
      <c r="BL800" s="14">
        <f>SUM(BL801:BL807)</f>
        <v>0</v>
      </c>
      <c r="BM800" s="17"/>
      <c r="BN800" s="17"/>
      <c r="BO800" s="17"/>
      <c r="BP800" s="17"/>
      <c r="BQ800" s="17"/>
      <c r="BR800" s="17"/>
      <c r="BS800" s="17"/>
      <c r="BT800" s="17"/>
      <c r="BU800" s="17"/>
      <c r="BV800" s="17"/>
      <c r="BW800" s="17"/>
      <c r="BX800" s="17"/>
      <c r="BY800" s="17"/>
      <c r="BZ800" s="17"/>
      <c r="CA800" s="17"/>
      <c r="CB800" s="17"/>
      <c r="CC800" s="17"/>
      <c r="CD800" s="17"/>
      <c r="CE800" s="17"/>
      <c r="CF800" s="17"/>
      <c r="CG800" s="17"/>
      <c r="CH800" s="17"/>
      <c r="CI800" s="17"/>
      <c r="CJ800" s="17"/>
      <c r="CK800" s="17"/>
      <c r="CL800" s="17"/>
      <c r="CM800" s="17"/>
      <c r="CN800" s="17"/>
      <c r="CO800" s="17"/>
      <c r="CP800" s="17"/>
      <c r="CQ800" s="17"/>
      <c r="CR800" s="17"/>
      <c r="CS800" s="17"/>
      <c r="CT800" s="17"/>
      <c r="CU800" s="17"/>
      <c r="CV800" s="17"/>
      <c r="CW800" s="17"/>
      <c r="CX800" s="17"/>
      <c r="CY800" s="17"/>
      <c r="CZ800" s="17"/>
      <c r="DA800" s="17"/>
      <c r="DB800" s="17"/>
      <c r="DC800" s="17"/>
      <c r="DD800" s="17"/>
      <c r="DE800" s="17"/>
      <c r="DF800" s="17"/>
      <c r="DG800" s="17"/>
      <c r="DH800" s="17"/>
      <c r="DI800" s="17"/>
      <c r="DJ800" s="17"/>
      <c r="DK800" s="17"/>
      <c r="DL800" s="17"/>
      <c r="DM800" s="17"/>
      <c r="DN800" s="17"/>
      <c r="DO800" s="17"/>
      <c r="DP800" s="17"/>
      <c r="DQ800" s="17"/>
      <c r="DR800" s="17"/>
      <c r="DS800" s="17"/>
      <c r="DT800" s="17"/>
      <c r="DU800" s="17"/>
      <c r="DV800" s="17"/>
      <c r="DW800" s="17"/>
      <c r="DX800" s="17"/>
      <c r="DY800" s="17"/>
      <c r="DZ800" s="17"/>
      <c r="EA800" s="17"/>
      <c r="EB800" s="17"/>
      <c r="EC800" s="17"/>
      <c r="ED800" s="17"/>
      <c r="EE800" s="17"/>
      <c r="EF800" s="17"/>
      <c r="EG800" s="17"/>
      <c r="EH800" s="17"/>
      <c r="EI800" s="17"/>
      <c r="EJ800" s="17"/>
      <c r="EK800" s="17"/>
      <c r="EL800" s="17"/>
      <c r="EM800" s="17"/>
      <c r="EN800" s="17"/>
      <c r="EO800" s="17"/>
      <c r="EP800" s="17"/>
      <c r="EQ800" s="17"/>
      <c r="ER800" s="17"/>
      <c r="ES800" s="17"/>
      <c r="ET800" s="17"/>
      <c r="EU800" s="17"/>
      <c r="EV800" s="17"/>
      <c r="EW800" s="17"/>
      <c r="EX800" s="17"/>
      <c r="EY800" s="17"/>
      <c r="EZ800" s="17"/>
      <c r="FA800" s="17"/>
      <c r="FB800" s="17"/>
      <c r="FC800" s="17"/>
      <c r="FD800" s="17"/>
      <c r="FE800" s="17"/>
      <c r="FF800" s="17"/>
      <c r="FG800" s="17"/>
      <c r="FH800" s="17"/>
      <c r="FI800" s="17"/>
      <c r="FJ800" s="17"/>
      <c r="FK800" s="17"/>
      <c r="FL800" s="17"/>
      <c r="FM800" s="17"/>
      <c r="FN800" s="17"/>
      <c r="FO800" s="17"/>
      <c r="FP800" s="17"/>
      <c r="FQ800" s="17"/>
      <c r="FR800" s="17"/>
      <c r="FS800" s="17"/>
      <c r="FT800" s="17"/>
      <c r="FU800" s="17"/>
      <c r="FV800" s="17"/>
      <c r="FW800" s="17"/>
      <c r="FX800" s="17"/>
      <c r="FY800" s="17"/>
      <c r="FZ800" s="17"/>
      <c r="GA800" s="17"/>
      <c r="GB800" s="17"/>
      <c r="GC800" s="17"/>
      <c r="GD800" s="17"/>
      <c r="GE800" s="17"/>
      <c r="GF800" s="17"/>
      <c r="GG800" s="17"/>
      <c r="GH800" s="17"/>
      <c r="GI800" s="17"/>
      <c r="GJ800" s="17"/>
      <c r="GK800" s="17"/>
      <c r="GL800" s="17"/>
      <c r="GM800" s="17"/>
      <c r="GN800" s="17"/>
      <c r="GO800" s="17"/>
      <c r="GP800" s="17"/>
      <c r="GQ800" s="17"/>
      <c r="GR800" s="17"/>
      <c r="GS800" s="17"/>
      <c r="GT800" s="17"/>
      <c r="GU800" s="17"/>
      <c r="GV800" s="17"/>
      <c r="GW800" s="17"/>
      <c r="GX800" s="17"/>
      <c r="GY800" s="17"/>
      <c r="GZ800" s="17"/>
      <c r="HA800" s="17"/>
      <c r="HB800" s="17"/>
      <c r="HC800" s="17"/>
      <c r="HD800" s="17"/>
      <c r="HE800" s="17"/>
      <c r="HF800" s="17"/>
    </row>
    <row r="801" spans="1:214" ht="15.95" customHeight="1" outlineLevel="3">
      <c r="A801" s="545"/>
      <c r="D801" s="453"/>
      <c r="E801" s="522"/>
      <c r="F801" s="450"/>
      <c r="H801" s="451"/>
      <c r="K801" s="451"/>
      <c r="L801" s="450"/>
      <c r="N801" s="451"/>
      <c r="O801" s="365"/>
      <c r="P801" s="365"/>
      <c r="Q801" s="10"/>
      <c r="R801" s="452"/>
      <c r="S801" s="453"/>
      <c r="W801" s="451"/>
      <c r="X801" s="450"/>
      <c r="Z801" s="451"/>
      <c r="AA801" s="463"/>
      <c r="AC801" s="451"/>
      <c r="AD801" s="366"/>
      <c r="AF801" s="365"/>
      <c r="AG801" s="365"/>
      <c r="AH801" s="365"/>
      <c r="AJ801" s="109"/>
      <c r="AK801" s="252"/>
      <c r="AL801" s="419"/>
      <c r="AN801" s="453"/>
      <c r="AO801" s="453"/>
      <c r="AP801" s="453"/>
      <c r="AQ801" s="453"/>
      <c r="AR801" s="365"/>
      <c r="AS801" s="455"/>
      <c r="AT801" s="365"/>
      <c r="AU801" s="378"/>
      <c r="AV801" s="365"/>
      <c r="AW801" s="404"/>
      <c r="AX801" s="365"/>
      <c r="AY801" s="365"/>
      <c r="AZ801" s="10"/>
      <c r="BA801" s="365"/>
      <c r="BB801" s="420"/>
      <c r="BD801" s="365"/>
      <c r="BE801" s="365"/>
      <c r="BF801" s="365"/>
      <c r="BG801" s="365"/>
      <c r="BH801" s="365"/>
      <c r="BI801" s="365"/>
      <c r="BL801" s="365"/>
    </row>
    <row r="802" spans="1:214" ht="15.95" customHeight="1" outlineLevel="3">
      <c r="A802" s="545">
        <v>571111</v>
      </c>
      <c r="C802" s="521" t="s">
        <v>933</v>
      </c>
      <c r="D802" s="453"/>
      <c r="E802" s="522"/>
      <c r="F802" s="450"/>
      <c r="H802" s="451">
        <f>G802*F802</f>
        <v>0</v>
      </c>
      <c r="I802" s="450">
        <f>X802</f>
        <v>0</v>
      </c>
      <c r="J802" s="405">
        <f>Y802*$K$24</f>
        <v>0</v>
      </c>
      <c r="K802" s="451">
        <f>J802*I802</f>
        <v>0</v>
      </c>
      <c r="L802" s="450"/>
      <c r="N802" s="451">
        <f>M802*L802</f>
        <v>0</v>
      </c>
      <c r="O802" s="365">
        <f>H802+K802+N802</f>
        <v>0</v>
      </c>
      <c r="P802" s="365">
        <f>SUM(H802-AX802)</f>
        <v>0</v>
      </c>
      <c r="Q802" s="10"/>
      <c r="R802" s="452" t="s">
        <v>934</v>
      </c>
      <c r="S802" s="453"/>
      <c r="U802" s="423">
        <f>F802</f>
        <v>0</v>
      </c>
      <c r="V802" s="405">
        <f>G802*$Z$24</f>
        <v>0</v>
      </c>
      <c r="W802" s="451">
        <f>V802*U802</f>
        <v>0</v>
      </c>
      <c r="X802" s="450"/>
      <c r="Z802" s="451">
        <f>Y802*X802</f>
        <v>0</v>
      </c>
      <c r="AA802" s="463">
        <f>L802</f>
        <v>0</v>
      </c>
      <c r="AB802" s="405">
        <f>M802*$Z$24</f>
        <v>0</v>
      </c>
      <c r="AC802" s="451">
        <f>AB802*AA802</f>
        <v>0</v>
      </c>
      <c r="AD802" s="366">
        <f>W802+Z802+AC802</f>
        <v>0</v>
      </c>
      <c r="AF802" s="365"/>
      <c r="AG802" s="365"/>
      <c r="AH802" s="365"/>
      <c r="AJ802" s="109">
        <f t="shared" ref="AJ802" si="2265">F802*G802</f>
        <v>0</v>
      </c>
      <c r="AK802" s="252">
        <f t="shared" ref="AK802" si="2266">I802*J802</f>
        <v>0</v>
      </c>
      <c r="AL802" s="419">
        <f t="shared" ref="AL802" si="2267">L802*M802</f>
        <v>0</v>
      </c>
      <c r="AN802" s="453"/>
      <c r="AO802" s="453"/>
      <c r="AP802" s="453"/>
      <c r="AQ802" s="453"/>
      <c r="AR802" s="365">
        <f t="shared" ref="AR802:AR806" si="2268">AP802*AQ802</f>
        <v>0</v>
      </c>
      <c r="AS802" s="455"/>
      <c r="AT802" s="365">
        <f>SUMIF(gdlivretrie21!$G$2:$G$386,A802,gdlivretrie21!$H$2:$H$386)</f>
        <v>0</v>
      </c>
      <c r="AU802" s="378">
        <f>SUMIF(gdlivretrie2022!$G$2:$G$386,A802,gdlivretrie2022!$H$2:$H$386)</f>
        <v>0</v>
      </c>
      <c r="AV802" s="365">
        <f t="shared" ref="AV802" si="2269">SUM(AT802:AU802)</f>
        <v>0</v>
      </c>
      <c r="AW802" s="404">
        <f>IF(AR802=H802,IF(H802-AV802&gt;0,H802-AV802,0),IF(AR802-AV802&gt;=0,AR802-AV802,0))</f>
        <v>0</v>
      </c>
      <c r="AX802" s="365">
        <f>SUM(AV802:AW802)</f>
        <v>0</v>
      </c>
      <c r="AY802" s="365"/>
      <c r="AZ802" s="10"/>
      <c r="BA802" s="365">
        <f>SUM(AX802:AY802)</f>
        <v>0</v>
      </c>
      <c r="BB802" s="420"/>
      <c r="BD802" s="365"/>
      <c r="BE802" s="365"/>
      <c r="BF802" s="365"/>
      <c r="BG802" s="365"/>
      <c r="BH802" s="365">
        <f>AX802-SUM(BD802:BG802)</f>
        <v>0</v>
      </c>
      <c r="BI802" s="365">
        <f t="shared" ref="BI802" si="2270">SUM(BD802:BH802)</f>
        <v>0</v>
      </c>
      <c r="BL802" s="365"/>
    </row>
    <row r="803" spans="1:214" ht="15.95" customHeight="1" outlineLevel="3">
      <c r="A803" s="545">
        <v>571211</v>
      </c>
      <c r="C803" s="521" t="s">
        <v>935</v>
      </c>
      <c r="D803" s="453"/>
      <c r="E803" s="522"/>
      <c r="F803" s="450"/>
      <c r="H803" s="451">
        <f>G803*F803</f>
        <v>0</v>
      </c>
      <c r="I803" s="450">
        <f>X803</f>
        <v>0</v>
      </c>
      <c r="J803" s="405">
        <f>Y803*$K$24</f>
        <v>0</v>
      </c>
      <c r="K803" s="451">
        <f>J803*I803</f>
        <v>0</v>
      </c>
      <c r="L803" s="450"/>
      <c r="N803" s="451">
        <f>M803*L803</f>
        <v>0</v>
      </c>
      <c r="O803" s="365">
        <f>H803+K803+N803</f>
        <v>0</v>
      </c>
      <c r="P803" s="365">
        <f>SUM(H803-AX803)</f>
        <v>0</v>
      </c>
      <c r="Q803" s="10"/>
      <c r="R803" s="452" t="s">
        <v>936</v>
      </c>
      <c r="S803" s="453"/>
      <c r="U803" s="423">
        <f>F803</f>
        <v>0</v>
      </c>
      <c r="V803" s="405">
        <f>G803*$Z$24</f>
        <v>0</v>
      </c>
      <c r="W803" s="451">
        <f>V803*U803</f>
        <v>0</v>
      </c>
      <c r="X803" s="450"/>
      <c r="Z803" s="451">
        <f>Y803*X803</f>
        <v>0</v>
      </c>
      <c r="AA803" s="463">
        <f>L803</f>
        <v>0</v>
      </c>
      <c r="AB803" s="405">
        <f>M803*$Z$24</f>
        <v>0</v>
      </c>
      <c r="AC803" s="451">
        <f>AB803*AA803</f>
        <v>0</v>
      </c>
      <c r="AD803" s="366">
        <f>W803+Z803+AC803</f>
        <v>0</v>
      </c>
      <c r="AF803" s="365"/>
      <c r="AG803" s="365"/>
      <c r="AH803" s="365"/>
      <c r="AJ803" s="109">
        <f t="shared" si="2105"/>
        <v>0</v>
      </c>
      <c r="AK803" s="252">
        <f t="shared" si="2106"/>
        <v>0</v>
      </c>
      <c r="AL803" s="419">
        <f t="shared" si="2107"/>
        <v>0</v>
      </c>
      <c r="AN803" s="453"/>
      <c r="AO803" s="453"/>
      <c r="AP803" s="453"/>
      <c r="AQ803" s="453"/>
      <c r="AR803" s="365">
        <f t="shared" si="2268"/>
        <v>0</v>
      </c>
      <c r="AS803" s="455"/>
      <c r="AT803" s="365">
        <f>SUMIF(gdlivretrie21!$G$2:$G$386,A803,gdlivretrie21!$H$2:$H$386)</f>
        <v>0</v>
      </c>
      <c r="AU803" s="378">
        <f>SUMIF(gdlivretrie2022!$G$2:$G$386,A803,gdlivretrie2022!$H$2:$H$386)</f>
        <v>0</v>
      </c>
      <c r="AV803" s="365">
        <f t="shared" ref="AV803:AV806" si="2271">SUM(AT803:AU803)</f>
        <v>0</v>
      </c>
      <c r="AW803" s="404">
        <f>IF(AR803=H803,IF(H803-AV803&gt;0,H803-AV803,0),IF(AR803-AV803&gt;=0,AR803-AV803,0))</f>
        <v>0</v>
      </c>
      <c r="AX803" s="365">
        <f>SUM(AV803:AW803)</f>
        <v>0</v>
      </c>
      <c r="AY803" s="365"/>
      <c r="AZ803" s="10"/>
      <c r="BA803" s="365">
        <f>SUM(AX803:AY803)</f>
        <v>0</v>
      </c>
      <c r="BB803" s="420"/>
      <c r="BD803" s="365"/>
      <c r="BE803" s="365"/>
      <c r="BF803" s="365"/>
      <c r="BG803" s="365"/>
      <c r="BH803" s="365">
        <f>AX803-SUM(BD803:BG803)</f>
        <v>0</v>
      </c>
      <c r="BI803" s="365">
        <f t="shared" ref="BI803:BI806" si="2272">SUM(BD803:BH803)</f>
        <v>0</v>
      </c>
      <c r="BL803" s="365"/>
    </row>
    <row r="804" spans="1:214" ht="15.95" customHeight="1" outlineLevel="3">
      <c r="A804" s="545">
        <v>571311</v>
      </c>
      <c r="C804" s="521" t="s">
        <v>937</v>
      </c>
      <c r="D804" s="453"/>
      <c r="E804" s="522"/>
      <c r="F804" s="450"/>
      <c r="H804" s="451">
        <f>G804*F804</f>
        <v>0</v>
      </c>
      <c r="I804" s="450">
        <f>X804</f>
        <v>0</v>
      </c>
      <c r="J804" s="405">
        <f>Y804*$K$24</f>
        <v>0</v>
      </c>
      <c r="K804" s="451">
        <f>J804*I804</f>
        <v>0</v>
      </c>
      <c r="L804" s="450"/>
      <c r="N804" s="451">
        <f>M804*L804</f>
        <v>0</v>
      </c>
      <c r="O804" s="365">
        <f>H804+K804+N804</f>
        <v>0</v>
      </c>
      <c r="P804" s="365">
        <f>SUM(H804-AX804)</f>
        <v>0</v>
      </c>
      <c r="Q804" s="10"/>
      <c r="R804" s="452" t="s">
        <v>938</v>
      </c>
      <c r="S804" s="453"/>
      <c r="U804" s="423">
        <f>F804</f>
        <v>0</v>
      </c>
      <c r="V804" s="405">
        <f>G804*$Z$24</f>
        <v>0</v>
      </c>
      <c r="W804" s="451">
        <f>V804*U804</f>
        <v>0</v>
      </c>
      <c r="X804" s="450"/>
      <c r="Z804" s="451">
        <f>Y804*X804</f>
        <v>0</v>
      </c>
      <c r="AA804" s="463">
        <f>L804</f>
        <v>0</v>
      </c>
      <c r="AB804" s="405">
        <f>M804*$Z$24</f>
        <v>0</v>
      </c>
      <c r="AC804" s="451">
        <f>AB804*AA804</f>
        <v>0</v>
      </c>
      <c r="AD804" s="366">
        <f>W804+Z804+AC804</f>
        <v>0</v>
      </c>
      <c r="AF804" s="365"/>
      <c r="AG804" s="365"/>
      <c r="AH804" s="365"/>
      <c r="AJ804" s="109">
        <f t="shared" si="2105"/>
        <v>0</v>
      </c>
      <c r="AK804" s="252">
        <f t="shared" si="2106"/>
        <v>0</v>
      </c>
      <c r="AL804" s="419">
        <f t="shared" si="2107"/>
        <v>0</v>
      </c>
      <c r="AN804" s="453"/>
      <c r="AO804" s="453"/>
      <c r="AP804" s="453"/>
      <c r="AQ804" s="453"/>
      <c r="AR804" s="365">
        <f t="shared" si="2268"/>
        <v>0</v>
      </c>
      <c r="AS804" s="455"/>
      <c r="AT804" s="365">
        <f>SUMIF(gdlivretrie21!$G$2:$G$386,A804,gdlivretrie21!$H$2:$H$386)</f>
        <v>0</v>
      </c>
      <c r="AU804" s="378">
        <f>SUMIF(gdlivretrie2022!$G$2:$G$386,A804,gdlivretrie2022!$H$2:$H$386)</f>
        <v>0</v>
      </c>
      <c r="AV804" s="365">
        <f t="shared" si="2271"/>
        <v>0</v>
      </c>
      <c r="AW804" s="404">
        <f>IF(AR804=H804,IF(H804-AV804&gt;0,H804-AV804,0),IF(AR804-AV804&gt;=0,AR804-AV804,0))</f>
        <v>0</v>
      </c>
      <c r="AX804" s="365">
        <f>SUM(AV804:AW804)</f>
        <v>0</v>
      </c>
      <c r="AY804" s="365"/>
      <c r="AZ804" s="10"/>
      <c r="BA804" s="365">
        <f>SUM(AX804:AY804)</f>
        <v>0</v>
      </c>
      <c r="BB804" s="420"/>
      <c r="BD804" s="365"/>
      <c r="BE804" s="365"/>
      <c r="BF804" s="365"/>
      <c r="BG804" s="365"/>
      <c r="BH804" s="365">
        <f>AX804-SUM(BD804:BG804)</f>
        <v>0</v>
      </c>
      <c r="BI804" s="365">
        <f t="shared" si="2272"/>
        <v>0</v>
      </c>
      <c r="BL804" s="365"/>
    </row>
    <row r="805" spans="1:214" ht="15.95" customHeight="1" outlineLevel="3">
      <c r="A805" s="545">
        <v>571411</v>
      </c>
      <c r="C805" s="521" t="s">
        <v>939</v>
      </c>
      <c r="D805" s="453"/>
      <c r="E805" s="522"/>
      <c r="F805" s="450"/>
      <c r="H805" s="451">
        <f>G805*F805</f>
        <v>0</v>
      </c>
      <c r="I805" s="450">
        <f>X805</f>
        <v>0</v>
      </c>
      <c r="J805" s="405">
        <f>Y805*$K$24</f>
        <v>0</v>
      </c>
      <c r="K805" s="451">
        <f>J805*I805</f>
        <v>0</v>
      </c>
      <c r="L805" s="450"/>
      <c r="N805" s="451">
        <f>M805*L805</f>
        <v>0</v>
      </c>
      <c r="O805" s="365">
        <f>H805+K805+N805</f>
        <v>0</v>
      </c>
      <c r="P805" s="365">
        <f>SUM(H805-AX805)</f>
        <v>0</v>
      </c>
      <c r="Q805" s="10"/>
      <c r="R805" s="452" t="s">
        <v>940</v>
      </c>
      <c r="S805" s="453"/>
      <c r="U805" s="423">
        <f>F805</f>
        <v>0</v>
      </c>
      <c r="V805" s="405">
        <f>G805*$Z$24</f>
        <v>0</v>
      </c>
      <c r="W805" s="451">
        <f>V805*U805</f>
        <v>0</v>
      </c>
      <c r="X805" s="450"/>
      <c r="Z805" s="451">
        <f>Y805*X805</f>
        <v>0</v>
      </c>
      <c r="AA805" s="463">
        <f>L805</f>
        <v>0</v>
      </c>
      <c r="AB805" s="405">
        <f>M805*$Z$24</f>
        <v>0</v>
      </c>
      <c r="AC805" s="451">
        <f>AB805*AA805</f>
        <v>0</v>
      </c>
      <c r="AD805" s="366">
        <f>W805+Z805+AC805</f>
        <v>0</v>
      </c>
      <c r="AF805" s="365"/>
      <c r="AG805" s="365"/>
      <c r="AH805" s="365"/>
      <c r="AJ805" s="109">
        <f t="shared" si="2105"/>
        <v>0</v>
      </c>
      <c r="AK805" s="252">
        <f t="shared" si="2106"/>
        <v>0</v>
      </c>
      <c r="AL805" s="419">
        <f t="shared" si="2107"/>
        <v>0</v>
      </c>
      <c r="AN805" s="453"/>
      <c r="AO805" s="453"/>
      <c r="AP805" s="453"/>
      <c r="AQ805" s="453"/>
      <c r="AR805" s="365">
        <f t="shared" si="2268"/>
        <v>0</v>
      </c>
      <c r="AS805" s="455"/>
      <c r="AT805" s="365">
        <f>SUMIF(gdlivretrie21!$G$2:$G$386,A805,gdlivretrie21!$H$2:$H$386)</f>
        <v>0</v>
      </c>
      <c r="AU805" s="378">
        <f>SUMIF(gdlivretrie2022!$G$2:$G$386,A805,gdlivretrie2022!$H$2:$H$386)</f>
        <v>0</v>
      </c>
      <c r="AV805" s="365">
        <f t="shared" si="2271"/>
        <v>0</v>
      </c>
      <c r="AW805" s="404">
        <f>IF(AR805=H805,IF(H805-AV805&gt;0,H805-AV805,0),IF(AR805-AV805&gt;=0,AR805-AV805,0))</f>
        <v>0</v>
      </c>
      <c r="AX805" s="365">
        <f>SUM(AV805:AW805)</f>
        <v>0</v>
      </c>
      <c r="AY805" s="365"/>
      <c r="AZ805" s="10"/>
      <c r="BA805" s="365">
        <f>SUM(AX805:AY805)</f>
        <v>0</v>
      </c>
      <c r="BB805" s="420"/>
      <c r="BD805" s="365"/>
      <c r="BE805" s="365"/>
      <c r="BF805" s="365"/>
      <c r="BG805" s="365"/>
      <c r="BH805" s="365">
        <f>AX805-SUM(BD805:BG805)</f>
        <v>0</v>
      </c>
      <c r="BI805" s="365">
        <f t="shared" si="2272"/>
        <v>0</v>
      </c>
      <c r="BL805" s="365"/>
    </row>
    <row r="806" spans="1:214" ht="15.95" customHeight="1" outlineLevel="3">
      <c r="A806" s="545">
        <v>571511</v>
      </c>
      <c r="C806" s="521" t="s">
        <v>941</v>
      </c>
      <c r="D806" s="453"/>
      <c r="E806" s="522"/>
      <c r="F806" s="450"/>
      <c r="H806" s="451">
        <f>G806*F806</f>
        <v>0</v>
      </c>
      <c r="I806" s="450">
        <f>X806</f>
        <v>0</v>
      </c>
      <c r="J806" s="405">
        <f>Y806*$K$24</f>
        <v>0</v>
      </c>
      <c r="K806" s="451">
        <f>J806*I806</f>
        <v>0</v>
      </c>
      <c r="L806" s="450"/>
      <c r="N806" s="451">
        <f>M806*L806</f>
        <v>0</v>
      </c>
      <c r="O806" s="365">
        <f>H806+K806+N806</f>
        <v>0</v>
      </c>
      <c r="P806" s="365">
        <f>SUM(H806-AX806)</f>
        <v>0</v>
      </c>
      <c r="Q806" s="10"/>
      <c r="R806" s="452" t="s">
        <v>941</v>
      </c>
      <c r="S806" s="453"/>
      <c r="U806" s="423">
        <f>F806</f>
        <v>0</v>
      </c>
      <c r="V806" s="405">
        <f>G806*$Z$24</f>
        <v>0</v>
      </c>
      <c r="W806" s="451">
        <f>V806*U806</f>
        <v>0</v>
      </c>
      <c r="X806" s="450"/>
      <c r="Z806" s="451">
        <f>Y806*X806</f>
        <v>0</v>
      </c>
      <c r="AA806" s="463">
        <f>L806</f>
        <v>0</v>
      </c>
      <c r="AB806" s="405">
        <f>M806*$Z$24</f>
        <v>0</v>
      </c>
      <c r="AC806" s="451">
        <f>AB806*AA806</f>
        <v>0</v>
      </c>
      <c r="AD806" s="366">
        <f>W806+Z806+AC806</f>
        <v>0</v>
      </c>
      <c r="AF806" s="365"/>
      <c r="AG806" s="365"/>
      <c r="AH806" s="365"/>
      <c r="AJ806" s="109">
        <f t="shared" si="2105"/>
        <v>0</v>
      </c>
      <c r="AK806" s="252">
        <f t="shared" si="2106"/>
        <v>0</v>
      </c>
      <c r="AL806" s="419">
        <f t="shared" si="2107"/>
        <v>0</v>
      </c>
      <c r="AN806" s="453"/>
      <c r="AO806" s="453"/>
      <c r="AP806" s="453"/>
      <c r="AQ806" s="453"/>
      <c r="AR806" s="365">
        <f t="shared" si="2268"/>
        <v>0</v>
      </c>
      <c r="AS806" s="455"/>
      <c r="AT806" s="365">
        <f>SUMIF(gdlivretrie21!$G$2:$G$386,A806,gdlivretrie21!$H$2:$H$386)</f>
        <v>0</v>
      </c>
      <c r="AU806" s="378">
        <f>SUMIF(gdlivretrie2022!$G$2:$G$386,A806,gdlivretrie2022!$H$2:$H$386)</f>
        <v>0</v>
      </c>
      <c r="AV806" s="365">
        <f t="shared" si="2271"/>
        <v>0</v>
      </c>
      <c r="AW806" s="404">
        <f>IF(AR806=H806,IF(H806-AV806&gt;0,H806-AV806,0),IF(AR806-AV806&gt;=0,AR806-AV806,0))</f>
        <v>0</v>
      </c>
      <c r="AX806" s="365">
        <f>SUM(AV806:AW806)</f>
        <v>0</v>
      </c>
      <c r="AY806" s="365"/>
      <c r="AZ806" s="10"/>
      <c r="BA806" s="365">
        <f>SUM(AX806:AY806)</f>
        <v>0</v>
      </c>
      <c r="BB806" s="420"/>
      <c r="BD806" s="365"/>
      <c r="BE806" s="365"/>
      <c r="BF806" s="365"/>
      <c r="BG806" s="365"/>
      <c r="BH806" s="365">
        <f>AX806-SUM(BD806:BG806)</f>
        <v>0</v>
      </c>
      <c r="BI806" s="365">
        <f t="shared" si="2272"/>
        <v>0</v>
      </c>
      <c r="BL806" s="365"/>
    </row>
    <row r="807" spans="1:214" ht="15.95" customHeight="1" outlineLevel="3">
      <c r="A807" s="261"/>
      <c r="B807" s="29"/>
      <c r="C807" s="41"/>
      <c r="D807" s="453"/>
      <c r="E807" s="522"/>
      <c r="F807" s="450"/>
      <c r="H807" s="65"/>
      <c r="K807" s="65"/>
      <c r="L807" s="450"/>
      <c r="N807" s="65"/>
      <c r="O807" s="14"/>
      <c r="P807" s="14"/>
      <c r="Q807" s="10"/>
      <c r="R807" s="71"/>
      <c r="S807" s="72"/>
      <c r="T807" s="73"/>
      <c r="U807" s="74"/>
      <c r="V807" s="64"/>
      <c r="W807" s="65"/>
      <c r="X807" s="63"/>
      <c r="Y807" s="64"/>
      <c r="Z807" s="65"/>
      <c r="AA807" s="75"/>
      <c r="AB807" s="64"/>
      <c r="AC807" s="65"/>
      <c r="AD807" s="58"/>
      <c r="AE807" s="10"/>
      <c r="AF807" s="14"/>
      <c r="AG807" s="14"/>
      <c r="AH807" s="14"/>
      <c r="AI807" s="10"/>
      <c r="AJ807" s="109">
        <f t="shared" si="2105"/>
        <v>0</v>
      </c>
      <c r="AK807" s="252">
        <f t="shared" si="2106"/>
        <v>0</v>
      </c>
      <c r="AL807" s="419">
        <f t="shared" si="2107"/>
        <v>0</v>
      </c>
      <c r="AN807" s="72"/>
      <c r="AO807" s="72"/>
      <c r="AP807" s="72"/>
      <c r="AQ807" s="72"/>
      <c r="AR807" s="14"/>
      <c r="AS807" s="15"/>
      <c r="AT807" s="14"/>
      <c r="AU807" s="76"/>
      <c r="AV807" s="14"/>
      <c r="AW807" s="76"/>
      <c r="AX807" s="14"/>
      <c r="AY807" s="14"/>
      <c r="AZ807" s="10"/>
      <c r="BA807" s="14"/>
      <c r="BB807" s="420"/>
      <c r="BD807" s="14"/>
      <c r="BE807" s="14"/>
      <c r="BF807" s="14"/>
      <c r="BG807" s="14"/>
      <c r="BH807" s="14"/>
      <c r="BI807" s="14"/>
      <c r="BL807" s="14"/>
    </row>
    <row r="808" spans="1:214" s="12" customFormat="1" ht="15.95" customHeight="1" outlineLevel="2">
      <c r="A808" s="261">
        <v>572</v>
      </c>
      <c r="B808" s="29"/>
      <c r="C808" s="41" t="s">
        <v>942</v>
      </c>
      <c r="D808" s="453"/>
      <c r="E808" s="522"/>
      <c r="F808" s="450"/>
      <c r="G808" s="405"/>
      <c r="H808" s="65">
        <f>SUM(H809:H813)</f>
        <v>0</v>
      </c>
      <c r="I808" s="450"/>
      <c r="J808" s="405"/>
      <c r="K808" s="65">
        <f>SUM(K809:K813)</f>
        <v>0</v>
      </c>
      <c r="L808" s="450"/>
      <c r="M808" s="405"/>
      <c r="N808" s="65">
        <f>SUM(N809:N813)</f>
        <v>0</v>
      </c>
      <c r="O808" s="14">
        <f>SUM(O809:O813)</f>
        <v>0</v>
      </c>
      <c r="P808" s="14">
        <f>SUM(P809:P813)</f>
        <v>0</v>
      </c>
      <c r="Q808" s="10"/>
      <c r="R808" s="71" t="s">
        <v>943</v>
      </c>
      <c r="S808" s="72"/>
      <c r="T808" s="73"/>
      <c r="U808" s="74"/>
      <c r="V808" s="64"/>
      <c r="W808" s="65">
        <f>SUM(W809:W813)</f>
        <v>0</v>
      </c>
      <c r="X808" s="63"/>
      <c r="Y808" s="64"/>
      <c r="Z808" s="65">
        <f>SUM(Z809:Z813)</f>
        <v>0</v>
      </c>
      <c r="AA808" s="75"/>
      <c r="AB808" s="64"/>
      <c r="AC808" s="65">
        <f>SUM(AC809:AC813)</f>
        <v>0</v>
      </c>
      <c r="AD808" s="58">
        <f>SUM(AD809:AD813)</f>
        <v>0</v>
      </c>
      <c r="AE808" s="10"/>
      <c r="AF808" s="14">
        <f>SUM(AF809:AF813)</f>
        <v>0</v>
      </c>
      <c r="AG808" s="14">
        <f t="shared" ref="AG808:AH808" si="2273">SUM(AG809:AG813)</f>
        <v>0</v>
      </c>
      <c r="AH808" s="14">
        <f t="shared" si="2273"/>
        <v>0</v>
      </c>
      <c r="AI808" s="10"/>
      <c r="AJ808" s="109">
        <f t="shared" si="2105"/>
        <v>0</v>
      </c>
      <c r="AK808" s="252">
        <f t="shared" si="2106"/>
        <v>0</v>
      </c>
      <c r="AL808" s="419">
        <f t="shared" si="2107"/>
        <v>0</v>
      </c>
      <c r="AM808" s="375"/>
      <c r="AN808" s="72"/>
      <c r="AO808" s="72"/>
      <c r="AP808" s="72"/>
      <c r="AQ808" s="72"/>
      <c r="AR808" s="14">
        <f>SUM(AR809:AR813)</f>
        <v>0</v>
      </c>
      <c r="AS808" s="15"/>
      <c r="AT808" s="14">
        <f>SUM(AT809:AT813)</f>
        <v>0</v>
      </c>
      <c r="AU808" s="76">
        <f>SUM(AU809:AU813)</f>
        <v>0</v>
      </c>
      <c r="AV808" s="14">
        <f t="shared" ref="AV808" si="2274">SUM(AV809:AV813)</f>
        <v>0</v>
      </c>
      <c r="AW808" s="76">
        <f>SUM(AW809:AW813)</f>
        <v>0</v>
      </c>
      <c r="AX808" s="14">
        <f>SUM(AX809:AX813)</f>
        <v>0</v>
      </c>
      <c r="AY808" s="14">
        <f>SUM(AY809:AY813)</f>
        <v>0</v>
      </c>
      <c r="AZ808" s="10"/>
      <c r="BA808" s="14">
        <f>SUM(BA809:BA813)</f>
        <v>0</v>
      </c>
      <c r="BB808" s="50"/>
      <c r="BC808" s="17"/>
      <c r="BD808" s="14">
        <f t="shared" ref="BD808:BG808" si="2275">SUM(BD809:BD813)</f>
        <v>0</v>
      </c>
      <c r="BE808" s="14">
        <f t="shared" si="2275"/>
        <v>0</v>
      </c>
      <c r="BF808" s="14">
        <f t="shared" si="2275"/>
        <v>0</v>
      </c>
      <c r="BG808" s="14">
        <f t="shared" si="2275"/>
        <v>0</v>
      </c>
      <c r="BH808" s="14">
        <f>SUM(BH809:BH813)</f>
        <v>0</v>
      </c>
      <c r="BI808" s="14">
        <f>SUM(BI809:BI813)</f>
        <v>0</v>
      </c>
      <c r="BJ808" s="17"/>
      <c r="BK808" s="17"/>
      <c r="BL808" s="14">
        <f>SUM(BL809:BL813)</f>
        <v>0</v>
      </c>
      <c r="BM808" s="17"/>
      <c r="BN808" s="17"/>
      <c r="BO808" s="17"/>
      <c r="BP808" s="17"/>
      <c r="BQ808" s="17"/>
      <c r="BR808" s="17"/>
      <c r="BS808" s="17"/>
      <c r="BT808" s="17"/>
      <c r="BU808" s="17"/>
      <c r="BV808" s="17"/>
      <c r="BW808" s="17"/>
      <c r="BX808" s="17"/>
      <c r="BY808" s="17"/>
      <c r="BZ808" s="17"/>
      <c r="CA808" s="17"/>
      <c r="CB808" s="17"/>
      <c r="CC808" s="17"/>
      <c r="CD808" s="17"/>
      <c r="CE808" s="17"/>
      <c r="CF808" s="17"/>
      <c r="CG808" s="17"/>
      <c r="CH808" s="17"/>
      <c r="CI808" s="17"/>
      <c r="CJ808" s="17"/>
      <c r="CK808" s="17"/>
      <c r="CL808" s="17"/>
      <c r="CM808" s="17"/>
      <c r="CN808" s="17"/>
      <c r="CO808" s="17"/>
      <c r="CP808" s="17"/>
      <c r="CQ808" s="17"/>
      <c r="CR808" s="17"/>
      <c r="CS808" s="17"/>
      <c r="CT808" s="17"/>
      <c r="CU808" s="17"/>
      <c r="CV808" s="17"/>
      <c r="CW808" s="17"/>
      <c r="CX808" s="17"/>
      <c r="CY808" s="17"/>
      <c r="CZ808" s="17"/>
      <c r="DA808" s="17"/>
      <c r="DB808" s="17"/>
      <c r="DC808" s="17"/>
      <c r="DD808" s="17"/>
      <c r="DE808" s="17"/>
      <c r="DF808" s="17"/>
      <c r="DG808" s="17"/>
      <c r="DH808" s="17"/>
      <c r="DI808" s="17"/>
      <c r="DJ808" s="17"/>
      <c r="DK808" s="17"/>
      <c r="DL808" s="17"/>
      <c r="DM808" s="17"/>
      <c r="DN808" s="17"/>
      <c r="DO808" s="17"/>
      <c r="DP808" s="17"/>
      <c r="DQ808" s="17"/>
      <c r="DR808" s="17"/>
      <c r="DS808" s="17"/>
      <c r="DT808" s="17"/>
      <c r="DU808" s="17"/>
      <c r="DV808" s="17"/>
      <c r="DW808" s="17"/>
      <c r="DX808" s="17"/>
      <c r="DY808" s="17"/>
      <c r="DZ808" s="17"/>
      <c r="EA808" s="17"/>
      <c r="EB808" s="17"/>
      <c r="EC808" s="17"/>
      <c r="ED808" s="17"/>
      <c r="EE808" s="17"/>
      <c r="EF808" s="17"/>
      <c r="EG808" s="17"/>
      <c r="EH808" s="17"/>
      <c r="EI808" s="17"/>
      <c r="EJ808" s="17"/>
      <c r="EK808" s="17"/>
      <c r="EL808" s="17"/>
      <c r="EM808" s="17"/>
      <c r="EN808" s="17"/>
      <c r="EO808" s="17"/>
      <c r="EP808" s="17"/>
      <c r="EQ808" s="17"/>
      <c r="ER808" s="17"/>
      <c r="ES808" s="17"/>
      <c r="ET808" s="17"/>
      <c r="EU808" s="17"/>
      <c r="EV808" s="17"/>
      <c r="EW808" s="17"/>
      <c r="EX808" s="17"/>
      <c r="EY808" s="17"/>
      <c r="EZ808" s="17"/>
      <c r="FA808" s="17"/>
      <c r="FB808" s="17"/>
      <c r="FC808" s="17"/>
      <c r="FD808" s="17"/>
      <c r="FE808" s="17"/>
      <c r="FF808" s="17"/>
      <c r="FG808" s="17"/>
      <c r="FH808" s="17"/>
      <c r="FI808" s="17"/>
      <c r="FJ808" s="17"/>
      <c r="FK808" s="17"/>
      <c r="FL808" s="17"/>
      <c r="FM808" s="17"/>
      <c r="FN808" s="17"/>
      <c r="FO808" s="17"/>
      <c r="FP808" s="17"/>
      <c r="FQ808" s="17"/>
      <c r="FR808" s="17"/>
      <c r="FS808" s="17"/>
      <c r="FT808" s="17"/>
      <c r="FU808" s="17"/>
      <c r="FV808" s="17"/>
      <c r="FW808" s="17"/>
      <c r="FX808" s="17"/>
      <c r="FY808" s="17"/>
      <c r="FZ808" s="17"/>
      <c r="GA808" s="17"/>
      <c r="GB808" s="17"/>
      <c r="GC808" s="17"/>
      <c r="GD808" s="17"/>
      <c r="GE808" s="17"/>
      <c r="GF808" s="17"/>
      <c r="GG808" s="17"/>
      <c r="GH808" s="17"/>
      <c r="GI808" s="17"/>
      <c r="GJ808" s="17"/>
      <c r="GK808" s="17"/>
      <c r="GL808" s="17"/>
      <c r="GM808" s="17"/>
      <c r="GN808" s="17"/>
      <c r="GO808" s="17"/>
      <c r="GP808" s="17"/>
      <c r="GQ808" s="17"/>
      <c r="GR808" s="17"/>
      <c r="GS808" s="17"/>
      <c r="GT808" s="17"/>
      <c r="GU808" s="17"/>
      <c r="GV808" s="17"/>
      <c r="GW808" s="17"/>
      <c r="GX808" s="17"/>
      <c r="GY808" s="17"/>
      <c r="GZ808" s="17"/>
      <c r="HA808" s="17"/>
      <c r="HB808" s="17"/>
      <c r="HC808" s="17"/>
      <c r="HD808" s="17"/>
      <c r="HE808" s="17"/>
      <c r="HF808" s="17"/>
    </row>
    <row r="809" spans="1:214" ht="15.95" customHeight="1" outlineLevel="3">
      <c r="A809" s="545"/>
      <c r="D809" s="453"/>
      <c r="E809" s="522"/>
      <c r="F809" s="450"/>
      <c r="H809" s="451"/>
      <c r="K809" s="451"/>
      <c r="L809" s="450"/>
      <c r="N809" s="451"/>
      <c r="O809" s="365"/>
      <c r="P809" s="365"/>
      <c r="Q809" s="10"/>
      <c r="R809" s="452"/>
      <c r="S809" s="453"/>
      <c r="W809" s="451"/>
      <c r="X809" s="450"/>
      <c r="Z809" s="451"/>
      <c r="AA809" s="463"/>
      <c r="AC809" s="451"/>
      <c r="AD809" s="366"/>
      <c r="AF809" s="365"/>
      <c r="AG809" s="365"/>
      <c r="AH809" s="365"/>
      <c r="AJ809" s="109"/>
      <c r="AK809" s="252"/>
      <c r="AL809" s="419"/>
      <c r="AN809" s="453"/>
      <c r="AO809" s="453"/>
      <c r="AP809" s="453"/>
      <c r="AQ809" s="453"/>
      <c r="AR809" s="365"/>
      <c r="AS809" s="455"/>
      <c r="AT809" s="365"/>
      <c r="AU809" s="378"/>
      <c r="AV809" s="365"/>
      <c r="AW809" s="404"/>
      <c r="AX809" s="365"/>
      <c r="AY809" s="365"/>
      <c r="AZ809" s="10"/>
      <c r="BA809" s="365"/>
      <c r="BB809" s="420"/>
      <c r="BD809" s="365"/>
      <c r="BE809" s="365"/>
      <c r="BF809" s="365"/>
      <c r="BG809" s="365"/>
      <c r="BH809" s="365"/>
      <c r="BI809" s="365"/>
      <c r="BL809" s="365"/>
    </row>
    <row r="810" spans="1:214" ht="15.95" customHeight="1" outlineLevel="3">
      <c r="A810" s="545">
        <v>572111</v>
      </c>
      <c r="C810" s="521" t="s">
        <v>944</v>
      </c>
      <c r="D810" s="453"/>
      <c r="E810" s="522"/>
      <c r="F810" s="450"/>
      <c r="H810" s="451">
        <f>G810*F810</f>
        <v>0</v>
      </c>
      <c r="I810" s="450">
        <f>X810</f>
        <v>0</v>
      </c>
      <c r="J810" s="405">
        <f>Y810*$K$24</f>
        <v>0</v>
      </c>
      <c r="K810" s="451">
        <f>J810*I810</f>
        <v>0</v>
      </c>
      <c r="L810" s="450"/>
      <c r="N810" s="451">
        <f>M810*L810</f>
        <v>0</v>
      </c>
      <c r="O810" s="365">
        <f>H810+K810+N810</f>
        <v>0</v>
      </c>
      <c r="P810" s="365">
        <f>SUM(H810-AX810)</f>
        <v>0</v>
      </c>
      <c r="Q810" s="10"/>
      <c r="R810" s="452" t="s">
        <v>945</v>
      </c>
      <c r="S810" s="453"/>
      <c r="U810" s="423">
        <f>F810</f>
        <v>0</v>
      </c>
      <c r="V810" s="405">
        <f>G810*$Z$24</f>
        <v>0</v>
      </c>
      <c r="W810" s="451">
        <f>V810*U810</f>
        <v>0</v>
      </c>
      <c r="X810" s="450"/>
      <c r="Z810" s="451">
        <f>Y810*X810</f>
        <v>0</v>
      </c>
      <c r="AA810" s="463">
        <f>L810</f>
        <v>0</v>
      </c>
      <c r="AB810" s="405">
        <f>M810*$Z$24</f>
        <v>0</v>
      </c>
      <c r="AC810" s="451">
        <f>AB810*AA810</f>
        <v>0</v>
      </c>
      <c r="AD810" s="366">
        <f>W810+Z810+AC810</f>
        <v>0</v>
      </c>
      <c r="AF810" s="365"/>
      <c r="AG810" s="365"/>
      <c r="AH810" s="365"/>
      <c r="AJ810" s="109">
        <f t="shared" ref="AJ810" si="2276">F810*G810</f>
        <v>0</v>
      </c>
      <c r="AK810" s="252">
        <f t="shared" ref="AK810" si="2277">I810*J810</f>
        <v>0</v>
      </c>
      <c r="AL810" s="419">
        <f t="shared" ref="AL810" si="2278">L810*M810</f>
        <v>0</v>
      </c>
      <c r="AN810" s="453"/>
      <c r="AO810" s="453"/>
      <c r="AP810" s="453"/>
      <c r="AQ810" s="453"/>
      <c r="AR810" s="365">
        <f t="shared" ref="AR810:AR812" si="2279">AP810*AQ810</f>
        <v>0</v>
      </c>
      <c r="AS810" s="455"/>
      <c r="AT810" s="365">
        <f>SUMIF(gdlivretrie21!$G$2:$G$386,A810,gdlivretrie21!$H$2:$H$386)</f>
        <v>0</v>
      </c>
      <c r="AU810" s="378">
        <f>SUMIF(gdlivretrie2022!$G$2:$G$386,A810,gdlivretrie2022!$H$2:$H$386)</f>
        <v>0</v>
      </c>
      <c r="AV810" s="365">
        <f t="shared" ref="AV810" si="2280">SUM(AT810:AU810)</f>
        <v>0</v>
      </c>
      <c r="AW810" s="404">
        <f>IF(AR810=H810,IF(H810-AV810&gt;0,H810-AV810,0),IF(AR810-AV810&gt;=0,AR810-AV810,0))</f>
        <v>0</v>
      </c>
      <c r="AX810" s="365">
        <f>SUM(AV810:AW810)</f>
        <v>0</v>
      </c>
      <c r="AY810" s="365"/>
      <c r="AZ810" s="10"/>
      <c r="BA810" s="365">
        <f>SUM(AX810:AY810)</f>
        <v>0</v>
      </c>
      <c r="BB810" s="420"/>
      <c r="BD810" s="365"/>
      <c r="BE810" s="365"/>
      <c r="BF810" s="365"/>
      <c r="BG810" s="365"/>
      <c r="BH810" s="365">
        <f>AX810-SUM(BD810:BG810)</f>
        <v>0</v>
      </c>
      <c r="BI810" s="365">
        <f t="shared" ref="BI810" si="2281">SUM(BD810:BH810)</f>
        <v>0</v>
      </c>
      <c r="BL810" s="365"/>
    </row>
    <row r="811" spans="1:214" ht="15.95" customHeight="1" outlineLevel="3">
      <c r="A811" s="545">
        <v>572211</v>
      </c>
      <c r="C811" s="521" t="s">
        <v>946</v>
      </c>
      <c r="D811" s="453"/>
      <c r="E811" s="522"/>
      <c r="F811" s="450"/>
      <c r="H811" s="451">
        <f>G811*F811</f>
        <v>0</v>
      </c>
      <c r="I811" s="450">
        <f>X811</f>
        <v>0</v>
      </c>
      <c r="J811" s="405">
        <f>Y811*$K$24</f>
        <v>0</v>
      </c>
      <c r="K811" s="451">
        <f>J811*I811</f>
        <v>0</v>
      </c>
      <c r="L811" s="450"/>
      <c r="N811" s="451">
        <f>M811*L811</f>
        <v>0</v>
      </c>
      <c r="O811" s="365">
        <f>H811+K811+N811</f>
        <v>0</v>
      </c>
      <c r="P811" s="365">
        <f>SUM(H811-AX811)</f>
        <v>0</v>
      </c>
      <c r="Q811" s="10"/>
      <c r="R811" s="452" t="s">
        <v>946</v>
      </c>
      <c r="S811" s="453"/>
      <c r="U811" s="423">
        <f>F811</f>
        <v>0</v>
      </c>
      <c r="V811" s="405">
        <f>G811*$Z$24</f>
        <v>0</v>
      </c>
      <c r="W811" s="451">
        <f>V811*U811</f>
        <v>0</v>
      </c>
      <c r="X811" s="450"/>
      <c r="Z811" s="451">
        <f>Y811*X811</f>
        <v>0</v>
      </c>
      <c r="AA811" s="463">
        <f>L811</f>
        <v>0</v>
      </c>
      <c r="AB811" s="405">
        <f>M811*$Z$24</f>
        <v>0</v>
      </c>
      <c r="AC811" s="451">
        <f>AB811*AA811</f>
        <v>0</v>
      </c>
      <c r="AD811" s="366">
        <f>W811+Z811+AC811</f>
        <v>0</v>
      </c>
      <c r="AF811" s="365"/>
      <c r="AG811" s="365"/>
      <c r="AH811" s="365"/>
      <c r="AJ811" s="109">
        <f t="shared" si="2105"/>
        <v>0</v>
      </c>
      <c r="AK811" s="252">
        <f t="shared" si="2106"/>
        <v>0</v>
      </c>
      <c r="AL811" s="419">
        <f t="shared" si="2107"/>
        <v>0</v>
      </c>
      <c r="AN811" s="453"/>
      <c r="AO811" s="453"/>
      <c r="AP811" s="453"/>
      <c r="AQ811" s="453"/>
      <c r="AR811" s="365">
        <f t="shared" si="2279"/>
        <v>0</v>
      </c>
      <c r="AS811" s="455"/>
      <c r="AT811" s="365">
        <f>SUMIF(gdlivretrie21!$G$2:$G$386,A811,gdlivretrie21!$H$2:$H$386)</f>
        <v>0</v>
      </c>
      <c r="AU811" s="378">
        <f>SUMIF(gdlivretrie2022!$G$2:$G$386,A811,gdlivretrie2022!$H$2:$H$386)</f>
        <v>0</v>
      </c>
      <c r="AV811" s="365">
        <f t="shared" ref="AV811:AV812" si="2282">SUM(AT811:AU811)</f>
        <v>0</v>
      </c>
      <c r="AW811" s="404">
        <f>IF(AR811=H811,IF(H811-AV811&gt;0,H811-AV811,0),IF(AR811-AV811&gt;=0,AR811-AV811,0))</f>
        <v>0</v>
      </c>
      <c r="AX811" s="365">
        <f>SUM(AV811:AW811)</f>
        <v>0</v>
      </c>
      <c r="AY811" s="365"/>
      <c r="AZ811" s="10"/>
      <c r="BA811" s="365">
        <f>SUM(AX811:AY811)</f>
        <v>0</v>
      </c>
      <c r="BB811" s="420"/>
      <c r="BD811" s="365"/>
      <c r="BE811" s="365"/>
      <c r="BF811" s="365"/>
      <c r="BG811" s="365"/>
      <c r="BH811" s="365">
        <f>AX811-SUM(BD811:BG811)</f>
        <v>0</v>
      </c>
      <c r="BI811" s="365">
        <f t="shared" ref="BI811:BI812" si="2283">SUM(BD811:BH811)</f>
        <v>0</v>
      </c>
      <c r="BL811" s="365"/>
    </row>
    <row r="812" spans="1:214" ht="15.95" customHeight="1" outlineLevel="3">
      <c r="A812" s="545">
        <v>572311</v>
      </c>
      <c r="C812" s="521" t="s">
        <v>947</v>
      </c>
      <c r="D812" s="453"/>
      <c r="E812" s="522"/>
      <c r="F812" s="450"/>
      <c r="H812" s="451">
        <f>G812*F812</f>
        <v>0</v>
      </c>
      <c r="I812" s="450">
        <f>X812</f>
        <v>0</v>
      </c>
      <c r="J812" s="405">
        <f>Y812*$K$24</f>
        <v>0</v>
      </c>
      <c r="K812" s="451">
        <f>J812*I812</f>
        <v>0</v>
      </c>
      <c r="L812" s="450"/>
      <c r="N812" s="451">
        <f>M812*L812</f>
        <v>0</v>
      </c>
      <c r="O812" s="365">
        <f>H812+K812+N812</f>
        <v>0</v>
      </c>
      <c r="P812" s="365">
        <f>SUM(H812-AX812)</f>
        <v>0</v>
      </c>
      <c r="Q812" s="10"/>
      <c r="R812" s="452" t="s">
        <v>947</v>
      </c>
      <c r="S812" s="453"/>
      <c r="U812" s="423">
        <f>F812</f>
        <v>0</v>
      </c>
      <c r="V812" s="405">
        <f>G812*$Z$24</f>
        <v>0</v>
      </c>
      <c r="W812" s="451">
        <f>V812*U812</f>
        <v>0</v>
      </c>
      <c r="X812" s="450"/>
      <c r="Z812" s="451">
        <f>Y812*X812</f>
        <v>0</v>
      </c>
      <c r="AA812" s="463">
        <f>L812</f>
        <v>0</v>
      </c>
      <c r="AB812" s="405">
        <f>M812*$Z$24</f>
        <v>0</v>
      </c>
      <c r="AC812" s="451">
        <f>AB812*AA812</f>
        <v>0</v>
      </c>
      <c r="AD812" s="366">
        <f>W812+Z812+AC812</f>
        <v>0</v>
      </c>
      <c r="AF812" s="365"/>
      <c r="AG812" s="365"/>
      <c r="AH812" s="365"/>
      <c r="AJ812" s="109">
        <f t="shared" si="2105"/>
        <v>0</v>
      </c>
      <c r="AK812" s="252">
        <f t="shared" si="2106"/>
        <v>0</v>
      </c>
      <c r="AL812" s="419">
        <f t="shared" si="2107"/>
        <v>0</v>
      </c>
      <c r="AN812" s="453"/>
      <c r="AO812" s="453"/>
      <c r="AP812" s="453"/>
      <c r="AQ812" s="453"/>
      <c r="AR812" s="365">
        <f t="shared" si="2279"/>
        <v>0</v>
      </c>
      <c r="AS812" s="455"/>
      <c r="AT812" s="365">
        <f>SUMIF(gdlivretrie21!$G$2:$G$386,A812,gdlivretrie21!$H$2:$H$386)</f>
        <v>0</v>
      </c>
      <c r="AU812" s="378">
        <f>SUMIF(gdlivretrie2022!$G$2:$G$386,A812,gdlivretrie2022!$H$2:$H$386)</f>
        <v>0</v>
      </c>
      <c r="AV812" s="365">
        <f t="shared" si="2282"/>
        <v>0</v>
      </c>
      <c r="AW812" s="404">
        <f>IF(AR812=H812,IF(H812-AV812&gt;0,H812-AV812,0),IF(AR812-AV812&gt;=0,AR812-AV812,0))</f>
        <v>0</v>
      </c>
      <c r="AX812" s="365">
        <f>SUM(AV812:AW812)</f>
        <v>0</v>
      </c>
      <c r="AY812" s="365"/>
      <c r="AZ812" s="10"/>
      <c r="BA812" s="365">
        <f>SUM(AX812:AY812)</f>
        <v>0</v>
      </c>
      <c r="BB812" s="420"/>
      <c r="BD812" s="365"/>
      <c r="BE812" s="365"/>
      <c r="BF812" s="365"/>
      <c r="BG812" s="365"/>
      <c r="BH812" s="365">
        <f>AX812-SUM(BD812:BG812)</f>
        <v>0</v>
      </c>
      <c r="BI812" s="365">
        <f t="shared" si="2283"/>
        <v>0</v>
      </c>
      <c r="BL812" s="365"/>
    </row>
    <row r="813" spans="1:214" ht="15.95" customHeight="1" outlineLevel="3">
      <c r="A813" s="519"/>
      <c r="B813" s="520"/>
      <c r="D813" s="453"/>
      <c r="E813" s="522"/>
      <c r="F813" s="450"/>
      <c r="H813" s="451"/>
      <c r="K813" s="451"/>
      <c r="L813" s="450"/>
      <c r="N813" s="451"/>
      <c r="O813" s="365"/>
      <c r="P813" s="365"/>
      <c r="Q813" s="10"/>
      <c r="R813" s="452"/>
      <c r="S813" s="453"/>
      <c r="W813" s="451"/>
      <c r="X813" s="450"/>
      <c r="Z813" s="451"/>
      <c r="AA813" s="463"/>
      <c r="AC813" s="451"/>
      <c r="AD813" s="366"/>
      <c r="AF813" s="365"/>
      <c r="AG813" s="365"/>
      <c r="AH813" s="365"/>
      <c r="AJ813" s="109">
        <f t="shared" si="2105"/>
        <v>0</v>
      </c>
      <c r="AK813" s="252">
        <f t="shared" si="2106"/>
        <v>0</v>
      </c>
      <c r="AL813" s="419">
        <f t="shared" si="2107"/>
        <v>0</v>
      </c>
      <c r="AN813" s="453"/>
      <c r="AO813" s="453"/>
      <c r="AP813" s="453"/>
      <c r="AQ813" s="453"/>
      <c r="AR813" s="365"/>
      <c r="AS813" s="455"/>
      <c r="AT813" s="365"/>
      <c r="AU813" s="378"/>
      <c r="AV813" s="365"/>
      <c r="AW813" s="378"/>
      <c r="AX813" s="365"/>
      <c r="AY813" s="365"/>
      <c r="AZ813" s="10"/>
      <c r="BA813" s="365"/>
      <c r="BB813" s="420"/>
      <c r="BD813" s="365"/>
      <c r="BE813" s="365"/>
      <c r="BF813" s="365"/>
      <c r="BG813" s="365"/>
      <c r="BH813" s="365"/>
      <c r="BI813" s="365"/>
      <c r="BL813" s="365"/>
    </row>
    <row r="814" spans="1:214" s="12" customFormat="1" ht="15.95" customHeight="1" outlineLevel="2">
      <c r="A814" s="261">
        <v>573</v>
      </c>
      <c r="B814" s="29"/>
      <c r="C814" s="41" t="s">
        <v>948</v>
      </c>
      <c r="D814" s="453"/>
      <c r="E814" s="522"/>
      <c r="F814" s="450"/>
      <c r="G814" s="405"/>
      <c r="H814" s="65">
        <f>SUM(H815:H821)</f>
        <v>0</v>
      </c>
      <c r="I814" s="450"/>
      <c r="J814" s="405"/>
      <c r="K814" s="65">
        <f>SUM(K815:K821)</f>
        <v>0</v>
      </c>
      <c r="L814" s="450"/>
      <c r="M814" s="405"/>
      <c r="N814" s="65">
        <f>SUM(N815:N821)</f>
        <v>0</v>
      </c>
      <c r="O814" s="14">
        <f>SUM(O815:O821)</f>
        <v>0</v>
      </c>
      <c r="P814" s="14">
        <f>SUM(P815:P821)</f>
        <v>0</v>
      </c>
      <c r="Q814" s="10"/>
      <c r="R814" s="71" t="s">
        <v>949</v>
      </c>
      <c r="S814" s="72"/>
      <c r="T814" s="73"/>
      <c r="U814" s="74"/>
      <c r="V814" s="64"/>
      <c r="W814" s="65">
        <f>SUM(W815:W821)</f>
        <v>0</v>
      </c>
      <c r="X814" s="63"/>
      <c r="Y814" s="64"/>
      <c r="Z814" s="65">
        <f>SUM(Z815:Z821)</f>
        <v>0</v>
      </c>
      <c r="AA814" s="75"/>
      <c r="AB814" s="64"/>
      <c r="AC814" s="65">
        <f>SUM(AC815:AC821)</f>
        <v>0</v>
      </c>
      <c r="AD814" s="58">
        <f>SUM(AD815:AD821)</f>
        <v>0</v>
      </c>
      <c r="AE814" s="10"/>
      <c r="AF814" s="14">
        <f>SUM(AF815:AF821)</f>
        <v>0</v>
      </c>
      <c r="AG814" s="14">
        <f t="shared" ref="AG814:AH814" si="2284">SUM(AG815:AG821)</f>
        <v>0</v>
      </c>
      <c r="AH814" s="14">
        <f t="shared" si="2284"/>
        <v>0</v>
      </c>
      <c r="AI814" s="10"/>
      <c r="AJ814" s="109">
        <f t="shared" ref="AJ814:AJ884" si="2285">F814*G814</f>
        <v>0</v>
      </c>
      <c r="AK814" s="252">
        <f t="shared" ref="AK814:AK884" si="2286">I814*J814</f>
        <v>0</v>
      </c>
      <c r="AL814" s="419">
        <f t="shared" ref="AL814:AL884" si="2287">L814*M814</f>
        <v>0</v>
      </c>
      <c r="AM814" s="375"/>
      <c r="AN814" s="72"/>
      <c r="AO814" s="72"/>
      <c r="AP814" s="72"/>
      <c r="AQ814" s="72"/>
      <c r="AR814" s="14">
        <f>SUM(AR815:AR821)</f>
        <v>0</v>
      </c>
      <c r="AS814" s="15"/>
      <c r="AT814" s="14">
        <f>SUM(AT815:AT821)</f>
        <v>0</v>
      </c>
      <c r="AU814" s="76">
        <f>SUM(AU815:AU821)</f>
        <v>0</v>
      </c>
      <c r="AV814" s="14">
        <f t="shared" ref="AV814" si="2288">SUM(AV815:AV821)</f>
        <v>0</v>
      </c>
      <c r="AW814" s="76">
        <f>SUM(AW815:AW821)</f>
        <v>0</v>
      </c>
      <c r="AX814" s="14">
        <f>SUM(AX815:AX821)</f>
        <v>0</v>
      </c>
      <c r="AY814" s="14">
        <f>SUM(AY815:AY821)</f>
        <v>0</v>
      </c>
      <c r="AZ814" s="10"/>
      <c r="BA814" s="14">
        <f>SUM(BA815:BA821)</f>
        <v>0</v>
      </c>
      <c r="BB814" s="50"/>
      <c r="BC814" s="17"/>
      <c r="BD814" s="14">
        <f t="shared" ref="BD814:BG814" si="2289">SUM(BD815:BD821)</f>
        <v>0</v>
      </c>
      <c r="BE814" s="14">
        <f t="shared" si="2289"/>
        <v>0</v>
      </c>
      <c r="BF814" s="14">
        <f t="shared" si="2289"/>
        <v>0</v>
      </c>
      <c r="BG814" s="14">
        <f t="shared" si="2289"/>
        <v>0</v>
      </c>
      <c r="BH814" s="14">
        <f>SUM(BH815:BH821)</f>
        <v>0</v>
      </c>
      <c r="BI814" s="14">
        <f>SUM(BI815:BI821)</f>
        <v>0</v>
      </c>
      <c r="BJ814" s="17"/>
      <c r="BK814" s="17"/>
      <c r="BL814" s="14">
        <f>SUM(BL815:BL821)</f>
        <v>0</v>
      </c>
      <c r="BM814" s="17"/>
      <c r="BN814" s="17"/>
      <c r="BO814" s="17"/>
      <c r="BP814" s="17"/>
      <c r="BQ814" s="17"/>
      <c r="BR814" s="17"/>
      <c r="BS814" s="17"/>
      <c r="BT814" s="17"/>
      <c r="BU814" s="17"/>
      <c r="BV814" s="17"/>
      <c r="BW814" s="17"/>
      <c r="BX814" s="17"/>
      <c r="BY814" s="17"/>
      <c r="BZ814" s="17"/>
      <c r="CA814" s="17"/>
      <c r="CB814" s="17"/>
      <c r="CC814" s="17"/>
      <c r="CD814" s="17"/>
      <c r="CE814" s="17"/>
      <c r="CF814" s="17"/>
      <c r="CG814" s="17"/>
      <c r="CH814" s="17"/>
      <c r="CI814" s="17"/>
      <c r="CJ814" s="17"/>
      <c r="CK814" s="17"/>
      <c r="CL814" s="17"/>
      <c r="CM814" s="17"/>
      <c r="CN814" s="17"/>
      <c r="CO814" s="17"/>
      <c r="CP814" s="17"/>
      <c r="CQ814" s="17"/>
      <c r="CR814" s="17"/>
      <c r="CS814" s="17"/>
      <c r="CT814" s="17"/>
      <c r="CU814" s="17"/>
      <c r="CV814" s="17"/>
      <c r="CW814" s="17"/>
      <c r="CX814" s="17"/>
      <c r="CY814" s="17"/>
      <c r="CZ814" s="17"/>
      <c r="DA814" s="17"/>
      <c r="DB814" s="17"/>
      <c r="DC814" s="17"/>
      <c r="DD814" s="17"/>
      <c r="DE814" s="17"/>
      <c r="DF814" s="17"/>
      <c r="DG814" s="17"/>
      <c r="DH814" s="17"/>
      <c r="DI814" s="17"/>
      <c r="DJ814" s="17"/>
      <c r="DK814" s="17"/>
      <c r="DL814" s="17"/>
      <c r="DM814" s="17"/>
      <c r="DN814" s="17"/>
      <c r="DO814" s="17"/>
      <c r="DP814" s="17"/>
      <c r="DQ814" s="17"/>
      <c r="DR814" s="17"/>
      <c r="DS814" s="17"/>
      <c r="DT814" s="17"/>
      <c r="DU814" s="17"/>
      <c r="DV814" s="17"/>
      <c r="DW814" s="17"/>
      <c r="DX814" s="17"/>
      <c r="DY814" s="17"/>
      <c r="DZ814" s="17"/>
      <c r="EA814" s="17"/>
      <c r="EB814" s="17"/>
      <c r="EC814" s="17"/>
      <c r="ED814" s="17"/>
      <c r="EE814" s="17"/>
      <c r="EF814" s="17"/>
      <c r="EG814" s="17"/>
      <c r="EH814" s="17"/>
      <c r="EI814" s="17"/>
      <c r="EJ814" s="17"/>
      <c r="EK814" s="17"/>
      <c r="EL814" s="17"/>
      <c r="EM814" s="17"/>
      <c r="EN814" s="17"/>
      <c r="EO814" s="17"/>
      <c r="EP814" s="17"/>
      <c r="EQ814" s="17"/>
      <c r="ER814" s="17"/>
      <c r="ES814" s="17"/>
      <c r="ET814" s="17"/>
      <c r="EU814" s="17"/>
      <c r="EV814" s="17"/>
      <c r="EW814" s="17"/>
      <c r="EX814" s="17"/>
      <c r="EY814" s="17"/>
      <c r="EZ814" s="17"/>
      <c r="FA814" s="17"/>
      <c r="FB814" s="17"/>
      <c r="FC814" s="17"/>
      <c r="FD814" s="17"/>
      <c r="FE814" s="17"/>
      <c r="FF814" s="17"/>
      <c r="FG814" s="17"/>
      <c r="FH814" s="17"/>
      <c r="FI814" s="17"/>
      <c r="FJ814" s="17"/>
      <c r="FK814" s="17"/>
      <c r="FL814" s="17"/>
      <c r="FM814" s="17"/>
      <c r="FN814" s="17"/>
      <c r="FO814" s="17"/>
      <c r="FP814" s="17"/>
      <c r="FQ814" s="17"/>
      <c r="FR814" s="17"/>
      <c r="FS814" s="17"/>
      <c r="FT814" s="17"/>
      <c r="FU814" s="17"/>
      <c r="FV814" s="17"/>
      <c r="FW814" s="17"/>
      <c r="FX814" s="17"/>
      <c r="FY814" s="17"/>
      <c r="FZ814" s="17"/>
      <c r="GA814" s="17"/>
      <c r="GB814" s="17"/>
      <c r="GC814" s="17"/>
      <c r="GD814" s="17"/>
      <c r="GE814" s="17"/>
      <c r="GF814" s="17"/>
      <c r="GG814" s="17"/>
      <c r="GH814" s="17"/>
      <c r="GI814" s="17"/>
      <c r="GJ814" s="17"/>
      <c r="GK814" s="17"/>
      <c r="GL814" s="17"/>
      <c r="GM814" s="17"/>
      <c r="GN814" s="17"/>
      <c r="GO814" s="17"/>
      <c r="GP814" s="17"/>
      <c r="GQ814" s="17"/>
      <c r="GR814" s="17"/>
      <c r="GS814" s="17"/>
      <c r="GT814" s="17"/>
      <c r="GU814" s="17"/>
      <c r="GV814" s="17"/>
      <c r="GW814" s="17"/>
      <c r="GX814" s="17"/>
      <c r="GY814" s="17"/>
      <c r="GZ814" s="17"/>
      <c r="HA814" s="17"/>
      <c r="HB814" s="17"/>
      <c r="HC814" s="17"/>
      <c r="HD814" s="17"/>
      <c r="HE814" s="17"/>
      <c r="HF814" s="17"/>
    </row>
    <row r="815" spans="1:214" ht="15.95" customHeight="1" outlineLevel="3">
      <c r="A815" s="545"/>
      <c r="D815" s="453"/>
      <c r="E815" s="522"/>
      <c r="F815" s="450"/>
      <c r="H815" s="451"/>
      <c r="K815" s="451"/>
      <c r="L815" s="450"/>
      <c r="N815" s="451"/>
      <c r="O815" s="365"/>
      <c r="P815" s="365"/>
      <c r="Q815" s="10"/>
      <c r="R815" s="452"/>
      <c r="S815" s="453"/>
      <c r="W815" s="451"/>
      <c r="X815" s="450"/>
      <c r="Z815" s="451"/>
      <c r="AA815" s="463"/>
      <c r="AC815" s="451"/>
      <c r="AD815" s="366"/>
      <c r="AF815" s="365"/>
      <c r="AG815" s="365"/>
      <c r="AH815" s="365"/>
      <c r="AJ815" s="109"/>
      <c r="AK815" s="252"/>
      <c r="AL815" s="419"/>
      <c r="AN815" s="453"/>
      <c r="AO815" s="453"/>
      <c r="AP815" s="453"/>
      <c r="AQ815" s="453"/>
      <c r="AR815" s="365"/>
      <c r="AS815" s="455"/>
      <c r="AT815" s="365"/>
      <c r="AU815" s="378"/>
      <c r="AV815" s="365"/>
      <c r="AW815" s="404"/>
      <c r="AX815" s="365"/>
      <c r="AY815" s="365"/>
      <c r="AZ815" s="10"/>
      <c r="BA815" s="365"/>
      <c r="BB815" s="420"/>
      <c r="BD815" s="365"/>
      <c r="BE815" s="365"/>
      <c r="BF815" s="365"/>
      <c r="BG815" s="365"/>
      <c r="BH815" s="365"/>
      <c r="BI815" s="365"/>
      <c r="BL815" s="365"/>
    </row>
    <row r="816" spans="1:214" ht="15.95" customHeight="1" outlineLevel="3">
      <c r="A816" s="545">
        <v>573111</v>
      </c>
      <c r="C816" s="521" t="s">
        <v>950</v>
      </c>
      <c r="D816" s="453"/>
      <c r="E816" s="522"/>
      <c r="F816" s="450"/>
      <c r="H816" s="451">
        <f>G816*F816</f>
        <v>0</v>
      </c>
      <c r="I816" s="450">
        <f>X816</f>
        <v>0</v>
      </c>
      <c r="J816" s="405">
        <f>Y816*$K$24</f>
        <v>0</v>
      </c>
      <c r="K816" s="451">
        <f>J816*I816</f>
        <v>0</v>
      </c>
      <c r="L816" s="450"/>
      <c r="N816" s="451">
        <f>M816*L816</f>
        <v>0</v>
      </c>
      <c r="O816" s="365">
        <f>H816+K816+N816</f>
        <v>0</v>
      </c>
      <c r="P816" s="365">
        <f>SUM(H816-AX816)</f>
        <v>0</v>
      </c>
      <c r="Q816" s="10"/>
      <c r="R816" s="452" t="s">
        <v>951</v>
      </c>
      <c r="S816" s="453"/>
      <c r="U816" s="423">
        <f>F816</f>
        <v>0</v>
      </c>
      <c r="V816" s="405">
        <f>G816*$Z$24</f>
        <v>0</v>
      </c>
      <c r="W816" s="451">
        <f>V816*U816</f>
        <v>0</v>
      </c>
      <c r="X816" s="450"/>
      <c r="Z816" s="451">
        <f>Y816*X816</f>
        <v>0</v>
      </c>
      <c r="AA816" s="463">
        <f>L816</f>
        <v>0</v>
      </c>
      <c r="AB816" s="405">
        <f>M816*$Z$24</f>
        <v>0</v>
      </c>
      <c r="AC816" s="451">
        <f>AB816*AA816</f>
        <v>0</v>
      </c>
      <c r="AD816" s="366">
        <f>W816+Z816+AC816</f>
        <v>0</v>
      </c>
      <c r="AF816" s="365"/>
      <c r="AG816" s="365"/>
      <c r="AH816" s="365"/>
      <c r="AJ816" s="109">
        <f t="shared" ref="AJ816" si="2290">F816*G816</f>
        <v>0</v>
      </c>
      <c r="AK816" s="252">
        <f t="shared" ref="AK816" si="2291">I816*J816</f>
        <v>0</v>
      </c>
      <c r="AL816" s="419">
        <f t="shared" ref="AL816" si="2292">L816*M816</f>
        <v>0</v>
      </c>
      <c r="AN816" s="453"/>
      <c r="AO816" s="453"/>
      <c r="AP816" s="453"/>
      <c r="AQ816" s="453"/>
      <c r="AR816" s="365">
        <f t="shared" ref="AR816:AR820" si="2293">AP816*AQ816</f>
        <v>0</v>
      </c>
      <c r="AS816" s="455"/>
      <c r="AT816" s="365">
        <f>SUMIF(gdlivretrie21!$G$2:$G$386,A816,gdlivretrie21!$H$2:$H$386)</f>
        <v>0</v>
      </c>
      <c r="AU816" s="378">
        <f>SUMIF(gdlivretrie2022!$G$2:$G$386,A816,gdlivretrie2022!$H$2:$H$386)</f>
        <v>0</v>
      </c>
      <c r="AV816" s="365">
        <f t="shared" ref="AV816" si="2294">SUM(AT816:AU816)</f>
        <v>0</v>
      </c>
      <c r="AW816" s="404">
        <f>IF(AR816=H816,IF(H816-AV816&gt;0,H816-AV816,0),IF(AR816-AV816&gt;=0,AR816-AV816,0))</f>
        <v>0</v>
      </c>
      <c r="AX816" s="365">
        <f>SUM(AV816:AW816)</f>
        <v>0</v>
      </c>
      <c r="AY816" s="365"/>
      <c r="AZ816" s="10"/>
      <c r="BA816" s="365">
        <f>SUM(AX816:AY816)</f>
        <v>0</v>
      </c>
      <c r="BB816" s="420"/>
      <c r="BD816" s="365"/>
      <c r="BE816" s="365"/>
      <c r="BF816" s="365"/>
      <c r="BG816" s="365"/>
      <c r="BH816" s="365">
        <f>AX816-SUM(BD816:BG816)</f>
        <v>0</v>
      </c>
      <c r="BI816" s="365">
        <f t="shared" ref="BI816" si="2295">SUM(BD816:BH816)</f>
        <v>0</v>
      </c>
      <c r="BL816" s="365"/>
    </row>
    <row r="817" spans="1:214" ht="15.95" customHeight="1" outlineLevel="3">
      <c r="A817" s="545">
        <v>573211</v>
      </c>
      <c r="C817" s="521" t="s">
        <v>952</v>
      </c>
      <c r="D817" s="453"/>
      <c r="E817" s="522"/>
      <c r="F817" s="450"/>
      <c r="H817" s="451">
        <f>G817*F817</f>
        <v>0</v>
      </c>
      <c r="I817" s="450">
        <f>X817</f>
        <v>0</v>
      </c>
      <c r="J817" s="405">
        <f>Y817*$K$24</f>
        <v>0</v>
      </c>
      <c r="K817" s="451">
        <f>J817*I817</f>
        <v>0</v>
      </c>
      <c r="L817" s="450"/>
      <c r="N817" s="451">
        <f>M817*L817</f>
        <v>0</v>
      </c>
      <c r="O817" s="365">
        <f>H817+K817+N817</f>
        <v>0</v>
      </c>
      <c r="P817" s="365">
        <f>SUM(H817-AX817)</f>
        <v>0</v>
      </c>
      <c r="Q817" s="10"/>
      <c r="R817" s="452" t="s">
        <v>953</v>
      </c>
      <c r="S817" s="453"/>
      <c r="U817" s="423">
        <f>F817</f>
        <v>0</v>
      </c>
      <c r="V817" s="405">
        <f>G817*$Z$24</f>
        <v>0</v>
      </c>
      <c r="W817" s="451">
        <f>V817*U817</f>
        <v>0</v>
      </c>
      <c r="X817" s="450"/>
      <c r="Z817" s="451">
        <f>Y817*X817</f>
        <v>0</v>
      </c>
      <c r="AA817" s="463">
        <f>L817</f>
        <v>0</v>
      </c>
      <c r="AB817" s="405">
        <f>M817*$Z$24</f>
        <v>0</v>
      </c>
      <c r="AC817" s="451">
        <f>AB817*AA817</f>
        <v>0</v>
      </c>
      <c r="AD817" s="366">
        <f>W817+Z817+AC817</f>
        <v>0</v>
      </c>
      <c r="AF817" s="365"/>
      <c r="AG817" s="365"/>
      <c r="AH817" s="365"/>
      <c r="AJ817" s="109">
        <f t="shared" si="2285"/>
        <v>0</v>
      </c>
      <c r="AK817" s="252">
        <f t="shared" si="2286"/>
        <v>0</v>
      </c>
      <c r="AL817" s="419">
        <f t="shared" si="2287"/>
        <v>0</v>
      </c>
      <c r="AN817" s="453"/>
      <c r="AO817" s="453"/>
      <c r="AP817" s="453"/>
      <c r="AQ817" s="453"/>
      <c r="AR817" s="365">
        <f t="shared" si="2293"/>
        <v>0</v>
      </c>
      <c r="AS817" s="455"/>
      <c r="AT817" s="365">
        <f>SUMIF(gdlivretrie21!$G$2:$G$386,A817,gdlivretrie21!$H$2:$H$386)</f>
        <v>0</v>
      </c>
      <c r="AU817" s="378">
        <f>SUMIF(gdlivretrie2022!$G$2:$G$386,A817,gdlivretrie2022!$H$2:$H$386)</f>
        <v>0</v>
      </c>
      <c r="AV817" s="365">
        <f t="shared" ref="AV817:AV820" si="2296">SUM(AT817:AU817)</f>
        <v>0</v>
      </c>
      <c r="AW817" s="404">
        <f>IF(AR817=H817,IF(H817-AV817&gt;0,H817-AV817,0),IF(AR817-AV817&gt;=0,AR817-AV817,0))</f>
        <v>0</v>
      </c>
      <c r="AX817" s="365">
        <f>SUM(AV817:AW817)</f>
        <v>0</v>
      </c>
      <c r="AY817" s="365"/>
      <c r="AZ817" s="10"/>
      <c r="BA817" s="365">
        <f>SUM(AX817:AY817)</f>
        <v>0</v>
      </c>
      <c r="BB817" s="420"/>
      <c r="BD817" s="365"/>
      <c r="BE817" s="365"/>
      <c r="BF817" s="365"/>
      <c r="BG817" s="365"/>
      <c r="BH817" s="365">
        <f>AX817-SUM(BD817:BG817)</f>
        <v>0</v>
      </c>
      <c r="BI817" s="365">
        <f t="shared" ref="BI817:BI820" si="2297">SUM(BD817:BH817)</f>
        <v>0</v>
      </c>
      <c r="BL817" s="365"/>
    </row>
    <row r="818" spans="1:214" ht="15.95" customHeight="1" outlineLevel="3">
      <c r="A818" s="545">
        <v>573311</v>
      </c>
      <c r="C818" s="521" t="s">
        <v>954</v>
      </c>
      <c r="D818" s="453"/>
      <c r="E818" s="522"/>
      <c r="F818" s="450"/>
      <c r="H818" s="451">
        <f>G818*F818</f>
        <v>0</v>
      </c>
      <c r="I818" s="450">
        <f>X818</f>
        <v>0</v>
      </c>
      <c r="J818" s="405">
        <f>Y818*$K$24</f>
        <v>0</v>
      </c>
      <c r="K818" s="451">
        <f>J818*I818</f>
        <v>0</v>
      </c>
      <c r="L818" s="450"/>
      <c r="N818" s="451">
        <f>M818*L818</f>
        <v>0</v>
      </c>
      <c r="O818" s="365">
        <f>H818+K818+N818</f>
        <v>0</v>
      </c>
      <c r="P818" s="365">
        <f>SUM(H818-AX818)</f>
        <v>0</v>
      </c>
      <c r="Q818" s="10"/>
      <c r="R818" s="452" t="s">
        <v>955</v>
      </c>
      <c r="S818" s="453"/>
      <c r="U818" s="423">
        <f>F818</f>
        <v>0</v>
      </c>
      <c r="V818" s="405">
        <f>G818*$Z$24</f>
        <v>0</v>
      </c>
      <c r="W818" s="451">
        <f>V818*U818</f>
        <v>0</v>
      </c>
      <c r="X818" s="450"/>
      <c r="Z818" s="451">
        <f>Y818*X818</f>
        <v>0</v>
      </c>
      <c r="AA818" s="463">
        <f>L818</f>
        <v>0</v>
      </c>
      <c r="AB818" s="405">
        <f>M818*$Z$24</f>
        <v>0</v>
      </c>
      <c r="AC818" s="451">
        <f>AB818*AA818</f>
        <v>0</v>
      </c>
      <c r="AD818" s="366">
        <f>W818+Z818+AC818</f>
        <v>0</v>
      </c>
      <c r="AF818" s="365"/>
      <c r="AG818" s="365"/>
      <c r="AH818" s="365"/>
      <c r="AJ818" s="109">
        <f t="shared" si="2285"/>
        <v>0</v>
      </c>
      <c r="AK818" s="252">
        <f t="shared" si="2286"/>
        <v>0</v>
      </c>
      <c r="AL818" s="419">
        <f t="shared" si="2287"/>
        <v>0</v>
      </c>
      <c r="AN818" s="453"/>
      <c r="AO818" s="453"/>
      <c r="AP818" s="453"/>
      <c r="AQ818" s="453"/>
      <c r="AR818" s="365">
        <f t="shared" si="2293"/>
        <v>0</v>
      </c>
      <c r="AS818" s="455"/>
      <c r="AT818" s="365">
        <f>SUMIF(gdlivretrie21!$G$2:$G$386,A818,gdlivretrie21!$H$2:$H$386)</f>
        <v>0</v>
      </c>
      <c r="AU818" s="378">
        <f>SUMIF(gdlivretrie2022!$G$2:$G$386,A818,gdlivretrie2022!$H$2:$H$386)</f>
        <v>0</v>
      </c>
      <c r="AV818" s="365">
        <f t="shared" si="2296"/>
        <v>0</v>
      </c>
      <c r="AW818" s="404">
        <f>IF(AR818=H818,IF(H818-AV818&gt;0,H818-AV818,0),IF(AR818-AV818&gt;=0,AR818-AV818,0))</f>
        <v>0</v>
      </c>
      <c r="AX818" s="365">
        <f>SUM(AV818:AW818)</f>
        <v>0</v>
      </c>
      <c r="AY818" s="365"/>
      <c r="AZ818" s="10"/>
      <c r="BA818" s="365">
        <f>SUM(AX818:AY818)</f>
        <v>0</v>
      </c>
      <c r="BB818" s="420"/>
      <c r="BD818" s="365"/>
      <c r="BE818" s="365"/>
      <c r="BF818" s="365"/>
      <c r="BG818" s="365"/>
      <c r="BH818" s="365">
        <f>AX818-SUM(BD818:BG818)</f>
        <v>0</v>
      </c>
      <c r="BI818" s="365">
        <f t="shared" si="2297"/>
        <v>0</v>
      </c>
      <c r="BL818" s="365"/>
    </row>
    <row r="819" spans="1:214" ht="15.95" customHeight="1" outlineLevel="3">
      <c r="A819" s="545">
        <v>573411</v>
      </c>
      <c r="C819" s="521" t="s">
        <v>956</v>
      </c>
      <c r="D819" s="453"/>
      <c r="E819" s="522"/>
      <c r="F819" s="450"/>
      <c r="H819" s="451">
        <f>G819*F819</f>
        <v>0</v>
      </c>
      <c r="I819" s="450">
        <f>X819</f>
        <v>0</v>
      </c>
      <c r="J819" s="405">
        <f>Y819*$K$24</f>
        <v>0</v>
      </c>
      <c r="K819" s="451">
        <f>J819*I819</f>
        <v>0</v>
      </c>
      <c r="L819" s="450"/>
      <c r="N819" s="451">
        <f>M819*L819</f>
        <v>0</v>
      </c>
      <c r="O819" s="365">
        <f>H819+K819+N819</f>
        <v>0</v>
      </c>
      <c r="P819" s="365">
        <f>SUM(H819-AX819)</f>
        <v>0</v>
      </c>
      <c r="Q819" s="10"/>
      <c r="R819" s="452" t="s">
        <v>957</v>
      </c>
      <c r="S819" s="453"/>
      <c r="U819" s="423">
        <f>F819</f>
        <v>0</v>
      </c>
      <c r="V819" s="405">
        <f>G819*$Z$24</f>
        <v>0</v>
      </c>
      <c r="W819" s="451">
        <f>V819*U819</f>
        <v>0</v>
      </c>
      <c r="X819" s="450"/>
      <c r="Z819" s="451">
        <f>Y819*X819</f>
        <v>0</v>
      </c>
      <c r="AA819" s="463">
        <f>L819</f>
        <v>0</v>
      </c>
      <c r="AB819" s="405">
        <f>M819*$Z$24</f>
        <v>0</v>
      </c>
      <c r="AC819" s="451">
        <f>AB819*AA819</f>
        <v>0</v>
      </c>
      <c r="AD819" s="366">
        <f>W819+Z819+AC819</f>
        <v>0</v>
      </c>
      <c r="AF819" s="365"/>
      <c r="AG819" s="365"/>
      <c r="AH819" s="365"/>
      <c r="AJ819" s="109">
        <f t="shared" si="2285"/>
        <v>0</v>
      </c>
      <c r="AK819" s="252">
        <f t="shared" si="2286"/>
        <v>0</v>
      </c>
      <c r="AL819" s="419">
        <f t="shared" si="2287"/>
        <v>0</v>
      </c>
      <c r="AN819" s="453"/>
      <c r="AO819" s="453"/>
      <c r="AP819" s="453"/>
      <c r="AQ819" s="453"/>
      <c r="AR819" s="365">
        <f t="shared" si="2293"/>
        <v>0</v>
      </c>
      <c r="AS819" s="455"/>
      <c r="AT819" s="365">
        <f>SUMIF(gdlivretrie21!$G$2:$G$386,A819,gdlivretrie21!$H$2:$H$386)</f>
        <v>0</v>
      </c>
      <c r="AU819" s="378">
        <f>SUMIF(gdlivretrie2022!$G$2:$G$386,A819,gdlivretrie2022!$H$2:$H$386)</f>
        <v>0</v>
      </c>
      <c r="AV819" s="365">
        <f t="shared" si="2296"/>
        <v>0</v>
      </c>
      <c r="AW819" s="404">
        <f>IF(AR819=H819,IF(H819-AV819&gt;0,H819-AV819,0),IF(AR819-AV819&gt;=0,AR819-AV819,0))</f>
        <v>0</v>
      </c>
      <c r="AX819" s="365">
        <f>SUM(AV819:AW819)</f>
        <v>0</v>
      </c>
      <c r="AY819" s="365"/>
      <c r="AZ819" s="10"/>
      <c r="BA819" s="365">
        <f>SUM(AX819:AY819)</f>
        <v>0</v>
      </c>
      <c r="BB819" s="420"/>
      <c r="BD819" s="365"/>
      <c r="BE819" s="365"/>
      <c r="BF819" s="365"/>
      <c r="BG819" s="365"/>
      <c r="BH819" s="365">
        <f>AX819-SUM(BD819:BG819)</f>
        <v>0</v>
      </c>
      <c r="BI819" s="365">
        <f t="shared" si="2297"/>
        <v>0</v>
      </c>
      <c r="BL819" s="365"/>
    </row>
    <row r="820" spans="1:214" ht="15.95" customHeight="1" outlineLevel="3">
      <c r="A820" s="545">
        <v>573511</v>
      </c>
      <c r="C820" s="521" t="s">
        <v>958</v>
      </c>
      <c r="D820" s="453"/>
      <c r="E820" s="522"/>
      <c r="F820" s="450"/>
      <c r="H820" s="451">
        <f>G820*F820</f>
        <v>0</v>
      </c>
      <c r="I820" s="450">
        <f>X820</f>
        <v>0</v>
      </c>
      <c r="J820" s="405">
        <f>Y820*$K$24</f>
        <v>0</v>
      </c>
      <c r="K820" s="451">
        <f>J820*I820</f>
        <v>0</v>
      </c>
      <c r="L820" s="450"/>
      <c r="N820" s="451">
        <f>M820*L820</f>
        <v>0</v>
      </c>
      <c r="O820" s="365">
        <f>H820+K820+N820</f>
        <v>0</v>
      </c>
      <c r="P820" s="365">
        <f>SUM(H820-AX820)</f>
        <v>0</v>
      </c>
      <c r="Q820" s="10"/>
      <c r="R820" s="452" t="s">
        <v>959</v>
      </c>
      <c r="S820" s="453"/>
      <c r="U820" s="423">
        <f>F820</f>
        <v>0</v>
      </c>
      <c r="V820" s="405">
        <f>G820*$Z$24</f>
        <v>0</v>
      </c>
      <c r="W820" s="451">
        <f>V820*U820</f>
        <v>0</v>
      </c>
      <c r="X820" s="450"/>
      <c r="Z820" s="451">
        <f>Y820*X820</f>
        <v>0</v>
      </c>
      <c r="AA820" s="463">
        <f>L820</f>
        <v>0</v>
      </c>
      <c r="AB820" s="405">
        <f>M820*$Z$24</f>
        <v>0</v>
      </c>
      <c r="AC820" s="451">
        <f>AB820*AA820</f>
        <v>0</v>
      </c>
      <c r="AD820" s="366">
        <f>W820+Z820+AC820</f>
        <v>0</v>
      </c>
      <c r="AF820" s="365"/>
      <c r="AG820" s="365"/>
      <c r="AH820" s="365"/>
      <c r="AJ820" s="109">
        <f t="shared" si="2285"/>
        <v>0</v>
      </c>
      <c r="AK820" s="252">
        <f t="shared" si="2286"/>
        <v>0</v>
      </c>
      <c r="AL820" s="419">
        <f t="shared" si="2287"/>
        <v>0</v>
      </c>
      <c r="AN820" s="453"/>
      <c r="AO820" s="453"/>
      <c r="AP820" s="453"/>
      <c r="AQ820" s="453"/>
      <c r="AR820" s="365">
        <f t="shared" si="2293"/>
        <v>0</v>
      </c>
      <c r="AS820" s="455"/>
      <c r="AT820" s="365">
        <f>SUMIF(gdlivretrie21!$G$2:$G$386,A820,gdlivretrie21!$H$2:$H$386)</f>
        <v>0</v>
      </c>
      <c r="AU820" s="378">
        <f>SUMIF(gdlivretrie2022!$G$2:$G$386,A820,gdlivretrie2022!$H$2:$H$386)</f>
        <v>0</v>
      </c>
      <c r="AV820" s="365">
        <f t="shared" si="2296"/>
        <v>0</v>
      </c>
      <c r="AW820" s="404">
        <f>IF(AR820=H820,IF(H820-AV820&gt;0,H820-AV820,0),IF(AR820-AV820&gt;=0,AR820-AV820,0))</f>
        <v>0</v>
      </c>
      <c r="AX820" s="365">
        <f>SUM(AV820:AW820)</f>
        <v>0</v>
      </c>
      <c r="AY820" s="365"/>
      <c r="AZ820" s="10"/>
      <c r="BA820" s="365">
        <f>SUM(AX820:AY820)</f>
        <v>0</v>
      </c>
      <c r="BB820" s="420"/>
      <c r="BD820" s="365"/>
      <c r="BE820" s="365"/>
      <c r="BF820" s="365"/>
      <c r="BG820" s="365"/>
      <c r="BH820" s="365">
        <f>AX820-SUM(BD820:BG820)</f>
        <v>0</v>
      </c>
      <c r="BI820" s="365">
        <f t="shared" si="2297"/>
        <v>0</v>
      </c>
      <c r="BL820" s="365"/>
    </row>
    <row r="821" spans="1:214" ht="15.95" customHeight="1" outlineLevel="3">
      <c r="A821" s="519"/>
      <c r="B821" s="520"/>
      <c r="D821" s="453"/>
      <c r="E821" s="522"/>
      <c r="F821" s="450"/>
      <c r="H821" s="451"/>
      <c r="K821" s="451"/>
      <c r="L821" s="450"/>
      <c r="N821" s="451"/>
      <c r="O821" s="365"/>
      <c r="P821" s="365"/>
      <c r="Q821" s="10"/>
      <c r="R821" s="452"/>
      <c r="S821" s="453"/>
      <c r="W821" s="451"/>
      <c r="X821" s="450"/>
      <c r="Z821" s="451"/>
      <c r="AA821" s="463"/>
      <c r="AC821" s="451"/>
      <c r="AD821" s="366"/>
      <c r="AF821" s="365"/>
      <c r="AG821" s="365"/>
      <c r="AH821" s="365"/>
      <c r="AJ821" s="109">
        <f t="shared" si="2285"/>
        <v>0</v>
      </c>
      <c r="AK821" s="252">
        <f t="shared" si="2286"/>
        <v>0</v>
      </c>
      <c r="AL821" s="419">
        <f t="shared" si="2287"/>
        <v>0</v>
      </c>
      <c r="AN821" s="453"/>
      <c r="AO821" s="453"/>
      <c r="AP821" s="453"/>
      <c r="AQ821" s="453"/>
      <c r="AR821" s="365"/>
      <c r="AS821" s="455"/>
      <c r="AT821" s="365"/>
      <c r="AU821" s="378"/>
      <c r="AV821" s="365"/>
      <c r="AW821" s="378"/>
      <c r="AX821" s="365"/>
      <c r="AY821" s="365"/>
      <c r="AZ821" s="10"/>
      <c r="BA821" s="365"/>
      <c r="BB821" s="420"/>
      <c r="BD821" s="365"/>
      <c r="BE821" s="365"/>
      <c r="BF821" s="365"/>
      <c r="BG821" s="365"/>
      <c r="BH821" s="365"/>
      <c r="BI821" s="365"/>
      <c r="BL821" s="365"/>
    </row>
    <row r="822" spans="1:214" s="12" customFormat="1" ht="15.95" customHeight="1" outlineLevel="2">
      <c r="A822" s="261">
        <v>574</v>
      </c>
      <c r="B822" s="29"/>
      <c r="C822" s="41" t="s">
        <v>960</v>
      </c>
      <c r="D822" s="453"/>
      <c r="E822" s="522"/>
      <c r="F822" s="450"/>
      <c r="G822" s="405"/>
      <c r="H822" s="65">
        <f>SUM(H823:H827)</f>
        <v>0</v>
      </c>
      <c r="I822" s="450"/>
      <c r="J822" s="405"/>
      <c r="K822" s="65">
        <f>SUM(K823:K827)</f>
        <v>0</v>
      </c>
      <c r="L822" s="450"/>
      <c r="M822" s="405"/>
      <c r="N822" s="65">
        <f>SUM(N823:N827)</f>
        <v>0</v>
      </c>
      <c r="O822" s="14">
        <f>SUM(O823:O827)</f>
        <v>0</v>
      </c>
      <c r="P822" s="14">
        <f>SUM(P823:P827)</f>
        <v>0</v>
      </c>
      <c r="Q822" s="10"/>
      <c r="R822" s="71" t="s">
        <v>961</v>
      </c>
      <c r="S822" s="72"/>
      <c r="T822" s="73"/>
      <c r="U822" s="74"/>
      <c r="V822" s="64"/>
      <c r="W822" s="65">
        <f>SUM(W823:W827)</f>
        <v>0</v>
      </c>
      <c r="X822" s="63"/>
      <c r="Y822" s="64"/>
      <c r="Z822" s="65">
        <f>SUM(Z823:Z827)</f>
        <v>0</v>
      </c>
      <c r="AA822" s="75"/>
      <c r="AB822" s="64"/>
      <c r="AC822" s="65">
        <f>SUM(AC823:AC827)</f>
        <v>0</v>
      </c>
      <c r="AD822" s="58">
        <f>SUM(AD823:AD827)</f>
        <v>0</v>
      </c>
      <c r="AE822" s="10"/>
      <c r="AF822" s="14">
        <f>SUM(AF823:AF827)</f>
        <v>0</v>
      </c>
      <c r="AG822" s="14">
        <f t="shared" ref="AG822:AH822" si="2298">SUM(AG823:AG827)</f>
        <v>0</v>
      </c>
      <c r="AH822" s="14">
        <f t="shared" si="2298"/>
        <v>0</v>
      </c>
      <c r="AI822" s="10"/>
      <c r="AJ822" s="109">
        <f t="shared" si="2285"/>
        <v>0</v>
      </c>
      <c r="AK822" s="252">
        <f t="shared" si="2286"/>
        <v>0</v>
      </c>
      <c r="AL822" s="419">
        <f t="shared" si="2287"/>
        <v>0</v>
      </c>
      <c r="AM822" s="375"/>
      <c r="AN822" s="72"/>
      <c r="AO822" s="72"/>
      <c r="AP822" s="72"/>
      <c r="AQ822" s="72"/>
      <c r="AR822" s="14">
        <f>SUM(AR823:AR827)</f>
        <v>0</v>
      </c>
      <c r="AS822" s="15"/>
      <c r="AT822" s="14">
        <f>SUM(AT823:AT827)</f>
        <v>0</v>
      </c>
      <c r="AU822" s="76">
        <f>SUM(AU823:AU827)</f>
        <v>0</v>
      </c>
      <c r="AV822" s="14">
        <f t="shared" ref="AV822" si="2299">SUM(AV823:AV827)</f>
        <v>0</v>
      </c>
      <c r="AW822" s="76">
        <f>SUM(AW823:AW827)</f>
        <v>0</v>
      </c>
      <c r="AX822" s="14">
        <f>SUM(AX823:AX827)</f>
        <v>0</v>
      </c>
      <c r="AY822" s="14">
        <f>SUM(AY823:AY827)</f>
        <v>0</v>
      </c>
      <c r="AZ822" s="10"/>
      <c r="BA822" s="14">
        <f>SUM(BA823:BA827)</f>
        <v>0</v>
      </c>
      <c r="BB822" s="50"/>
      <c r="BC822" s="17"/>
      <c r="BD822" s="14">
        <f t="shared" ref="BD822:BG822" si="2300">SUM(BD823:BD827)</f>
        <v>0</v>
      </c>
      <c r="BE822" s="14">
        <f t="shared" si="2300"/>
        <v>0</v>
      </c>
      <c r="BF822" s="14">
        <f t="shared" si="2300"/>
        <v>0</v>
      </c>
      <c r="BG822" s="14">
        <f t="shared" si="2300"/>
        <v>0</v>
      </c>
      <c r="BH822" s="14">
        <f>SUM(BH823:BH827)</f>
        <v>0</v>
      </c>
      <c r="BI822" s="14">
        <f>SUM(BI823:BI827)</f>
        <v>0</v>
      </c>
      <c r="BJ822" s="17"/>
      <c r="BK822" s="17"/>
      <c r="BL822" s="14">
        <f>SUM(BL823:BL827)</f>
        <v>0</v>
      </c>
      <c r="BM822" s="17"/>
      <c r="BN822" s="17"/>
      <c r="BO822" s="17"/>
      <c r="BP822" s="17"/>
      <c r="BQ822" s="17"/>
      <c r="BR822" s="17"/>
      <c r="BS822" s="17"/>
      <c r="BT822" s="17"/>
      <c r="BU822" s="17"/>
      <c r="BV822" s="17"/>
      <c r="BW822" s="17"/>
      <c r="BX822" s="17"/>
      <c r="BY822" s="17"/>
      <c r="BZ822" s="17"/>
      <c r="CA822" s="17"/>
      <c r="CB822" s="17"/>
      <c r="CC822" s="17"/>
      <c r="CD822" s="17"/>
      <c r="CE822" s="17"/>
      <c r="CF822" s="17"/>
      <c r="CG822" s="17"/>
      <c r="CH822" s="17"/>
      <c r="CI822" s="17"/>
      <c r="CJ822" s="17"/>
      <c r="CK822" s="17"/>
      <c r="CL822" s="17"/>
      <c r="CM822" s="17"/>
      <c r="CN822" s="17"/>
      <c r="CO822" s="17"/>
      <c r="CP822" s="17"/>
      <c r="CQ822" s="17"/>
      <c r="CR822" s="17"/>
      <c r="CS822" s="17"/>
      <c r="CT822" s="17"/>
      <c r="CU822" s="17"/>
      <c r="CV822" s="17"/>
      <c r="CW822" s="17"/>
      <c r="CX822" s="17"/>
      <c r="CY822" s="17"/>
      <c r="CZ822" s="17"/>
      <c r="DA822" s="17"/>
      <c r="DB822" s="17"/>
      <c r="DC822" s="17"/>
      <c r="DD822" s="17"/>
      <c r="DE822" s="17"/>
      <c r="DF822" s="17"/>
      <c r="DG822" s="17"/>
      <c r="DH822" s="17"/>
      <c r="DI822" s="17"/>
      <c r="DJ822" s="17"/>
      <c r="DK822" s="17"/>
      <c r="DL822" s="17"/>
      <c r="DM822" s="17"/>
      <c r="DN822" s="17"/>
      <c r="DO822" s="17"/>
      <c r="DP822" s="17"/>
      <c r="DQ822" s="17"/>
      <c r="DR822" s="17"/>
      <c r="DS822" s="17"/>
      <c r="DT822" s="17"/>
      <c r="DU822" s="17"/>
      <c r="DV822" s="17"/>
      <c r="DW822" s="17"/>
      <c r="DX822" s="17"/>
      <c r="DY822" s="17"/>
      <c r="DZ822" s="17"/>
      <c r="EA822" s="17"/>
      <c r="EB822" s="17"/>
      <c r="EC822" s="17"/>
      <c r="ED822" s="17"/>
      <c r="EE822" s="17"/>
      <c r="EF822" s="17"/>
      <c r="EG822" s="17"/>
      <c r="EH822" s="17"/>
      <c r="EI822" s="17"/>
      <c r="EJ822" s="17"/>
      <c r="EK822" s="17"/>
      <c r="EL822" s="17"/>
      <c r="EM822" s="17"/>
      <c r="EN822" s="17"/>
      <c r="EO822" s="17"/>
      <c r="EP822" s="17"/>
      <c r="EQ822" s="17"/>
      <c r="ER822" s="17"/>
      <c r="ES822" s="17"/>
      <c r="ET822" s="17"/>
      <c r="EU822" s="17"/>
      <c r="EV822" s="17"/>
      <c r="EW822" s="17"/>
      <c r="EX822" s="17"/>
      <c r="EY822" s="17"/>
      <c r="EZ822" s="17"/>
      <c r="FA822" s="17"/>
      <c r="FB822" s="17"/>
      <c r="FC822" s="17"/>
      <c r="FD822" s="17"/>
      <c r="FE822" s="17"/>
      <c r="FF822" s="17"/>
      <c r="FG822" s="17"/>
      <c r="FH822" s="17"/>
      <c r="FI822" s="17"/>
      <c r="FJ822" s="17"/>
      <c r="FK822" s="17"/>
      <c r="FL822" s="17"/>
      <c r="FM822" s="17"/>
      <c r="FN822" s="17"/>
      <c r="FO822" s="17"/>
      <c r="FP822" s="17"/>
      <c r="FQ822" s="17"/>
      <c r="FR822" s="17"/>
      <c r="FS822" s="17"/>
      <c r="FT822" s="17"/>
      <c r="FU822" s="17"/>
      <c r="FV822" s="17"/>
      <c r="FW822" s="17"/>
      <c r="FX822" s="17"/>
      <c r="FY822" s="17"/>
      <c r="FZ822" s="17"/>
      <c r="GA822" s="17"/>
      <c r="GB822" s="17"/>
      <c r="GC822" s="17"/>
      <c r="GD822" s="17"/>
      <c r="GE822" s="17"/>
      <c r="GF822" s="17"/>
      <c r="GG822" s="17"/>
      <c r="GH822" s="17"/>
      <c r="GI822" s="17"/>
      <c r="GJ822" s="17"/>
      <c r="GK822" s="17"/>
      <c r="GL822" s="17"/>
      <c r="GM822" s="17"/>
      <c r="GN822" s="17"/>
      <c r="GO822" s="17"/>
      <c r="GP822" s="17"/>
      <c r="GQ822" s="17"/>
      <c r="GR822" s="17"/>
      <c r="GS822" s="17"/>
      <c r="GT822" s="17"/>
      <c r="GU822" s="17"/>
      <c r="GV822" s="17"/>
      <c r="GW822" s="17"/>
      <c r="GX822" s="17"/>
      <c r="GY822" s="17"/>
      <c r="GZ822" s="17"/>
      <c r="HA822" s="17"/>
      <c r="HB822" s="17"/>
      <c r="HC822" s="17"/>
      <c r="HD822" s="17"/>
      <c r="HE822" s="17"/>
      <c r="HF822" s="17"/>
    </row>
    <row r="823" spans="1:214" ht="15.95" customHeight="1" outlineLevel="3">
      <c r="A823" s="545"/>
      <c r="D823" s="453"/>
      <c r="E823" s="522"/>
      <c r="F823" s="450"/>
      <c r="H823" s="451"/>
      <c r="K823" s="451"/>
      <c r="L823" s="450"/>
      <c r="N823" s="451"/>
      <c r="O823" s="365"/>
      <c r="P823" s="365"/>
      <c r="Q823" s="10"/>
      <c r="R823" s="452"/>
      <c r="S823" s="453"/>
      <c r="W823" s="451"/>
      <c r="X823" s="450"/>
      <c r="Z823" s="451"/>
      <c r="AA823" s="463"/>
      <c r="AC823" s="451"/>
      <c r="AD823" s="366"/>
      <c r="AF823" s="365"/>
      <c r="AG823" s="365"/>
      <c r="AH823" s="365"/>
      <c r="AJ823" s="109"/>
      <c r="AK823" s="252"/>
      <c r="AL823" s="419"/>
      <c r="AN823" s="453"/>
      <c r="AO823" s="453"/>
      <c r="AP823" s="453"/>
      <c r="AQ823" s="453"/>
      <c r="AR823" s="365"/>
      <c r="AS823" s="455"/>
      <c r="AT823" s="365"/>
      <c r="AU823" s="378"/>
      <c r="AV823" s="365"/>
      <c r="AW823" s="404"/>
      <c r="AX823" s="365"/>
      <c r="AY823" s="365"/>
      <c r="AZ823" s="10"/>
      <c r="BA823" s="365"/>
      <c r="BB823" s="420"/>
      <c r="BD823" s="365"/>
      <c r="BE823" s="365"/>
      <c r="BF823" s="365"/>
      <c r="BG823" s="365"/>
      <c r="BH823" s="365"/>
      <c r="BI823" s="365"/>
      <c r="BL823" s="365"/>
    </row>
    <row r="824" spans="1:214" ht="15.95" customHeight="1" outlineLevel="3">
      <c r="A824" s="545">
        <v>574111</v>
      </c>
      <c r="C824" s="521" t="s">
        <v>962</v>
      </c>
      <c r="D824" s="453"/>
      <c r="E824" s="522"/>
      <c r="F824" s="450"/>
      <c r="H824" s="451">
        <f>G824*F824</f>
        <v>0</v>
      </c>
      <c r="I824" s="450">
        <f>X824</f>
        <v>0</v>
      </c>
      <c r="J824" s="405">
        <f>Y824*$K$24</f>
        <v>0</v>
      </c>
      <c r="K824" s="451">
        <f>J824*I824</f>
        <v>0</v>
      </c>
      <c r="L824" s="450"/>
      <c r="N824" s="451">
        <f>M824*L824</f>
        <v>0</v>
      </c>
      <c r="O824" s="365">
        <f>H824+K824+N824</f>
        <v>0</v>
      </c>
      <c r="P824" s="365">
        <f>SUM(H824-AX824)</f>
        <v>0</v>
      </c>
      <c r="Q824" s="10"/>
      <c r="R824" s="452" t="s">
        <v>963</v>
      </c>
      <c r="S824" s="453"/>
      <c r="U824" s="423">
        <f>F824</f>
        <v>0</v>
      </c>
      <c r="V824" s="405">
        <f>G824*$Z$24</f>
        <v>0</v>
      </c>
      <c r="W824" s="451">
        <f>V824*U824</f>
        <v>0</v>
      </c>
      <c r="X824" s="450"/>
      <c r="Z824" s="451">
        <f>Y824*X824</f>
        <v>0</v>
      </c>
      <c r="AA824" s="463">
        <f>L824</f>
        <v>0</v>
      </c>
      <c r="AB824" s="405">
        <f>M824*$Z$24</f>
        <v>0</v>
      </c>
      <c r="AC824" s="451">
        <f>AB824*AA824</f>
        <v>0</v>
      </c>
      <c r="AD824" s="366">
        <f>W824+Z824+AC824</f>
        <v>0</v>
      </c>
      <c r="AF824" s="365"/>
      <c r="AG824" s="365"/>
      <c r="AH824" s="365"/>
      <c r="AJ824" s="109">
        <f t="shared" ref="AJ824" si="2301">F824*G824</f>
        <v>0</v>
      </c>
      <c r="AK824" s="252">
        <f t="shared" ref="AK824" si="2302">I824*J824</f>
        <v>0</v>
      </c>
      <c r="AL824" s="419">
        <f t="shared" ref="AL824" si="2303">L824*M824</f>
        <v>0</v>
      </c>
      <c r="AN824" s="453"/>
      <c r="AO824" s="453"/>
      <c r="AP824" s="453"/>
      <c r="AQ824" s="453"/>
      <c r="AR824" s="365">
        <f t="shared" ref="AR824:AR826" si="2304">AP824*AQ824</f>
        <v>0</v>
      </c>
      <c r="AS824" s="455"/>
      <c r="AT824" s="365">
        <f>SUMIF(gdlivretrie21!$G$2:$G$386,A824,gdlivretrie21!$H$2:$H$386)</f>
        <v>0</v>
      </c>
      <c r="AU824" s="378">
        <f>SUMIF(gdlivretrie2022!$G$2:$G$386,A824,gdlivretrie2022!$H$2:$H$386)</f>
        <v>0</v>
      </c>
      <c r="AV824" s="365">
        <f t="shared" ref="AV824" si="2305">SUM(AT824:AU824)</f>
        <v>0</v>
      </c>
      <c r="AW824" s="404">
        <f>IF(AR824=H824,IF(H824-AV824&gt;0,H824-AV824,0),IF(AR824-AV824&gt;=0,AR824-AV824,0))</f>
        <v>0</v>
      </c>
      <c r="AX824" s="365">
        <f>SUM(AV824:AW824)</f>
        <v>0</v>
      </c>
      <c r="AY824" s="365"/>
      <c r="AZ824" s="10"/>
      <c r="BA824" s="365">
        <f>SUM(AX824:AY824)</f>
        <v>0</v>
      </c>
      <c r="BB824" s="420"/>
      <c r="BD824" s="365"/>
      <c r="BE824" s="365"/>
      <c r="BF824" s="365"/>
      <c r="BG824" s="365"/>
      <c r="BH824" s="365">
        <f>AX824-SUM(BD824:BG824)</f>
        <v>0</v>
      </c>
      <c r="BI824" s="365">
        <f t="shared" ref="BI824" si="2306">SUM(BD824:BH824)</f>
        <v>0</v>
      </c>
      <c r="BL824" s="365"/>
    </row>
    <row r="825" spans="1:214" ht="15.95" customHeight="1" outlineLevel="3">
      <c r="A825" s="545">
        <v>574211</v>
      </c>
      <c r="C825" s="521" t="s">
        <v>964</v>
      </c>
      <c r="D825" s="453"/>
      <c r="E825" s="522"/>
      <c r="F825" s="450"/>
      <c r="H825" s="451">
        <f>G825*F825</f>
        <v>0</v>
      </c>
      <c r="I825" s="450">
        <f>X825</f>
        <v>0</v>
      </c>
      <c r="J825" s="405">
        <f>Y825*$K$24</f>
        <v>0</v>
      </c>
      <c r="K825" s="451">
        <f>J825*I825</f>
        <v>0</v>
      </c>
      <c r="L825" s="450"/>
      <c r="N825" s="451">
        <f>M825*L825</f>
        <v>0</v>
      </c>
      <c r="O825" s="365">
        <f>H825+K825+N825</f>
        <v>0</v>
      </c>
      <c r="P825" s="365">
        <f>SUM(H825-AX825)</f>
        <v>0</v>
      </c>
      <c r="Q825" s="10"/>
      <c r="R825" s="452" t="s">
        <v>965</v>
      </c>
      <c r="S825" s="453"/>
      <c r="U825" s="423">
        <f>F825</f>
        <v>0</v>
      </c>
      <c r="V825" s="405">
        <f>G825*$Z$24</f>
        <v>0</v>
      </c>
      <c r="W825" s="451">
        <f>V825*U825</f>
        <v>0</v>
      </c>
      <c r="X825" s="450"/>
      <c r="Z825" s="451">
        <f>Y825*X825</f>
        <v>0</v>
      </c>
      <c r="AA825" s="463">
        <f>L825</f>
        <v>0</v>
      </c>
      <c r="AB825" s="405">
        <f>M825*$Z$24</f>
        <v>0</v>
      </c>
      <c r="AC825" s="451">
        <f>AB825*AA825</f>
        <v>0</v>
      </c>
      <c r="AD825" s="366">
        <f>W825+Z825+AC825</f>
        <v>0</v>
      </c>
      <c r="AF825" s="365"/>
      <c r="AG825" s="365"/>
      <c r="AH825" s="365"/>
      <c r="AJ825" s="109">
        <f t="shared" si="2285"/>
        <v>0</v>
      </c>
      <c r="AK825" s="252">
        <f t="shared" si="2286"/>
        <v>0</v>
      </c>
      <c r="AL825" s="419">
        <f t="shared" si="2287"/>
        <v>0</v>
      </c>
      <c r="AN825" s="453"/>
      <c r="AO825" s="453"/>
      <c r="AP825" s="453"/>
      <c r="AQ825" s="453"/>
      <c r="AR825" s="365">
        <f t="shared" si="2304"/>
        <v>0</v>
      </c>
      <c r="AS825" s="455"/>
      <c r="AT825" s="365">
        <f>SUMIF(gdlivretrie21!$G$2:$G$386,A825,gdlivretrie21!$H$2:$H$386)</f>
        <v>0</v>
      </c>
      <c r="AU825" s="378">
        <f>SUMIF(gdlivretrie2022!$G$2:$G$386,A825,gdlivretrie2022!$H$2:$H$386)</f>
        <v>0</v>
      </c>
      <c r="AV825" s="365">
        <f t="shared" ref="AV825:AV826" si="2307">SUM(AT825:AU825)</f>
        <v>0</v>
      </c>
      <c r="AW825" s="404">
        <f>IF(AR825=H825,IF(H825-AV825&gt;0,H825-AV825,0),IF(AR825-AV825&gt;=0,AR825-AV825,0))</f>
        <v>0</v>
      </c>
      <c r="AX825" s="365">
        <f>SUM(AV825:AW825)</f>
        <v>0</v>
      </c>
      <c r="AY825" s="365"/>
      <c r="AZ825" s="10"/>
      <c r="BA825" s="365">
        <f>SUM(AX825:AY825)</f>
        <v>0</v>
      </c>
      <c r="BB825" s="420"/>
      <c r="BD825" s="365"/>
      <c r="BE825" s="365"/>
      <c r="BF825" s="365"/>
      <c r="BG825" s="365"/>
      <c r="BH825" s="365">
        <f>AX825-SUM(BD825:BG825)</f>
        <v>0</v>
      </c>
      <c r="BI825" s="365">
        <f t="shared" ref="BI825:BI826" si="2308">SUM(BD825:BH825)</f>
        <v>0</v>
      </c>
      <c r="BL825" s="365"/>
    </row>
    <row r="826" spans="1:214" ht="15.95" customHeight="1" outlineLevel="3">
      <c r="A826" s="545">
        <v>574311</v>
      </c>
      <c r="C826" s="521" t="s">
        <v>966</v>
      </c>
      <c r="D826" s="453"/>
      <c r="E826" s="522"/>
      <c r="F826" s="450"/>
      <c r="H826" s="451">
        <f>G826*F826</f>
        <v>0</v>
      </c>
      <c r="I826" s="450">
        <f>X826</f>
        <v>0</v>
      </c>
      <c r="J826" s="405">
        <f>Y826*$K$24</f>
        <v>0</v>
      </c>
      <c r="K826" s="451">
        <f>J826*I826</f>
        <v>0</v>
      </c>
      <c r="L826" s="450"/>
      <c r="N826" s="451">
        <f>M826*L826</f>
        <v>0</v>
      </c>
      <c r="O826" s="365">
        <f>H826+K826+N826</f>
        <v>0</v>
      </c>
      <c r="P826" s="365">
        <f>SUM(H826-AX826)</f>
        <v>0</v>
      </c>
      <c r="Q826" s="10"/>
      <c r="R826" s="452" t="s">
        <v>967</v>
      </c>
      <c r="S826" s="453"/>
      <c r="U826" s="423">
        <f>F826</f>
        <v>0</v>
      </c>
      <c r="V826" s="405">
        <f>G826*$Z$24</f>
        <v>0</v>
      </c>
      <c r="W826" s="451">
        <f>V826*U826</f>
        <v>0</v>
      </c>
      <c r="X826" s="450"/>
      <c r="Z826" s="451">
        <f>Y826*X826</f>
        <v>0</v>
      </c>
      <c r="AA826" s="463">
        <f>L826</f>
        <v>0</v>
      </c>
      <c r="AB826" s="405">
        <f>M826*$Z$24</f>
        <v>0</v>
      </c>
      <c r="AC826" s="451">
        <f>AB826*AA826</f>
        <v>0</v>
      </c>
      <c r="AD826" s="366">
        <f>W826+Z826+AC826</f>
        <v>0</v>
      </c>
      <c r="AF826" s="365"/>
      <c r="AG826" s="365"/>
      <c r="AH826" s="365"/>
      <c r="AJ826" s="109">
        <f t="shared" si="2285"/>
        <v>0</v>
      </c>
      <c r="AK826" s="252">
        <f t="shared" si="2286"/>
        <v>0</v>
      </c>
      <c r="AL826" s="419">
        <f t="shared" si="2287"/>
        <v>0</v>
      </c>
      <c r="AN826" s="453"/>
      <c r="AO826" s="453"/>
      <c r="AP826" s="453"/>
      <c r="AQ826" s="453"/>
      <c r="AR826" s="365">
        <f t="shared" si="2304"/>
        <v>0</v>
      </c>
      <c r="AS826" s="455"/>
      <c r="AT826" s="365">
        <f>SUMIF(gdlivretrie21!$G$2:$G$386,A826,gdlivretrie21!$H$2:$H$386)</f>
        <v>0</v>
      </c>
      <c r="AU826" s="378">
        <f>SUMIF(gdlivretrie2022!$G$2:$G$386,A826,gdlivretrie2022!$H$2:$H$386)</f>
        <v>0</v>
      </c>
      <c r="AV826" s="365">
        <f t="shared" si="2307"/>
        <v>0</v>
      </c>
      <c r="AW826" s="404">
        <f>IF(AR826=H826,IF(H826-AV826&gt;0,H826-AV826,0),IF(AR826-AV826&gt;=0,AR826-AV826,0))</f>
        <v>0</v>
      </c>
      <c r="AX826" s="365">
        <f>SUM(AV826:AW826)</f>
        <v>0</v>
      </c>
      <c r="AY826" s="365"/>
      <c r="AZ826" s="10"/>
      <c r="BA826" s="365">
        <f>SUM(AX826:AY826)</f>
        <v>0</v>
      </c>
      <c r="BB826" s="420"/>
      <c r="BD826" s="365"/>
      <c r="BE826" s="365"/>
      <c r="BF826" s="365"/>
      <c r="BG826" s="365"/>
      <c r="BH826" s="365">
        <f>AX826-SUM(BD826:BG826)</f>
        <v>0</v>
      </c>
      <c r="BI826" s="365">
        <f t="shared" si="2308"/>
        <v>0</v>
      </c>
      <c r="BL826" s="365"/>
    </row>
    <row r="827" spans="1:214" ht="15.95" customHeight="1" outlineLevel="3">
      <c r="A827" s="519"/>
      <c r="B827" s="520"/>
      <c r="D827" s="453"/>
      <c r="E827" s="522"/>
      <c r="F827" s="450"/>
      <c r="H827" s="451"/>
      <c r="K827" s="451"/>
      <c r="L827" s="450"/>
      <c r="N827" s="451"/>
      <c r="O827" s="365"/>
      <c r="P827" s="365"/>
      <c r="Q827" s="10"/>
      <c r="R827" s="452"/>
      <c r="S827" s="453"/>
      <c r="W827" s="451"/>
      <c r="X827" s="450"/>
      <c r="Z827" s="451"/>
      <c r="AA827" s="463"/>
      <c r="AC827" s="451"/>
      <c r="AD827" s="366"/>
      <c r="AF827" s="365"/>
      <c r="AG827" s="365"/>
      <c r="AH827" s="365"/>
      <c r="AJ827" s="109">
        <f t="shared" si="2285"/>
        <v>0</v>
      </c>
      <c r="AK827" s="252">
        <f t="shared" si="2286"/>
        <v>0</v>
      </c>
      <c r="AL827" s="419">
        <f t="shared" si="2287"/>
        <v>0</v>
      </c>
      <c r="AN827" s="453"/>
      <c r="AO827" s="453"/>
      <c r="AP827" s="453"/>
      <c r="AQ827" s="453"/>
      <c r="AR827" s="365"/>
      <c r="AS827" s="455"/>
      <c r="AT827" s="365"/>
      <c r="AU827" s="378"/>
      <c r="AV827" s="365"/>
      <c r="AW827" s="378"/>
      <c r="AX827" s="365"/>
      <c r="AY827" s="365"/>
      <c r="AZ827" s="10"/>
      <c r="BA827" s="365"/>
      <c r="BB827" s="420"/>
      <c r="BD827" s="365"/>
      <c r="BE827" s="365"/>
      <c r="BF827" s="365"/>
      <c r="BG827" s="365"/>
      <c r="BH827" s="365"/>
      <c r="BI827" s="365"/>
      <c r="BL827" s="365"/>
    </row>
    <row r="828" spans="1:214" ht="15.95" customHeight="1" outlineLevel="2">
      <c r="A828" s="261">
        <v>575</v>
      </c>
      <c r="B828" s="29"/>
      <c r="C828" s="41" t="s">
        <v>968</v>
      </c>
      <c r="D828" s="453"/>
      <c r="E828" s="522"/>
      <c r="F828" s="450"/>
      <c r="H828" s="65">
        <f>SUM(H829:H833)</f>
        <v>0</v>
      </c>
      <c r="K828" s="65">
        <f>SUM(K829:K833)</f>
        <v>0</v>
      </c>
      <c r="L828" s="450"/>
      <c r="N828" s="65">
        <f>SUM(N829:N833)</f>
        <v>0</v>
      </c>
      <c r="O828" s="14">
        <f>SUM(O829:O833)</f>
        <v>0</v>
      </c>
      <c r="P828" s="14">
        <f>SUM(P829:P833)</f>
        <v>0</v>
      </c>
      <c r="Q828" s="10"/>
      <c r="R828" s="71" t="s">
        <v>969</v>
      </c>
      <c r="S828" s="453"/>
      <c r="W828" s="65">
        <f>SUM(W829:W833)</f>
        <v>0</v>
      </c>
      <c r="X828" s="450"/>
      <c r="Z828" s="65">
        <f>SUM(Z829:Z833)</f>
        <v>0</v>
      </c>
      <c r="AA828" s="463"/>
      <c r="AC828" s="65">
        <f>SUM(AC829:AC833)</f>
        <v>0</v>
      </c>
      <c r="AD828" s="58">
        <f>SUM(AD829:AD833)</f>
        <v>0</v>
      </c>
      <c r="AE828" s="10"/>
      <c r="AF828" s="14">
        <f>SUM(AF829:AF833)</f>
        <v>0</v>
      </c>
      <c r="AG828" s="14">
        <f>SUM(AG829:AG833)</f>
        <v>0</v>
      </c>
      <c r="AH828" s="14">
        <f>SUM(AH829:AH833)</f>
        <v>0</v>
      </c>
      <c r="AJ828" s="109">
        <f t="shared" si="2285"/>
        <v>0</v>
      </c>
      <c r="AK828" s="252">
        <f t="shared" si="2286"/>
        <v>0</v>
      </c>
      <c r="AL828" s="419">
        <f t="shared" si="2287"/>
        <v>0</v>
      </c>
      <c r="AN828" s="453"/>
      <c r="AO828" s="453"/>
      <c r="AP828" s="453"/>
      <c r="AQ828" s="453"/>
      <c r="AR828" s="14">
        <f>SUM(AR829:AR833)</f>
        <v>0</v>
      </c>
      <c r="AS828" s="15"/>
      <c r="AT828" s="14">
        <f t="shared" ref="AT828:AY828" si="2309">SUM(AT829:AT833)</f>
        <v>0</v>
      </c>
      <c r="AU828" s="76">
        <f t="shared" si="2309"/>
        <v>0</v>
      </c>
      <c r="AV828" s="14">
        <f t="shared" si="2309"/>
        <v>0</v>
      </c>
      <c r="AW828" s="76">
        <f t="shared" si="2309"/>
        <v>0</v>
      </c>
      <c r="AX828" s="14">
        <f t="shared" si="2309"/>
        <v>0</v>
      </c>
      <c r="AY828" s="14">
        <f t="shared" si="2309"/>
        <v>0</v>
      </c>
      <c r="AZ828" s="10"/>
      <c r="BA828" s="14">
        <f>SUM(BA829:BA833)</f>
        <v>0</v>
      </c>
      <c r="BB828" s="420"/>
      <c r="BD828" s="14">
        <f t="shared" ref="BD828:BI828" si="2310">SUM(BD829:BD833)</f>
        <v>0</v>
      </c>
      <c r="BE828" s="14">
        <f t="shared" si="2310"/>
        <v>0</v>
      </c>
      <c r="BF828" s="14">
        <f t="shared" si="2310"/>
        <v>0</v>
      </c>
      <c r="BG828" s="14">
        <f t="shared" si="2310"/>
        <v>0</v>
      </c>
      <c r="BH828" s="14">
        <f t="shared" si="2310"/>
        <v>0</v>
      </c>
      <c r="BI828" s="14">
        <f t="shared" si="2310"/>
        <v>0</v>
      </c>
      <c r="BL828" s="14">
        <f>SUM(BL829:BL833)</f>
        <v>0</v>
      </c>
    </row>
    <row r="829" spans="1:214" ht="17.25" customHeight="1" outlineLevel="3">
      <c r="A829" s="545"/>
      <c r="D829" s="453"/>
      <c r="E829" s="522"/>
      <c r="F829" s="450"/>
      <c r="H829" s="451"/>
      <c r="K829" s="451"/>
      <c r="L829" s="450"/>
      <c r="N829" s="451"/>
      <c r="O829" s="365"/>
      <c r="P829" s="365"/>
      <c r="Q829" s="10"/>
      <c r="R829" s="452"/>
      <c r="S829" s="453"/>
      <c r="W829" s="451"/>
      <c r="X829" s="450"/>
      <c r="Z829" s="451"/>
      <c r="AA829" s="463"/>
      <c r="AC829" s="451"/>
      <c r="AD829" s="366"/>
      <c r="AF829" s="365"/>
      <c r="AG829" s="365"/>
      <c r="AH829" s="365"/>
      <c r="AJ829" s="109"/>
      <c r="AK829" s="252"/>
      <c r="AL829" s="419"/>
      <c r="AN829" s="453"/>
      <c r="AO829" s="453"/>
      <c r="AP829" s="453"/>
      <c r="AQ829" s="453"/>
      <c r="AR829" s="365"/>
      <c r="AS829" s="455"/>
      <c r="AT829" s="365"/>
      <c r="AU829" s="378"/>
      <c r="AV829" s="365"/>
      <c r="AW829" s="404"/>
      <c r="AX829" s="365"/>
      <c r="AY829" s="365"/>
      <c r="AZ829" s="10"/>
      <c r="BA829" s="365"/>
      <c r="BB829" s="420"/>
      <c r="BD829" s="365"/>
      <c r="BE829" s="365"/>
      <c r="BF829" s="365"/>
      <c r="BG829" s="365"/>
      <c r="BH829" s="365"/>
      <c r="BI829" s="365"/>
      <c r="BL829" s="365"/>
    </row>
    <row r="830" spans="1:214" ht="17.25" customHeight="1" outlineLevel="3">
      <c r="A830" s="545">
        <v>575111</v>
      </c>
      <c r="C830" s="521" t="s">
        <v>970</v>
      </c>
      <c r="D830" s="453"/>
      <c r="E830" s="522"/>
      <c r="F830" s="450"/>
      <c r="H830" s="451">
        <f>G830*F830</f>
        <v>0</v>
      </c>
      <c r="I830" s="450">
        <f>X830</f>
        <v>0</v>
      </c>
      <c r="J830" s="405">
        <f>Y830*$K$24</f>
        <v>0</v>
      </c>
      <c r="K830" s="451">
        <f>J830*I830</f>
        <v>0</v>
      </c>
      <c r="L830" s="450"/>
      <c r="N830" s="451">
        <f>M830*L830</f>
        <v>0</v>
      </c>
      <c r="O830" s="365">
        <f>H830+K830+N830</f>
        <v>0</v>
      </c>
      <c r="P830" s="365">
        <f>SUM(H830-AX830)</f>
        <v>0</v>
      </c>
      <c r="Q830" s="10"/>
      <c r="R830" s="452" t="s">
        <v>971</v>
      </c>
      <c r="S830" s="453"/>
      <c r="U830" s="423">
        <f>F830</f>
        <v>0</v>
      </c>
      <c r="V830" s="405">
        <f>G830*$Z$24</f>
        <v>0</v>
      </c>
      <c r="W830" s="451">
        <f>V830*U830</f>
        <v>0</v>
      </c>
      <c r="X830" s="450"/>
      <c r="Z830" s="451">
        <f>Y830*X830</f>
        <v>0</v>
      </c>
      <c r="AA830" s="463">
        <f>L830</f>
        <v>0</v>
      </c>
      <c r="AB830" s="405">
        <f>M830*$Z$24</f>
        <v>0</v>
      </c>
      <c r="AC830" s="451">
        <f>AB830*AA830</f>
        <v>0</v>
      </c>
      <c r="AD830" s="366">
        <f>W830+Z830+AC830</f>
        <v>0</v>
      </c>
      <c r="AF830" s="365"/>
      <c r="AG830" s="365"/>
      <c r="AH830" s="365"/>
      <c r="AJ830" s="109">
        <f t="shared" ref="AJ830" si="2311">F830*G830</f>
        <v>0</v>
      </c>
      <c r="AK830" s="252">
        <f t="shared" ref="AK830" si="2312">I830*J830</f>
        <v>0</v>
      </c>
      <c r="AL830" s="419">
        <f t="shared" ref="AL830" si="2313">L830*M830</f>
        <v>0</v>
      </c>
      <c r="AN830" s="453"/>
      <c r="AO830" s="453"/>
      <c r="AP830" s="453"/>
      <c r="AQ830" s="453"/>
      <c r="AR830" s="365">
        <f t="shared" ref="AR830:AR833" si="2314">AP830*AQ830</f>
        <v>0</v>
      </c>
      <c r="AS830" s="455"/>
      <c r="AT830" s="365">
        <f>SUMIF(gdlivretrie21!$G$2:$G$386,A830,gdlivretrie21!$H$2:$H$386)</f>
        <v>0</v>
      </c>
      <c r="AU830" s="378">
        <f>SUMIF(gdlivretrie2022!$G$2:$G$386,A830,gdlivretrie2022!$H$2:$H$386)</f>
        <v>0</v>
      </c>
      <c r="AV830" s="365">
        <f t="shared" ref="AV830" si="2315">SUM(AT830:AU830)</f>
        <v>0</v>
      </c>
      <c r="AW830" s="404">
        <f>IF(AR830=H830,IF(H830-AV830&gt;0,H830-AV830,0),IF(AR830-AV830&gt;=0,AR830-AV830,0))</f>
        <v>0</v>
      </c>
      <c r="AX830" s="365">
        <f>SUM(AV830:AW830)</f>
        <v>0</v>
      </c>
      <c r="AY830" s="365"/>
      <c r="AZ830" s="10"/>
      <c r="BA830" s="365">
        <f>SUM(AX830:AY830)</f>
        <v>0</v>
      </c>
      <c r="BB830" s="420"/>
      <c r="BD830" s="365"/>
      <c r="BE830" s="365"/>
      <c r="BF830" s="365"/>
      <c r="BG830" s="365"/>
      <c r="BH830" s="365">
        <f>AX830-SUM(BD830:BG830)</f>
        <v>0</v>
      </c>
      <c r="BI830" s="365">
        <f t="shared" ref="BI830" si="2316">SUM(BD830:BH830)</f>
        <v>0</v>
      </c>
      <c r="BL830" s="365"/>
    </row>
    <row r="831" spans="1:214" ht="15.95" customHeight="1" outlineLevel="3">
      <c r="A831" s="545">
        <v>575211</v>
      </c>
      <c r="C831" s="521" t="s">
        <v>972</v>
      </c>
      <c r="D831" s="453"/>
      <c r="E831" s="522"/>
      <c r="F831" s="450"/>
      <c r="H831" s="451">
        <f>G831*F831</f>
        <v>0</v>
      </c>
      <c r="I831" s="450">
        <f>X831</f>
        <v>0</v>
      </c>
      <c r="J831" s="405">
        <f>Y831*$K$24</f>
        <v>0</v>
      </c>
      <c r="K831" s="451">
        <f>J831*I831</f>
        <v>0</v>
      </c>
      <c r="L831" s="450"/>
      <c r="N831" s="451">
        <f>M831*L831</f>
        <v>0</v>
      </c>
      <c r="O831" s="365">
        <f>H831+K831+N831</f>
        <v>0</v>
      </c>
      <c r="P831" s="365">
        <f>SUM(H831-AX831)</f>
        <v>0</v>
      </c>
      <c r="Q831" s="10"/>
      <c r="R831" s="452" t="s">
        <v>973</v>
      </c>
      <c r="S831" s="453"/>
      <c r="U831" s="423">
        <f>F831</f>
        <v>0</v>
      </c>
      <c r="V831" s="405">
        <f>G831*$Z$24</f>
        <v>0</v>
      </c>
      <c r="W831" s="451">
        <f>V831*U831</f>
        <v>0</v>
      </c>
      <c r="X831" s="450"/>
      <c r="Z831" s="451">
        <f>Y831*X831</f>
        <v>0</v>
      </c>
      <c r="AA831" s="463">
        <f>L831</f>
        <v>0</v>
      </c>
      <c r="AB831" s="405">
        <f>M831*$Z$24</f>
        <v>0</v>
      </c>
      <c r="AC831" s="451">
        <f>AB831*AA831</f>
        <v>0</v>
      </c>
      <c r="AD831" s="366">
        <f>W831+Z831+AC831</f>
        <v>0</v>
      </c>
      <c r="AF831" s="365"/>
      <c r="AG831" s="365"/>
      <c r="AH831" s="365"/>
      <c r="AJ831" s="109">
        <f t="shared" si="2285"/>
        <v>0</v>
      </c>
      <c r="AK831" s="252">
        <f t="shared" si="2286"/>
        <v>0</v>
      </c>
      <c r="AL831" s="419">
        <f t="shared" si="2287"/>
        <v>0</v>
      </c>
      <c r="AN831" s="453"/>
      <c r="AO831" s="453"/>
      <c r="AP831" s="453"/>
      <c r="AQ831" s="453"/>
      <c r="AR831" s="365">
        <f t="shared" si="2314"/>
        <v>0</v>
      </c>
      <c r="AS831" s="455"/>
      <c r="AT831" s="365">
        <f>SUMIF(gdlivretrie21!$G$2:$G$386,A831,gdlivretrie21!$H$2:$H$386)</f>
        <v>0</v>
      </c>
      <c r="AU831" s="378">
        <f>SUMIF(gdlivretrie2022!$G$2:$G$386,A831,gdlivretrie2022!$H$2:$H$386)</f>
        <v>0</v>
      </c>
      <c r="AV831" s="365">
        <f t="shared" ref="AV831:AV833" si="2317">SUM(AT831:AU831)</f>
        <v>0</v>
      </c>
      <c r="AW831" s="404">
        <f>IF(AR831=H831,IF(H831-AV831&gt;0,H831-AV831,0),IF(AR831-AV831&gt;=0,AR831-AV831,0))</f>
        <v>0</v>
      </c>
      <c r="AX831" s="365">
        <f>SUM(AV831:AW831)</f>
        <v>0</v>
      </c>
      <c r="AY831" s="365"/>
      <c r="AZ831" s="10"/>
      <c r="BA831" s="365">
        <f>SUM(AX831:AY831)</f>
        <v>0</v>
      </c>
      <c r="BB831" s="420"/>
      <c r="BD831" s="365"/>
      <c r="BE831" s="365"/>
      <c r="BF831" s="365"/>
      <c r="BG831" s="365"/>
      <c r="BH831" s="365">
        <f>AX831-SUM(BD831:BG831)</f>
        <v>0</v>
      </c>
      <c r="BI831" s="365">
        <f t="shared" ref="BI831:BI833" si="2318">SUM(BD831:BH831)</f>
        <v>0</v>
      </c>
      <c r="BL831" s="365"/>
    </row>
    <row r="832" spans="1:214" ht="15.95" customHeight="1" outlineLevel="3">
      <c r="A832" s="545">
        <v>575311</v>
      </c>
      <c r="C832" s="521" t="s">
        <v>941</v>
      </c>
      <c r="D832" s="453"/>
      <c r="E832" s="522"/>
      <c r="F832" s="450"/>
      <c r="H832" s="451">
        <f>G832*F832</f>
        <v>0</v>
      </c>
      <c r="I832" s="450">
        <f>X832</f>
        <v>0</v>
      </c>
      <c r="J832" s="405">
        <f>Y832*$K$24</f>
        <v>0</v>
      </c>
      <c r="K832" s="451">
        <f>J832*I832</f>
        <v>0</v>
      </c>
      <c r="L832" s="450"/>
      <c r="N832" s="451">
        <f>M832*L832</f>
        <v>0</v>
      </c>
      <c r="O832" s="365">
        <f>H832+K832+N832</f>
        <v>0</v>
      </c>
      <c r="P832" s="365">
        <f>SUM(H832-AX832)</f>
        <v>0</v>
      </c>
      <c r="Q832" s="10"/>
      <c r="R832" s="452" t="s">
        <v>941</v>
      </c>
      <c r="S832" s="453"/>
      <c r="U832" s="423">
        <f>F832</f>
        <v>0</v>
      </c>
      <c r="V832" s="405">
        <f>G832*$Z$24</f>
        <v>0</v>
      </c>
      <c r="W832" s="451">
        <f>V832*U832</f>
        <v>0</v>
      </c>
      <c r="X832" s="450"/>
      <c r="Z832" s="451">
        <f>Y832*X832</f>
        <v>0</v>
      </c>
      <c r="AA832" s="463">
        <f>L832</f>
        <v>0</v>
      </c>
      <c r="AB832" s="405">
        <f>M832*$Z$24</f>
        <v>0</v>
      </c>
      <c r="AC832" s="451">
        <f>AB832*AA832</f>
        <v>0</v>
      </c>
      <c r="AD832" s="366">
        <f>W832+Z832+AC832</f>
        <v>0</v>
      </c>
      <c r="AF832" s="365"/>
      <c r="AG832" s="365"/>
      <c r="AH832" s="365"/>
      <c r="AJ832" s="109">
        <f t="shared" si="2285"/>
        <v>0</v>
      </c>
      <c r="AK832" s="252">
        <f t="shared" si="2286"/>
        <v>0</v>
      </c>
      <c r="AL832" s="419">
        <f t="shared" si="2287"/>
        <v>0</v>
      </c>
      <c r="AN832" s="453"/>
      <c r="AO832" s="453"/>
      <c r="AP832" s="453"/>
      <c r="AQ832" s="453"/>
      <c r="AR832" s="365">
        <f t="shared" si="2314"/>
        <v>0</v>
      </c>
      <c r="AS832" s="455"/>
      <c r="AT832" s="365">
        <f>SUMIF(gdlivretrie21!$G$2:$G$386,A832,gdlivretrie21!$H$2:$H$386)</f>
        <v>0</v>
      </c>
      <c r="AU832" s="378">
        <f>SUMIF(gdlivretrie2022!$G$2:$G$386,A832,gdlivretrie2022!$H$2:$H$386)</f>
        <v>0</v>
      </c>
      <c r="AV832" s="365">
        <f t="shared" si="2317"/>
        <v>0</v>
      </c>
      <c r="AW832" s="404">
        <f>IF(AR832=H832,IF(H832-AV832&gt;0,H832-AV832,0),IF(AR832-AV832&gt;=0,AR832-AV832,0))</f>
        <v>0</v>
      </c>
      <c r="AX832" s="365">
        <f>SUM(AV832:AW832)</f>
        <v>0</v>
      </c>
      <c r="AY832" s="365"/>
      <c r="AZ832" s="10"/>
      <c r="BA832" s="365">
        <f>SUM(AX832:AY832)</f>
        <v>0</v>
      </c>
      <c r="BB832" s="420"/>
      <c r="BD832" s="365"/>
      <c r="BE832" s="365"/>
      <c r="BF832" s="365"/>
      <c r="BG832" s="365"/>
      <c r="BH832" s="365">
        <f>AX832-SUM(BD832:BG832)</f>
        <v>0</v>
      </c>
      <c r="BI832" s="365">
        <f t="shared" si="2318"/>
        <v>0</v>
      </c>
      <c r="BL832" s="365"/>
    </row>
    <row r="833" spans="1:214" ht="15.95" customHeight="1" outlineLevel="3">
      <c r="A833" s="545">
        <v>575411</v>
      </c>
      <c r="C833" s="521" t="s">
        <v>974</v>
      </c>
      <c r="D833" s="453"/>
      <c r="E833" s="522"/>
      <c r="F833" s="450"/>
      <c r="H833" s="451">
        <f>G833*F833</f>
        <v>0</v>
      </c>
      <c r="I833" s="450">
        <f>X833</f>
        <v>0</v>
      </c>
      <c r="J833" s="405">
        <f>Y833*$K$24</f>
        <v>0</v>
      </c>
      <c r="K833" s="451">
        <f>J833*I833</f>
        <v>0</v>
      </c>
      <c r="L833" s="450"/>
      <c r="N833" s="451">
        <f>M833*L833</f>
        <v>0</v>
      </c>
      <c r="O833" s="365">
        <f>H833+K833+N833</f>
        <v>0</v>
      </c>
      <c r="P833" s="365">
        <f>SUM(H833-AX833)</f>
        <v>0</v>
      </c>
      <c r="Q833" s="10"/>
      <c r="R833" s="452" t="s">
        <v>975</v>
      </c>
      <c r="S833" s="453"/>
      <c r="U833" s="423">
        <f>F833</f>
        <v>0</v>
      </c>
      <c r="V833" s="405">
        <f>G833*$Z$24</f>
        <v>0</v>
      </c>
      <c r="W833" s="451">
        <f>V833*U833</f>
        <v>0</v>
      </c>
      <c r="X833" s="450"/>
      <c r="Z833" s="451">
        <f>Y833*X833</f>
        <v>0</v>
      </c>
      <c r="AA833" s="463">
        <f>L833</f>
        <v>0</v>
      </c>
      <c r="AB833" s="405">
        <f>M833*$Z$24</f>
        <v>0</v>
      </c>
      <c r="AC833" s="451">
        <f>AB833*AA833</f>
        <v>0</v>
      </c>
      <c r="AD833" s="366">
        <f>W833+Z833+AC833</f>
        <v>0</v>
      </c>
      <c r="AF833" s="365"/>
      <c r="AG833" s="365"/>
      <c r="AH833" s="365"/>
      <c r="AJ833" s="109">
        <f t="shared" si="2285"/>
        <v>0</v>
      </c>
      <c r="AK833" s="252">
        <f t="shared" si="2286"/>
        <v>0</v>
      </c>
      <c r="AL833" s="419">
        <f t="shared" si="2287"/>
        <v>0</v>
      </c>
      <c r="AN833" s="453"/>
      <c r="AO833" s="453"/>
      <c r="AP833" s="453"/>
      <c r="AQ833" s="453"/>
      <c r="AR833" s="365">
        <f t="shared" si="2314"/>
        <v>0</v>
      </c>
      <c r="AS833" s="455"/>
      <c r="AT833" s="365">
        <f>SUMIF(gdlivretrie21!$G$2:$G$386,A833,gdlivretrie21!$H$2:$H$386)</f>
        <v>0</v>
      </c>
      <c r="AU833" s="378">
        <f>SUMIF(gdlivretrie2022!$G$2:$G$386,A833,gdlivretrie2022!$H$2:$H$386)</f>
        <v>0</v>
      </c>
      <c r="AV833" s="365">
        <f t="shared" si="2317"/>
        <v>0</v>
      </c>
      <c r="AW833" s="404">
        <f>IF(AR833=H833,IF(H833-AV833&gt;0,H833-AV833,0),IF(AR833-AV833&gt;=0,AR833-AV833,0))</f>
        <v>0</v>
      </c>
      <c r="AX833" s="365">
        <f>SUM(AV833:AW833)</f>
        <v>0</v>
      </c>
      <c r="AY833" s="365"/>
      <c r="AZ833" s="10"/>
      <c r="BA833" s="365">
        <f>SUM(AX833:AY833)</f>
        <v>0</v>
      </c>
      <c r="BB833" s="420"/>
      <c r="BD833" s="365"/>
      <c r="BE833" s="365"/>
      <c r="BF833" s="365"/>
      <c r="BG833" s="365"/>
      <c r="BH833" s="365">
        <f>AX833-SUM(BD833:BG833)</f>
        <v>0</v>
      </c>
      <c r="BI833" s="365">
        <f t="shared" si="2318"/>
        <v>0</v>
      </c>
      <c r="BL833" s="365"/>
    </row>
    <row r="834" spans="1:214" ht="15.95" customHeight="1" outlineLevel="2">
      <c r="A834" s="519"/>
      <c r="B834" s="520"/>
      <c r="D834" s="453"/>
      <c r="E834" s="522"/>
      <c r="F834" s="450"/>
      <c r="H834" s="451"/>
      <c r="K834" s="451"/>
      <c r="L834" s="450"/>
      <c r="N834" s="451"/>
      <c r="O834" s="365"/>
      <c r="P834" s="365"/>
      <c r="Q834" s="10"/>
      <c r="R834" s="452"/>
      <c r="S834" s="453"/>
      <c r="W834" s="451"/>
      <c r="X834" s="450"/>
      <c r="Z834" s="451"/>
      <c r="AA834" s="463"/>
      <c r="AC834" s="451"/>
      <c r="AD834" s="366"/>
      <c r="AF834" s="365"/>
      <c r="AG834" s="365"/>
      <c r="AH834" s="365"/>
      <c r="AJ834" s="109"/>
      <c r="AK834" s="252"/>
      <c r="AL834" s="419"/>
      <c r="AN834" s="453"/>
      <c r="AO834" s="453"/>
      <c r="AP834" s="453"/>
      <c r="AQ834" s="453"/>
      <c r="AR834" s="365"/>
      <c r="AS834" s="455"/>
      <c r="AT834" s="365"/>
      <c r="AU834" s="378"/>
      <c r="AV834" s="365"/>
      <c r="AW834" s="378"/>
      <c r="AX834" s="365"/>
      <c r="AY834" s="365"/>
      <c r="AZ834" s="10"/>
      <c r="BA834" s="365"/>
      <c r="BB834" s="420"/>
      <c r="BD834" s="365"/>
      <c r="BE834" s="365"/>
      <c r="BF834" s="365"/>
      <c r="BG834" s="365"/>
      <c r="BH834" s="365"/>
      <c r="BI834" s="365"/>
      <c r="BL834" s="365"/>
    </row>
    <row r="835" spans="1:214" s="528" customFormat="1" ht="15.95" customHeight="1" outlineLevel="1">
      <c r="A835" s="44">
        <v>58</v>
      </c>
      <c r="B835" s="42"/>
      <c r="C835" s="43" t="s">
        <v>424</v>
      </c>
      <c r="D835" s="565"/>
      <c r="E835" s="566"/>
      <c r="F835" s="515"/>
      <c r="G835" s="516"/>
      <c r="H835" s="94">
        <f>H837+H846+H855</f>
        <v>0</v>
      </c>
      <c r="I835" s="515"/>
      <c r="J835" s="516"/>
      <c r="K835" s="94">
        <f>K837+K846+K855</f>
        <v>0</v>
      </c>
      <c r="L835" s="515"/>
      <c r="M835" s="516"/>
      <c r="N835" s="94">
        <f>N837+N846+N855</f>
        <v>0</v>
      </c>
      <c r="O835" s="8">
        <f>O837+O846+O855</f>
        <v>0</v>
      </c>
      <c r="P835" s="8">
        <f>P837+P846+P855</f>
        <v>0</v>
      </c>
      <c r="Q835" s="10"/>
      <c r="R835" s="95" t="s">
        <v>976</v>
      </c>
      <c r="S835" s="567"/>
      <c r="T835" s="430"/>
      <c r="U835" s="98"/>
      <c r="V835" s="99"/>
      <c r="W835" s="113">
        <f>W837+W846+W855</f>
        <v>0</v>
      </c>
      <c r="X835" s="101"/>
      <c r="Y835" s="99"/>
      <c r="Z835" s="113">
        <f>Z837+Z846+Z855</f>
        <v>0</v>
      </c>
      <c r="AA835" s="102"/>
      <c r="AB835" s="99"/>
      <c r="AC835" s="113">
        <f>AC837+AC846+AC855</f>
        <v>0</v>
      </c>
      <c r="AD835" s="100">
        <f>AD837+AD846+AD855</f>
        <v>0</v>
      </c>
      <c r="AE835" s="10"/>
      <c r="AF835" s="197">
        <f>AF837+AF846+AF855</f>
        <v>0</v>
      </c>
      <c r="AG835" s="197">
        <f t="shared" ref="AG835:AH835" si="2319">AG837+AG846+AG855</f>
        <v>0</v>
      </c>
      <c r="AH835" s="197">
        <f t="shared" si="2319"/>
        <v>0</v>
      </c>
      <c r="AI835" s="10"/>
      <c r="AJ835" s="109">
        <f t="shared" si="2285"/>
        <v>0</v>
      </c>
      <c r="AK835" s="252">
        <f t="shared" si="2286"/>
        <v>0</v>
      </c>
      <c r="AL835" s="419">
        <f t="shared" si="2287"/>
        <v>0</v>
      </c>
      <c r="AM835" s="375"/>
      <c r="AN835" s="565"/>
      <c r="AO835" s="565"/>
      <c r="AP835" s="565"/>
      <c r="AQ835" s="565"/>
      <c r="AR835" s="8">
        <f>AR837+AR846+AR855</f>
        <v>0</v>
      </c>
      <c r="AS835" s="15"/>
      <c r="AT835" s="8">
        <f t="shared" ref="AT835:AY835" si="2320">AT837+AT846+AT855</f>
        <v>0</v>
      </c>
      <c r="AU835" s="9">
        <f t="shared" si="2320"/>
        <v>0</v>
      </c>
      <c r="AV835" s="8">
        <f t="shared" si="2320"/>
        <v>0</v>
      </c>
      <c r="AW835" s="9">
        <f t="shared" si="2320"/>
        <v>0</v>
      </c>
      <c r="AX835" s="8">
        <f t="shared" si="2320"/>
        <v>0</v>
      </c>
      <c r="AY835" s="8">
        <f t="shared" si="2320"/>
        <v>0</v>
      </c>
      <c r="AZ835" s="10"/>
      <c r="BA835" s="8">
        <f>BA837+BA846+BA855</f>
        <v>0</v>
      </c>
      <c r="BB835" s="420"/>
      <c r="BC835" s="375"/>
      <c r="BD835" s="8">
        <f t="shared" ref="BD835:BG835" si="2321">BD837+BD846+BD855</f>
        <v>0</v>
      </c>
      <c r="BE835" s="8">
        <f t="shared" si="2321"/>
        <v>0</v>
      </c>
      <c r="BF835" s="8">
        <f t="shared" si="2321"/>
        <v>0</v>
      </c>
      <c r="BG835" s="8">
        <f t="shared" si="2321"/>
        <v>0</v>
      </c>
      <c r="BH835" s="8">
        <f>BH837+BH846+BH855</f>
        <v>0</v>
      </c>
      <c r="BI835" s="8">
        <f>BI837+BI846+BI855</f>
        <v>0</v>
      </c>
      <c r="BJ835" s="375"/>
      <c r="BK835" s="375"/>
      <c r="BL835" s="8">
        <f>BL837+BL846+BL855</f>
        <v>0</v>
      </c>
      <c r="BM835" s="375"/>
      <c r="BN835" s="375"/>
      <c r="BO835" s="375"/>
      <c r="BP835" s="375"/>
      <c r="BQ835" s="375"/>
      <c r="BR835" s="375"/>
      <c r="BS835" s="375"/>
      <c r="BT835" s="375"/>
      <c r="BU835" s="375"/>
      <c r="BV835" s="375"/>
      <c r="BW835" s="375"/>
      <c r="BX835" s="375"/>
      <c r="BY835" s="375"/>
      <c r="BZ835" s="375"/>
      <c r="CA835" s="375"/>
      <c r="CB835" s="375"/>
      <c r="CC835" s="375"/>
      <c r="CD835" s="375"/>
      <c r="CE835" s="375"/>
      <c r="CF835" s="375"/>
      <c r="CG835" s="375"/>
      <c r="CH835" s="375"/>
      <c r="CI835" s="375"/>
      <c r="CJ835" s="375"/>
      <c r="CK835" s="375"/>
      <c r="CL835" s="375"/>
      <c r="CM835" s="375"/>
      <c r="CN835" s="375"/>
      <c r="CO835" s="375"/>
      <c r="CP835" s="375"/>
      <c r="CQ835" s="375"/>
      <c r="CR835" s="375"/>
      <c r="CS835" s="375"/>
      <c r="CT835" s="375"/>
      <c r="CU835" s="375"/>
      <c r="CV835" s="375"/>
      <c r="CW835" s="375"/>
      <c r="CX835" s="375"/>
      <c r="CY835" s="375"/>
      <c r="CZ835" s="375"/>
      <c r="DA835" s="375"/>
      <c r="DB835" s="375"/>
      <c r="DC835" s="375"/>
      <c r="DD835" s="375"/>
      <c r="DE835" s="375"/>
      <c r="DF835" s="375"/>
      <c r="DG835" s="375"/>
      <c r="DH835" s="375"/>
      <c r="DI835" s="375"/>
      <c r="DJ835" s="375"/>
      <c r="DK835" s="375"/>
      <c r="DL835" s="375"/>
      <c r="DM835" s="375"/>
      <c r="DN835" s="375"/>
      <c r="DO835" s="375"/>
      <c r="DP835" s="375"/>
      <c r="DQ835" s="375"/>
      <c r="DR835" s="375"/>
      <c r="DS835" s="375"/>
      <c r="DT835" s="375"/>
      <c r="DU835" s="375"/>
      <c r="DV835" s="375"/>
      <c r="DW835" s="375"/>
      <c r="DX835" s="375"/>
      <c r="DY835" s="375"/>
      <c r="DZ835" s="375"/>
      <c r="EA835" s="375"/>
      <c r="EB835" s="375"/>
      <c r="EC835" s="375"/>
      <c r="ED835" s="375"/>
      <c r="EE835" s="375"/>
      <c r="EF835" s="375"/>
      <c r="EG835" s="375"/>
      <c r="EH835" s="375"/>
      <c r="EI835" s="375"/>
      <c r="EJ835" s="375"/>
      <c r="EK835" s="375"/>
      <c r="EL835" s="375"/>
      <c r="EM835" s="375"/>
      <c r="EN835" s="375"/>
      <c r="EO835" s="375"/>
      <c r="EP835" s="375"/>
      <c r="EQ835" s="375"/>
      <c r="ER835" s="375"/>
      <c r="ES835" s="375"/>
      <c r="ET835" s="375"/>
      <c r="EU835" s="375"/>
      <c r="EV835" s="375"/>
      <c r="EW835" s="375"/>
      <c r="EX835" s="375"/>
      <c r="EY835" s="375"/>
      <c r="EZ835" s="375"/>
      <c r="FA835" s="375"/>
      <c r="FB835" s="375"/>
      <c r="FC835" s="375"/>
      <c r="FD835" s="375"/>
      <c r="FE835" s="375"/>
      <c r="FF835" s="375"/>
      <c r="FG835" s="375"/>
      <c r="FH835" s="375"/>
      <c r="FI835" s="375"/>
      <c r="FJ835" s="375"/>
      <c r="FK835" s="375"/>
      <c r="FL835" s="375"/>
      <c r="FM835" s="375"/>
      <c r="FN835" s="375"/>
      <c r="FO835" s="375"/>
      <c r="FP835" s="375"/>
      <c r="FQ835" s="375"/>
      <c r="FR835" s="375"/>
      <c r="FS835" s="375"/>
      <c r="FT835" s="375"/>
      <c r="FU835" s="375"/>
      <c r="FV835" s="375"/>
      <c r="FW835" s="375"/>
      <c r="FX835" s="375"/>
      <c r="FY835" s="375"/>
      <c r="FZ835" s="375"/>
      <c r="GA835" s="375"/>
      <c r="GB835" s="375"/>
      <c r="GC835" s="375"/>
      <c r="GD835" s="375"/>
      <c r="GE835" s="375"/>
      <c r="GF835" s="375"/>
      <c r="GG835" s="375"/>
      <c r="GH835" s="375"/>
      <c r="GI835" s="375"/>
      <c r="GJ835" s="375"/>
      <c r="GK835" s="375"/>
      <c r="GL835" s="375"/>
      <c r="GM835" s="375"/>
      <c r="GN835" s="375"/>
      <c r="GO835" s="375"/>
      <c r="GP835" s="375"/>
      <c r="GQ835" s="375"/>
      <c r="GR835" s="375"/>
      <c r="GS835" s="375"/>
      <c r="GT835" s="375"/>
      <c r="GU835" s="375"/>
      <c r="GV835" s="375"/>
      <c r="GW835" s="375"/>
      <c r="GX835" s="375"/>
      <c r="GY835" s="375"/>
      <c r="GZ835" s="375"/>
      <c r="HA835" s="375"/>
      <c r="HB835" s="375"/>
      <c r="HC835" s="375"/>
      <c r="HD835" s="375"/>
      <c r="HE835" s="375"/>
      <c r="HF835" s="375"/>
    </row>
    <row r="836" spans="1:214" ht="15.95" customHeight="1" outlineLevel="2">
      <c r="A836" s="261"/>
      <c r="B836" s="29"/>
      <c r="C836" s="41"/>
      <c r="D836" s="453"/>
      <c r="E836" s="522"/>
      <c r="F836" s="450"/>
      <c r="H836" s="65"/>
      <c r="K836" s="65"/>
      <c r="L836" s="450"/>
      <c r="N836" s="65"/>
      <c r="O836" s="14"/>
      <c r="P836" s="14"/>
      <c r="Q836" s="10"/>
      <c r="R836" s="71"/>
      <c r="S836" s="72"/>
      <c r="T836" s="73"/>
      <c r="U836" s="74"/>
      <c r="V836" s="64"/>
      <c r="W836" s="65"/>
      <c r="X836" s="63"/>
      <c r="Y836" s="64"/>
      <c r="Z836" s="65"/>
      <c r="AA836" s="75"/>
      <c r="AB836" s="64"/>
      <c r="AC836" s="65"/>
      <c r="AD836" s="58"/>
      <c r="AE836" s="10"/>
      <c r="AF836" s="14"/>
      <c r="AG836" s="14"/>
      <c r="AH836" s="14"/>
      <c r="AI836" s="10"/>
      <c r="AJ836" s="109">
        <f t="shared" si="2285"/>
        <v>0</v>
      </c>
      <c r="AK836" s="252">
        <f t="shared" si="2286"/>
        <v>0</v>
      </c>
      <c r="AL836" s="419">
        <f t="shared" si="2287"/>
        <v>0</v>
      </c>
      <c r="AN836" s="72"/>
      <c r="AO836" s="72"/>
      <c r="AP836" s="72"/>
      <c r="AQ836" s="72"/>
      <c r="AR836" s="14"/>
      <c r="AS836" s="15"/>
      <c r="AT836" s="14"/>
      <c r="AU836" s="76"/>
      <c r="AV836" s="14"/>
      <c r="AW836" s="76"/>
      <c r="AX836" s="14"/>
      <c r="AY836" s="14"/>
      <c r="AZ836" s="10"/>
      <c r="BA836" s="14"/>
      <c r="BB836" s="420"/>
      <c r="BD836" s="14"/>
      <c r="BE836" s="14"/>
      <c r="BF836" s="14"/>
      <c r="BG836" s="14"/>
      <c r="BH836" s="14"/>
      <c r="BI836" s="14"/>
      <c r="BL836" s="14"/>
    </row>
    <row r="837" spans="1:214" s="12" customFormat="1" ht="15.95" customHeight="1" outlineLevel="2">
      <c r="A837" s="261">
        <v>581</v>
      </c>
      <c r="B837" s="29"/>
      <c r="C837" s="41" t="s">
        <v>977</v>
      </c>
      <c r="D837" s="453"/>
      <c r="E837" s="522"/>
      <c r="F837" s="450"/>
      <c r="G837" s="405"/>
      <c r="H837" s="65">
        <f>SUM(H838:H845)</f>
        <v>0</v>
      </c>
      <c r="I837" s="450"/>
      <c r="J837" s="405"/>
      <c r="K837" s="65">
        <f>SUM(K838:K845)</f>
        <v>0</v>
      </c>
      <c r="L837" s="450"/>
      <c r="M837" s="405"/>
      <c r="N837" s="65">
        <f>SUM(N838:N845)</f>
        <v>0</v>
      </c>
      <c r="O837" s="14">
        <f>SUM(O838:O845)</f>
        <v>0</v>
      </c>
      <c r="P837" s="14">
        <f>SUM(P838:P845)</f>
        <v>0</v>
      </c>
      <c r="Q837" s="10"/>
      <c r="R837" s="71" t="s">
        <v>978</v>
      </c>
      <c r="S837" s="72"/>
      <c r="T837" s="73"/>
      <c r="U837" s="74"/>
      <c r="V837" s="64"/>
      <c r="W837" s="65">
        <f>SUM(W838:W845)</f>
        <v>0</v>
      </c>
      <c r="X837" s="63"/>
      <c r="Y837" s="64"/>
      <c r="Z837" s="65">
        <f>SUM(Z838:Z845)</f>
        <v>0</v>
      </c>
      <c r="AA837" s="75"/>
      <c r="AB837" s="64"/>
      <c r="AC837" s="65">
        <f>SUM(AC838:AC845)</f>
        <v>0</v>
      </c>
      <c r="AD837" s="58">
        <f>SUM(AD838:AD845)</f>
        <v>0</v>
      </c>
      <c r="AE837" s="10"/>
      <c r="AF837" s="14">
        <f>SUM(AF838:AF845)</f>
        <v>0</v>
      </c>
      <c r="AG837" s="14">
        <f>SUM(AG838:AG845)</f>
        <v>0</v>
      </c>
      <c r="AH837" s="14">
        <f t="shared" ref="AH837" si="2322">SUM(AH838:AH845)</f>
        <v>0</v>
      </c>
      <c r="AI837" s="10"/>
      <c r="AJ837" s="109">
        <f t="shared" si="2285"/>
        <v>0</v>
      </c>
      <c r="AK837" s="252">
        <f t="shared" si="2286"/>
        <v>0</v>
      </c>
      <c r="AL837" s="419">
        <f t="shared" si="2287"/>
        <v>0</v>
      </c>
      <c r="AM837" s="375"/>
      <c r="AN837" s="72"/>
      <c r="AO837" s="72"/>
      <c r="AP837" s="72"/>
      <c r="AQ837" s="72"/>
      <c r="AR837" s="14">
        <f>SUM(AR838:AR845)</f>
        <v>0</v>
      </c>
      <c r="AS837" s="15"/>
      <c r="AT837" s="14">
        <f t="shared" ref="AT837:AY837" si="2323">SUM(AT838:AT845)</f>
        <v>0</v>
      </c>
      <c r="AU837" s="76">
        <f t="shared" si="2323"/>
        <v>0</v>
      </c>
      <c r="AV837" s="14">
        <f t="shared" si="2323"/>
        <v>0</v>
      </c>
      <c r="AW837" s="76">
        <f t="shared" si="2323"/>
        <v>0</v>
      </c>
      <c r="AX837" s="14">
        <f t="shared" si="2323"/>
        <v>0</v>
      </c>
      <c r="AY837" s="14">
        <f t="shared" si="2323"/>
        <v>0</v>
      </c>
      <c r="AZ837" s="10"/>
      <c r="BA837" s="14">
        <f>SUM(BA838:BA845)</f>
        <v>0</v>
      </c>
      <c r="BB837" s="50"/>
      <c r="BC837" s="17"/>
      <c r="BD837" s="14">
        <f t="shared" ref="BD837:BF837" si="2324">SUM(BD838:BD845)</f>
        <v>0</v>
      </c>
      <c r="BE837" s="14">
        <f t="shared" si="2324"/>
        <v>0</v>
      </c>
      <c r="BF837" s="14">
        <f t="shared" si="2324"/>
        <v>0</v>
      </c>
      <c r="BG837" s="14">
        <f>SUM(BG838:BG845)</f>
        <v>0</v>
      </c>
      <c r="BH837" s="14">
        <f>SUM(BH838:BH845)</f>
        <v>0</v>
      </c>
      <c r="BI837" s="14">
        <f>SUM(BI838:BI845)</f>
        <v>0</v>
      </c>
      <c r="BJ837" s="17"/>
      <c r="BK837" s="17"/>
      <c r="BL837" s="14">
        <f>SUM(BL838:BL845)</f>
        <v>0</v>
      </c>
      <c r="BM837" s="17"/>
      <c r="BN837" s="17"/>
      <c r="BO837" s="17"/>
      <c r="BP837" s="17"/>
      <c r="BQ837" s="17"/>
      <c r="BR837" s="17"/>
      <c r="BS837" s="17"/>
      <c r="BT837" s="17"/>
      <c r="BU837" s="17"/>
      <c r="BV837" s="17"/>
      <c r="BW837" s="17"/>
      <c r="BX837" s="17"/>
      <c r="BY837" s="17"/>
      <c r="BZ837" s="17"/>
      <c r="CA837" s="17"/>
      <c r="CB837" s="17"/>
      <c r="CC837" s="17"/>
      <c r="CD837" s="17"/>
      <c r="CE837" s="17"/>
      <c r="CF837" s="17"/>
      <c r="CG837" s="17"/>
      <c r="CH837" s="17"/>
      <c r="CI837" s="17"/>
      <c r="CJ837" s="17"/>
      <c r="CK837" s="17"/>
      <c r="CL837" s="17"/>
      <c r="CM837" s="17"/>
      <c r="CN837" s="17"/>
      <c r="CO837" s="17"/>
      <c r="CP837" s="17"/>
      <c r="CQ837" s="17"/>
      <c r="CR837" s="17"/>
      <c r="CS837" s="17"/>
      <c r="CT837" s="17"/>
      <c r="CU837" s="17"/>
      <c r="CV837" s="17"/>
      <c r="CW837" s="17"/>
      <c r="CX837" s="17"/>
      <c r="CY837" s="17"/>
      <c r="CZ837" s="17"/>
      <c r="DA837" s="17"/>
      <c r="DB837" s="17"/>
      <c r="DC837" s="17"/>
      <c r="DD837" s="17"/>
      <c r="DE837" s="17"/>
      <c r="DF837" s="17"/>
      <c r="DG837" s="17"/>
      <c r="DH837" s="17"/>
      <c r="DI837" s="17"/>
      <c r="DJ837" s="17"/>
      <c r="DK837" s="17"/>
      <c r="DL837" s="17"/>
      <c r="DM837" s="17"/>
      <c r="DN837" s="17"/>
      <c r="DO837" s="17"/>
      <c r="DP837" s="17"/>
      <c r="DQ837" s="17"/>
      <c r="DR837" s="17"/>
      <c r="DS837" s="17"/>
      <c r="DT837" s="17"/>
      <c r="DU837" s="17"/>
      <c r="DV837" s="17"/>
      <c r="DW837" s="17"/>
      <c r="DX837" s="17"/>
      <c r="DY837" s="17"/>
      <c r="DZ837" s="17"/>
      <c r="EA837" s="17"/>
      <c r="EB837" s="17"/>
      <c r="EC837" s="17"/>
      <c r="ED837" s="17"/>
      <c r="EE837" s="17"/>
      <c r="EF837" s="17"/>
      <c r="EG837" s="17"/>
      <c r="EH837" s="17"/>
      <c r="EI837" s="17"/>
      <c r="EJ837" s="17"/>
      <c r="EK837" s="17"/>
      <c r="EL837" s="17"/>
      <c r="EM837" s="17"/>
      <c r="EN837" s="17"/>
      <c r="EO837" s="17"/>
      <c r="EP837" s="17"/>
      <c r="EQ837" s="17"/>
      <c r="ER837" s="17"/>
      <c r="ES837" s="17"/>
      <c r="ET837" s="17"/>
      <c r="EU837" s="17"/>
      <c r="EV837" s="17"/>
      <c r="EW837" s="17"/>
      <c r="EX837" s="17"/>
      <c r="EY837" s="17"/>
      <c r="EZ837" s="17"/>
      <c r="FA837" s="17"/>
      <c r="FB837" s="17"/>
      <c r="FC837" s="17"/>
      <c r="FD837" s="17"/>
      <c r="FE837" s="17"/>
      <c r="FF837" s="17"/>
      <c r="FG837" s="17"/>
      <c r="FH837" s="17"/>
      <c r="FI837" s="17"/>
      <c r="FJ837" s="17"/>
      <c r="FK837" s="17"/>
      <c r="FL837" s="17"/>
      <c r="FM837" s="17"/>
      <c r="FN837" s="17"/>
      <c r="FO837" s="17"/>
      <c r="FP837" s="17"/>
      <c r="FQ837" s="17"/>
      <c r="FR837" s="17"/>
      <c r="FS837" s="17"/>
      <c r="FT837" s="17"/>
      <c r="FU837" s="17"/>
      <c r="FV837" s="17"/>
      <c r="FW837" s="17"/>
      <c r="FX837" s="17"/>
      <c r="FY837" s="17"/>
      <c r="FZ837" s="17"/>
      <c r="GA837" s="17"/>
      <c r="GB837" s="17"/>
      <c r="GC837" s="17"/>
      <c r="GD837" s="17"/>
      <c r="GE837" s="17"/>
      <c r="GF837" s="17"/>
      <c r="GG837" s="17"/>
      <c r="GH837" s="17"/>
      <c r="GI837" s="17"/>
      <c r="GJ837" s="17"/>
      <c r="GK837" s="17"/>
      <c r="GL837" s="17"/>
      <c r="GM837" s="17"/>
      <c r="GN837" s="17"/>
      <c r="GO837" s="17"/>
      <c r="GP837" s="17"/>
      <c r="GQ837" s="17"/>
      <c r="GR837" s="17"/>
      <c r="GS837" s="17"/>
      <c r="GT837" s="17"/>
      <c r="GU837" s="17"/>
      <c r="GV837" s="17"/>
      <c r="GW837" s="17"/>
      <c r="GX837" s="17"/>
      <c r="GY837" s="17"/>
      <c r="GZ837" s="17"/>
      <c r="HA837" s="17"/>
      <c r="HB837" s="17"/>
      <c r="HC837" s="17"/>
      <c r="HD837" s="17"/>
      <c r="HE837" s="17"/>
      <c r="HF837" s="17"/>
    </row>
    <row r="838" spans="1:214" ht="15.95" customHeight="1" outlineLevel="3">
      <c r="A838" s="545"/>
      <c r="C838" s="371"/>
      <c r="D838" s="453"/>
      <c r="E838" s="522"/>
      <c r="F838" s="450"/>
      <c r="H838" s="451"/>
      <c r="K838" s="451"/>
      <c r="L838" s="450"/>
      <c r="N838" s="451"/>
      <c r="O838" s="365"/>
      <c r="P838" s="365"/>
      <c r="Q838" s="10"/>
      <c r="R838" s="452"/>
      <c r="S838" s="453"/>
      <c r="W838" s="451"/>
      <c r="X838" s="450"/>
      <c r="Z838" s="451"/>
      <c r="AA838" s="463"/>
      <c r="AC838" s="451"/>
      <c r="AD838" s="366"/>
      <c r="AF838" s="365"/>
      <c r="AG838" s="365"/>
      <c r="AH838" s="365"/>
      <c r="AJ838" s="109"/>
      <c r="AK838" s="252"/>
      <c r="AL838" s="419"/>
      <c r="AN838" s="453"/>
      <c r="AO838" s="453"/>
      <c r="AP838" s="453"/>
      <c r="AQ838" s="453"/>
      <c r="AR838" s="365"/>
      <c r="AS838" s="455"/>
      <c r="AT838" s="365"/>
      <c r="AU838" s="378"/>
      <c r="AV838" s="365"/>
      <c r="AW838" s="404"/>
      <c r="AX838" s="365"/>
      <c r="AY838" s="365"/>
      <c r="AZ838" s="10"/>
      <c r="BA838" s="365"/>
      <c r="BB838" s="420"/>
      <c r="BD838" s="365"/>
      <c r="BE838" s="365"/>
      <c r="BF838" s="365"/>
      <c r="BG838" s="365"/>
      <c r="BH838" s="365"/>
      <c r="BI838" s="365"/>
      <c r="BL838" s="365"/>
    </row>
    <row r="839" spans="1:214" ht="15.95" customHeight="1" outlineLevel="3">
      <c r="A839" s="545">
        <v>581111</v>
      </c>
      <c r="C839" s="371" t="s">
        <v>979</v>
      </c>
      <c r="D839" s="453"/>
      <c r="E839" s="522"/>
      <c r="F839" s="450"/>
      <c r="H839" s="451">
        <f t="shared" ref="H839" si="2325">G839*F839</f>
        <v>0</v>
      </c>
      <c r="I839" s="450">
        <f t="shared" ref="I839" si="2326">X839</f>
        <v>0</v>
      </c>
      <c r="J839" s="405">
        <f t="shared" ref="J839" si="2327">Y839*$K$24</f>
        <v>0</v>
      </c>
      <c r="K839" s="451">
        <f t="shared" ref="K839" si="2328">J839*I839</f>
        <v>0</v>
      </c>
      <c r="L839" s="450"/>
      <c r="N839" s="451">
        <f t="shared" ref="N839" si="2329">M839*L839</f>
        <v>0</v>
      </c>
      <c r="O839" s="365">
        <f t="shared" ref="O839" si="2330">H839+K839+N839</f>
        <v>0</v>
      </c>
      <c r="P839" s="365">
        <f t="shared" ref="P839:P844" si="2331">SUM(H839-AX839)</f>
        <v>0</v>
      </c>
      <c r="Q839" s="10"/>
      <c r="R839" s="452" t="s">
        <v>980</v>
      </c>
      <c r="S839" s="453"/>
      <c r="U839" s="423">
        <f t="shared" ref="U839" si="2332">F839</f>
        <v>0</v>
      </c>
      <c r="V839" s="405">
        <f t="shared" ref="V839" si="2333">G839*$Z$24</f>
        <v>0</v>
      </c>
      <c r="W839" s="451">
        <f t="shared" ref="W839" si="2334">V839*U839</f>
        <v>0</v>
      </c>
      <c r="X839" s="450"/>
      <c r="Z839" s="451">
        <f t="shared" ref="Z839" si="2335">Y839*X839</f>
        <v>0</v>
      </c>
      <c r="AA839" s="463">
        <f t="shared" ref="AA839" si="2336">L839</f>
        <v>0</v>
      </c>
      <c r="AB839" s="405">
        <f t="shared" ref="AB839" si="2337">M839*$Z$24</f>
        <v>0</v>
      </c>
      <c r="AC839" s="451">
        <f t="shared" ref="AC839" si="2338">AB839*AA839</f>
        <v>0</v>
      </c>
      <c r="AD839" s="366">
        <f t="shared" ref="AD839" si="2339">W839+Z839+AC839</f>
        <v>0</v>
      </c>
      <c r="AF839" s="365"/>
      <c r="AG839" s="365"/>
      <c r="AH839" s="365"/>
      <c r="AJ839" s="109">
        <f t="shared" ref="AJ839" si="2340">F839*G839</f>
        <v>0</v>
      </c>
      <c r="AK839" s="252">
        <f t="shared" ref="AK839" si="2341">I839*J839</f>
        <v>0</v>
      </c>
      <c r="AL839" s="419">
        <f t="shared" ref="AL839" si="2342">L839*M839</f>
        <v>0</v>
      </c>
      <c r="AN839" s="453"/>
      <c r="AO839" s="453"/>
      <c r="AP839" s="453"/>
      <c r="AQ839" s="453"/>
      <c r="AR839" s="365">
        <f t="shared" ref="AR839:AR844" si="2343">AP839*AQ839</f>
        <v>0</v>
      </c>
      <c r="AS839" s="455"/>
      <c r="AT839" s="365">
        <f>SUMIF(gdlivretrie21!$G$2:$G$386,A839,gdlivretrie21!$H$2:$H$386)</f>
        <v>0</v>
      </c>
      <c r="AU839" s="378">
        <f>SUMIF(gdlivretrie2022!$G$2:$G$386,A839,gdlivretrie2022!$H$2:$H$386)</f>
        <v>0</v>
      </c>
      <c r="AV839" s="365">
        <f t="shared" ref="AV839" si="2344">SUM(AT839:AU839)</f>
        <v>0</v>
      </c>
      <c r="AW839" s="404">
        <f t="shared" ref="AW839:AW844" si="2345">IF(AR839=H839,IF(H839-AV839&gt;0,H839-AV839,0),IF(AR839-AV839&gt;=0,AR839-AV839,0))</f>
        <v>0</v>
      </c>
      <c r="AX839" s="365">
        <f t="shared" ref="AX839" si="2346">SUM(AV839:AW839)</f>
        <v>0</v>
      </c>
      <c r="AY839" s="365"/>
      <c r="AZ839" s="10"/>
      <c r="BA839" s="365">
        <f t="shared" ref="BA839:BA844" si="2347">SUM(AX839:AY839)</f>
        <v>0</v>
      </c>
      <c r="BB839" s="420"/>
      <c r="BD839" s="365"/>
      <c r="BE839" s="365"/>
      <c r="BF839" s="365"/>
      <c r="BG839" s="365"/>
      <c r="BH839" s="365">
        <f t="shared" ref="BH839:BH844" si="2348">AX839-SUM(BD839:BG839)</f>
        <v>0</v>
      </c>
      <c r="BI839" s="365">
        <f t="shared" ref="BI839" si="2349">SUM(BD839:BH839)</f>
        <v>0</v>
      </c>
      <c r="BL839" s="365"/>
    </row>
    <row r="840" spans="1:214" ht="15.95" customHeight="1" outlineLevel="3">
      <c r="A840" s="545">
        <v>581211</v>
      </c>
      <c r="C840" s="371" t="s">
        <v>981</v>
      </c>
      <c r="D840" s="453"/>
      <c r="E840" s="522"/>
      <c r="F840" s="450"/>
      <c r="H840" s="451">
        <f t="shared" ref="H840:H844" si="2350">G840*F840</f>
        <v>0</v>
      </c>
      <c r="I840" s="450">
        <f t="shared" ref="I840:I844" si="2351">X840</f>
        <v>0</v>
      </c>
      <c r="J840" s="405">
        <f t="shared" ref="J840:J844" si="2352">Y840*$K$24</f>
        <v>0</v>
      </c>
      <c r="K840" s="451">
        <f t="shared" ref="K840:K844" si="2353">J840*I840</f>
        <v>0</v>
      </c>
      <c r="L840" s="450"/>
      <c r="N840" s="451">
        <f t="shared" ref="N840:N844" si="2354">M840*L840</f>
        <v>0</v>
      </c>
      <c r="O840" s="365">
        <f t="shared" ref="O840:O844" si="2355">H840+K840+N840</f>
        <v>0</v>
      </c>
      <c r="P840" s="365">
        <f t="shared" si="2331"/>
        <v>0</v>
      </c>
      <c r="Q840" s="10"/>
      <c r="R840" s="452" t="s">
        <v>982</v>
      </c>
      <c r="S840" s="453"/>
      <c r="U840" s="423">
        <f t="shared" ref="U840:U844" si="2356">F840</f>
        <v>0</v>
      </c>
      <c r="V840" s="405">
        <f t="shared" ref="V840:V844" si="2357">G840*$Z$24</f>
        <v>0</v>
      </c>
      <c r="W840" s="451">
        <f t="shared" ref="W840:W844" si="2358">V840*U840</f>
        <v>0</v>
      </c>
      <c r="X840" s="450"/>
      <c r="Z840" s="451">
        <f t="shared" ref="Z840:Z844" si="2359">Y840*X840</f>
        <v>0</v>
      </c>
      <c r="AA840" s="463">
        <f t="shared" ref="AA840:AA844" si="2360">L840</f>
        <v>0</v>
      </c>
      <c r="AB840" s="405">
        <f t="shared" ref="AB840:AB844" si="2361">M840*$Z$24</f>
        <v>0</v>
      </c>
      <c r="AC840" s="451">
        <f t="shared" ref="AC840:AC844" si="2362">AB840*AA840</f>
        <v>0</v>
      </c>
      <c r="AD840" s="366">
        <f t="shared" ref="AD840:AD844" si="2363">W840+Z840+AC840</f>
        <v>0</v>
      </c>
      <c r="AF840" s="365"/>
      <c r="AG840" s="365"/>
      <c r="AH840" s="365"/>
      <c r="AJ840" s="109">
        <f t="shared" si="2285"/>
        <v>0</v>
      </c>
      <c r="AK840" s="252">
        <f t="shared" si="2286"/>
        <v>0</v>
      </c>
      <c r="AL840" s="419">
        <f t="shared" si="2287"/>
        <v>0</v>
      </c>
      <c r="AN840" s="453"/>
      <c r="AO840" s="453"/>
      <c r="AP840" s="453"/>
      <c r="AQ840" s="453"/>
      <c r="AR840" s="365">
        <f t="shared" si="2343"/>
        <v>0</v>
      </c>
      <c r="AS840" s="455"/>
      <c r="AT840" s="365">
        <f>SUMIF(gdlivretrie21!$G$2:$G$386,A840,gdlivretrie21!$H$2:$H$386)</f>
        <v>0</v>
      </c>
      <c r="AU840" s="378">
        <f>SUMIF(gdlivretrie2022!$G$2:$G$386,A840,gdlivretrie2022!$H$2:$H$386)</f>
        <v>0</v>
      </c>
      <c r="AV840" s="365">
        <f t="shared" ref="AV840:AV844" si="2364">SUM(AT840:AU840)</f>
        <v>0</v>
      </c>
      <c r="AW840" s="404">
        <f t="shared" si="2345"/>
        <v>0</v>
      </c>
      <c r="AX840" s="365">
        <f t="shared" ref="AX840:AX844" si="2365">SUM(AV840:AW840)</f>
        <v>0</v>
      </c>
      <c r="AY840" s="365"/>
      <c r="AZ840" s="10"/>
      <c r="BA840" s="365">
        <f t="shared" si="2347"/>
        <v>0</v>
      </c>
      <c r="BB840" s="420"/>
      <c r="BD840" s="365"/>
      <c r="BE840" s="365"/>
      <c r="BF840" s="365"/>
      <c r="BG840" s="365"/>
      <c r="BH840" s="365">
        <f t="shared" si="2348"/>
        <v>0</v>
      </c>
      <c r="BI840" s="365">
        <f t="shared" ref="BI840:BI844" si="2366">SUM(BD840:BH840)</f>
        <v>0</v>
      </c>
      <c r="BL840" s="365"/>
    </row>
    <row r="841" spans="1:214" ht="15.95" customHeight="1" outlineLevel="3">
      <c r="A841" s="545">
        <v>581311</v>
      </c>
      <c r="C841" s="371" t="s">
        <v>983</v>
      </c>
      <c r="D841" s="453"/>
      <c r="E841" s="522"/>
      <c r="F841" s="450"/>
      <c r="H841" s="451">
        <f t="shared" si="2350"/>
        <v>0</v>
      </c>
      <c r="I841" s="450">
        <f t="shared" si="2351"/>
        <v>0</v>
      </c>
      <c r="J841" s="405">
        <f t="shared" si="2352"/>
        <v>0</v>
      </c>
      <c r="K841" s="451">
        <f t="shared" si="2353"/>
        <v>0</v>
      </c>
      <c r="L841" s="450"/>
      <c r="N841" s="451">
        <f t="shared" si="2354"/>
        <v>0</v>
      </c>
      <c r="O841" s="365">
        <f t="shared" si="2355"/>
        <v>0</v>
      </c>
      <c r="P841" s="365">
        <f t="shared" si="2331"/>
        <v>0</v>
      </c>
      <c r="Q841" s="10"/>
      <c r="R841" s="452" t="s">
        <v>984</v>
      </c>
      <c r="S841" s="453"/>
      <c r="U841" s="423">
        <f t="shared" si="2356"/>
        <v>0</v>
      </c>
      <c r="V841" s="405">
        <f t="shared" si="2357"/>
        <v>0</v>
      </c>
      <c r="W841" s="451">
        <f t="shared" si="2358"/>
        <v>0</v>
      </c>
      <c r="X841" s="450"/>
      <c r="Z841" s="451">
        <f t="shared" si="2359"/>
        <v>0</v>
      </c>
      <c r="AA841" s="463">
        <f t="shared" si="2360"/>
        <v>0</v>
      </c>
      <c r="AB841" s="405">
        <f t="shared" si="2361"/>
        <v>0</v>
      </c>
      <c r="AC841" s="451">
        <f t="shared" si="2362"/>
        <v>0</v>
      </c>
      <c r="AD841" s="366">
        <f t="shared" si="2363"/>
        <v>0</v>
      </c>
      <c r="AF841" s="365"/>
      <c r="AG841" s="365"/>
      <c r="AH841" s="365"/>
      <c r="AJ841" s="109">
        <f t="shared" si="2285"/>
        <v>0</v>
      </c>
      <c r="AK841" s="252">
        <f t="shared" si="2286"/>
        <v>0</v>
      </c>
      <c r="AL841" s="419">
        <f t="shared" si="2287"/>
        <v>0</v>
      </c>
      <c r="AN841" s="453"/>
      <c r="AO841" s="453"/>
      <c r="AP841" s="453"/>
      <c r="AQ841" s="453"/>
      <c r="AR841" s="365">
        <f t="shared" si="2343"/>
        <v>0</v>
      </c>
      <c r="AS841" s="455"/>
      <c r="AT841" s="365">
        <f>SUMIF(gdlivretrie21!$G$2:$G$386,A841,gdlivretrie21!$H$2:$H$386)</f>
        <v>0</v>
      </c>
      <c r="AU841" s="378">
        <f>SUMIF(gdlivretrie2022!$G$2:$G$386,A841,gdlivretrie2022!$H$2:$H$386)</f>
        <v>0</v>
      </c>
      <c r="AV841" s="365">
        <f t="shared" si="2364"/>
        <v>0</v>
      </c>
      <c r="AW841" s="404">
        <f t="shared" si="2345"/>
        <v>0</v>
      </c>
      <c r="AX841" s="365">
        <f t="shared" si="2365"/>
        <v>0</v>
      </c>
      <c r="AY841" s="365"/>
      <c r="AZ841" s="10"/>
      <c r="BA841" s="365">
        <f t="shared" si="2347"/>
        <v>0</v>
      </c>
      <c r="BB841" s="420"/>
      <c r="BD841" s="365"/>
      <c r="BE841" s="365"/>
      <c r="BF841" s="365"/>
      <c r="BG841" s="365"/>
      <c r="BH841" s="365">
        <f t="shared" si="2348"/>
        <v>0</v>
      </c>
      <c r="BI841" s="365">
        <f t="shared" si="2366"/>
        <v>0</v>
      </c>
      <c r="BL841" s="365"/>
    </row>
    <row r="842" spans="1:214" ht="15.95" customHeight="1" outlineLevel="3">
      <c r="A842" s="545">
        <v>581411</v>
      </c>
      <c r="C842" s="371" t="s">
        <v>985</v>
      </c>
      <c r="D842" s="453"/>
      <c r="E842" s="522"/>
      <c r="F842" s="450"/>
      <c r="H842" s="451">
        <f t="shared" si="2350"/>
        <v>0</v>
      </c>
      <c r="I842" s="450">
        <f t="shared" si="2351"/>
        <v>0</v>
      </c>
      <c r="J842" s="405">
        <f t="shared" si="2352"/>
        <v>0</v>
      </c>
      <c r="K842" s="451">
        <f t="shared" si="2353"/>
        <v>0</v>
      </c>
      <c r="L842" s="450"/>
      <c r="N842" s="451">
        <f t="shared" si="2354"/>
        <v>0</v>
      </c>
      <c r="O842" s="365">
        <f t="shared" si="2355"/>
        <v>0</v>
      </c>
      <c r="P842" s="365">
        <f t="shared" si="2331"/>
        <v>0</v>
      </c>
      <c r="Q842" s="10"/>
      <c r="R842" s="452" t="s">
        <v>986</v>
      </c>
      <c r="S842" s="453"/>
      <c r="U842" s="423">
        <f t="shared" si="2356"/>
        <v>0</v>
      </c>
      <c r="V842" s="405">
        <f t="shared" si="2357"/>
        <v>0</v>
      </c>
      <c r="W842" s="451">
        <f t="shared" si="2358"/>
        <v>0</v>
      </c>
      <c r="X842" s="450"/>
      <c r="Z842" s="451">
        <f t="shared" si="2359"/>
        <v>0</v>
      </c>
      <c r="AA842" s="463">
        <f t="shared" si="2360"/>
        <v>0</v>
      </c>
      <c r="AB842" s="405">
        <f t="shared" si="2361"/>
        <v>0</v>
      </c>
      <c r="AC842" s="451">
        <f t="shared" si="2362"/>
        <v>0</v>
      </c>
      <c r="AD842" s="366">
        <f t="shared" si="2363"/>
        <v>0</v>
      </c>
      <c r="AF842" s="365"/>
      <c r="AG842" s="365"/>
      <c r="AH842" s="365"/>
      <c r="AJ842" s="109">
        <f t="shared" si="2285"/>
        <v>0</v>
      </c>
      <c r="AK842" s="252">
        <f t="shared" si="2286"/>
        <v>0</v>
      </c>
      <c r="AL842" s="419">
        <f t="shared" si="2287"/>
        <v>0</v>
      </c>
      <c r="AN842" s="453"/>
      <c r="AO842" s="453"/>
      <c r="AP842" s="453"/>
      <c r="AQ842" s="453"/>
      <c r="AR842" s="365">
        <f t="shared" si="2343"/>
        <v>0</v>
      </c>
      <c r="AS842" s="455"/>
      <c r="AT842" s="365">
        <f>SUMIF(gdlivretrie21!$G$2:$G$386,A842,gdlivretrie21!$H$2:$H$386)</f>
        <v>0</v>
      </c>
      <c r="AU842" s="378">
        <f>SUMIF(gdlivretrie2022!$G$2:$G$386,A842,gdlivretrie2022!$H$2:$H$386)</f>
        <v>0</v>
      </c>
      <c r="AV842" s="365">
        <f t="shared" si="2364"/>
        <v>0</v>
      </c>
      <c r="AW842" s="404">
        <f t="shared" si="2345"/>
        <v>0</v>
      </c>
      <c r="AX842" s="365">
        <f t="shared" si="2365"/>
        <v>0</v>
      </c>
      <c r="AY842" s="365"/>
      <c r="AZ842" s="10"/>
      <c r="BA842" s="365">
        <f t="shared" si="2347"/>
        <v>0</v>
      </c>
      <c r="BB842" s="420"/>
      <c r="BD842" s="365"/>
      <c r="BE842" s="365"/>
      <c r="BF842" s="365"/>
      <c r="BG842" s="365"/>
      <c r="BH842" s="365">
        <f t="shared" si="2348"/>
        <v>0</v>
      </c>
      <c r="BI842" s="365">
        <f t="shared" si="2366"/>
        <v>0</v>
      </c>
      <c r="BL842" s="365"/>
    </row>
    <row r="843" spans="1:214" ht="15.95" customHeight="1" outlineLevel="3">
      <c r="A843" s="545">
        <v>581511</v>
      </c>
      <c r="C843" s="371" t="s">
        <v>495</v>
      </c>
      <c r="D843" s="453"/>
      <c r="E843" s="522"/>
      <c r="F843" s="450"/>
      <c r="H843" s="451">
        <f t="shared" si="2350"/>
        <v>0</v>
      </c>
      <c r="I843" s="450">
        <f t="shared" si="2351"/>
        <v>0</v>
      </c>
      <c r="J843" s="405">
        <f t="shared" si="2352"/>
        <v>0</v>
      </c>
      <c r="K843" s="451">
        <f t="shared" si="2353"/>
        <v>0</v>
      </c>
      <c r="L843" s="450"/>
      <c r="N843" s="451">
        <f t="shared" si="2354"/>
        <v>0</v>
      </c>
      <c r="O843" s="365">
        <f t="shared" si="2355"/>
        <v>0</v>
      </c>
      <c r="P843" s="365">
        <f t="shared" si="2331"/>
        <v>0</v>
      </c>
      <c r="Q843" s="10"/>
      <c r="R843" s="452" t="s">
        <v>987</v>
      </c>
      <c r="S843" s="453"/>
      <c r="U843" s="423">
        <f t="shared" si="2356"/>
        <v>0</v>
      </c>
      <c r="V843" s="405">
        <f t="shared" si="2357"/>
        <v>0</v>
      </c>
      <c r="W843" s="451">
        <f t="shared" si="2358"/>
        <v>0</v>
      </c>
      <c r="X843" s="450"/>
      <c r="Z843" s="451">
        <f t="shared" si="2359"/>
        <v>0</v>
      </c>
      <c r="AA843" s="463">
        <f t="shared" si="2360"/>
        <v>0</v>
      </c>
      <c r="AB843" s="405">
        <f t="shared" si="2361"/>
        <v>0</v>
      </c>
      <c r="AC843" s="451">
        <f t="shared" si="2362"/>
        <v>0</v>
      </c>
      <c r="AD843" s="366">
        <f t="shared" si="2363"/>
        <v>0</v>
      </c>
      <c r="AF843" s="365"/>
      <c r="AG843" s="365"/>
      <c r="AH843" s="365"/>
      <c r="AJ843" s="109">
        <f t="shared" si="2285"/>
        <v>0</v>
      </c>
      <c r="AK843" s="252">
        <f t="shared" si="2286"/>
        <v>0</v>
      </c>
      <c r="AL843" s="419">
        <f t="shared" si="2287"/>
        <v>0</v>
      </c>
      <c r="AN843" s="453"/>
      <c r="AO843" s="453"/>
      <c r="AP843" s="453"/>
      <c r="AQ843" s="453"/>
      <c r="AR843" s="365">
        <f t="shared" si="2343"/>
        <v>0</v>
      </c>
      <c r="AS843" s="455"/>
      <c r="AT843" s="365">
        <f>SUMIF(gdlivretrie21!$G$2:$G$386,A843,gdlivretrie21!$H$2:$H$386)</f>
        <v>0</v>
      </c>
      <c r="AU843" s="378">
        <f>SUMIF(gdlivretrie2022!$G$2:$G$386,A843,gdlivretrie2022!$H$2:$H$386)</f>
        <v>0</v>
      </c>
      <c r="AV843" s="365">
        <f t="shared" si="2364"/>
        <v>0</v>
      </c>
      <c r="AW843" s="404">
        <f t="shared" si="2345"/>
        <v>0</v>
      </c>
      <c r="AX843" s="365">
        <f t="shared" si="2365"/>
        <v>0</v>
      </c>
      <c r="AY843" s="365"/>
      <c r="AZ843" s="10"/>
      <c r="BA843" s="365">
        <f t="shared" si="2347"/>
        <v>0</v>
      </c>
      <c r="BB843" s="420"/>
      <c r="BD843" s="365"/>
      <c r="BE843" s="365"/>
      <c r="BF843" s="365"/>
      <c r="BG843" s="365"/>
      <c r="BH843" s="365">
        <f t="shared" si="2348"/>
        <v>0</v>
      </c>
      <c r="BI843" s="365">
        <f t="shared" si="2366"/>
        <v>0</v>
      </c>
      <c r="BL843" s="365"/>
    </row>
    <row r="844" spans="1:214" ht="15.95" customHeight="1" outlineLevel="3">
      <c r="A844" s="545">
        <v>581611</v>
      </c>
      <c r="C844" s="371" t="s">
        <v>988</v>
      </c>
      <c r="D844" s="453"/>
      <c r="E844" s="522"/>
      <c r="F844" s="450"/>
      <c r="H844" s="451">
        <f t="shared" si="2350"/>
        <v>0</v>
      </c>
      <c r="I844" s="450">
        <f t="shared" si="2351"/>
        <v>0</v>
      </c>
      <c r="J844" s="405">
        <f t="shared" si="2352"/>
        <v>0</v>
      </c>
      <c r="K844" s="451">
        <f t="shared" si="2353"/>
        <v>0</v>
      </c>
      <c r="L844" s="450"/>
      <c r="N844" s="451">
        <f t="shared" si="2354"/>
        <v>0</v>
      </c>
      <c r="O844" s="365">
        <f t="shared" si="2355"/>
        <v>0</v>
      </c>
      <c r="P844" s="365">
        <f t="shared" si="2331"/>
        <v>0</v>
      </c>
      <c r="Q844" s="10"/>
      <c r="R844" s="452" t="s">
        <v>989</v>
      </c>
      <c r="S844" s="453"/>
      <c r="U844" s="423">
        <f t="shared" si="2356"/>
        <v>0</v>
      </c>
      <c r="V844" s="405">
        <f t="shared" si="2357"/>
        <v>0</v>
      </c>
      <c r="W844" s="451">
        <f t="shared" si="2358"/>
        <v>0</v>
      </c>
      <c r="X844" s="450"/>
      <c r="Z844" s="451">
        <f t="shared" si="2359"/>
        <v>0</v>
      </c>
      <c r="AA844" s="463">
        <f t="shared" si="2360"/>
        <v>0</v>
      </c>
      <c r="AB844" s="405">
        <f t="shared" si="2361"/>
        <v>0</v>
      </c>
      <c r="AC844" s="451">
        <f t="shared" si="2362"/>
        <v>0</v>
      </c>
      <c r="AD844" s="366">
        <f t="shared" si="2363"/>
        <v>0</v>
      </c>
      <c r="AF844" s="365"/>
      <c r="AG844" s="365"/>
      <c r="AH844" s="365"/>
      <c r="AJ844" s="109">
        <f t="shared" si="2285"/>
        <v>0</v>
      </c>
      <c r="AK844" s="252">
        <f t="shared" si="2286"/>
        <v>0</v>
      </c>
      <c r="AL844" s="419">
        <f t="shared" si="2287"/>
        <v>0</v>
      </c>
      <c r="AN844" s="453"/>
      <c r="AO844" s="453"/>
      <c r="AP844" s="453"/>
      <c r="AQ844" s="453"/>
      <c r="AR844" s="365">
        <f t="shared" si="2343"/>
        <v>0</v>
      </c>
      <c r="AS844" s="455"/>
      <c r="AT844" s="365">
        <f>SUMIF(gdlivretrie21!$G$2:$G$386,A844,gdlivretrie21!$H$2:$H$386)</f>
        <v>0</v>
      </c>
      <c r="AU844" s="378">
        <f>SUMIF(gdlivretrie2022!$G$2:$G$386,A844,gdlivretrie2022!$H$2:$H$386)</f>
        <v>0</v>
      </c>
      <c r="AV844" s="365">
        <f t="shared" si="2364"/>
        <v>0</v>
      </c>
      <c r="AW844" s="404">
        <f t="shared" si="2345"/>
        <v>0</v>
      </c>
      <c r="AX844" s="365">
        <f t="shared" si="2365"/>
        <v>0</v>
      </c>
      <c r="AY844" s="365"/>
      <c r="AZ844" s="10"/>
      <c r="BA844" s="365">
        <f t="shared" si="2347"/>
        <v>0</v>
      </c>
      <c r="BB844" s="420"/>
      <c r="BD844" s="365"/>
      <c r="BE844" s="365"/>
      <c r="BF844" s="365"/>
      <c r="BG844" s="365"/>
      <c r="BH844" s="365">
        <f t="shared" si="2348"/>
        <v>0</v>
      </c>
      <c r="BI844" s="365">
        <f t="shared" si="2366"/>
        <v>0</v>
      </c>
      <c r="BL844" s="365"/>
    </row>
    <row r="845" spans="1:214" ht="15.95" customHeight="1" outlineLevel="3">
      <c r="A845" s="261"/>
      <c r="B845" s="29"/>
      <c r="C845" s="41"/>
      <c r="D845" s="453"/>
      <c r="E845" s="522"/>
      <c r="F845" s="450"/>
      <c r="H845" s="65"/>
      <c r="K845" s="65"/>
      <c r="L845" s="450"/>
      <c r="N845" s="65"/>
      <c r="O845" s="14"/>
      <c r="P845" s="14"/>
      <c r="Q845" s="10"/>
      <c r="R845" s="71"/>
      <c r="S845" s="72"/>
      <c r="T845" s="73"/>
      <c r="U845" s="74"/>
      <c r="V845" s="64"/>
      <c r="W845" s="65"/>
      <c r="X845" s="63"/>
      <c r="Y845" s="64"/>
      <c r="Z845" s="65"/>
      <c r="AA845" s="75"/>
      <c r="AB845" s="64"/>
      <c r="AC845" s="65"/>
      <c r="AD845" s="58"/>
      <c r="AE845" s="10"/>
      <c r="AF845" s="14"/>
      <c r="AG845" s="14"/>
      <c r="AH845" s="14"/>
      <c r="AI845" s="10"/>
      <c r="AJ845" s="109">
        <f t="shared" si="2285"/>
        <v>0</v>
      </c>
      <c r="AK845" s="252">
        <f t="shared" si="2286"/>
        <v>0</v>
      </c>
      <c r="AL845" s="419">
        <f t="shared" si="2287"/>
        <v>0</v>
      </c>
      <c r="AN845" s="72"/>
      <c r="AO845" s="72"/>
      <c r="AP845" s="72"/>
      <c r="AQ845" s="72"/>
      <c r="AR845" s="14"/>
      <c r="AS845" s="15"/>
      <c r="AT845" s="14"/>
      <c r="AU845" s="76"/>
      <c r="AV845" s="14"/>
      <c r="AW845" s="76"/>
      <c r="AX845" s="14"/>
      <c r="AY845" s="14"/>
      <c r="AZ845" s="10"/>
      <c r="BA845" s="14"/>
      <c r="BB845" s="420"/>
      <c r="BD845" s="14"/>
      <c r="BE845" s="14"/>
      <c r="BF845" s="14"/>
      <c r="BG845" s="14"/>
      <c r="BH845" s="14"/>
      <c r="BI845" s="14"/>
      <c r="BL845" s="14"/>
    </row>
    <row r="846" spans="1:214" s="12" customFormat="1" ht="15.95" customHeight="1" outlineLevel="2">
      <c r="A846" s="261">
        <v>582</v>
      </c>
      <c r="B846" s="29"/>
      <c r="C846" s="41" t="s">
        <v>990</v>
      </c>
      <c r="D846" s="453"/>
      <c r="E846" s="522"/>
      <c r="F846" s="450"/>
      <c r="G846" s="405"/>
      <c r="H846" s="65">
        <f>SUM(H847:H854)</f>
        <v>0</v>
      </c>
      <c r="I846" s="450"/>
      <c r="J846" s="405"/>
      <c r="K846" s="65">
        <f>SUM(K847:K854)</f>
        <v>0</v>
      </c>
      <c r="L846" s="450"/>
      <c r="M846" s="405"/>
      <c r="N846" s="65">
        <f>SUM(N847:N854)</f>
        <v>0</v>
      </c>
      <c r="O846" s="14">
        <f>SUM(O847:O854)</f>
        <v>0</v>
      </c>
      <c r="P846" s="14">
        <f>SUM(P847:P854)</f>
        <v>0</v>
      </c>
      <c r="Q846" s="10"/>
      <c r="R846" s="71" t="s">
        <v>991</v>
      </c>
      <c r="S846" s="72"/>
      <c r="T846" s="73"/>
      <c r="U846" s="74"/>
      <c r="V846" s="64"/>
      <c r="W846" s="65">
        <f>SUM(W847:W854)</f>
        <v>0</v>
      </c>
      <c r="X846" s="63"/>
      <c r="Y846" s="64"/>
      <c r="Z846" s="65">
        <f>SUM(Z847:Z854)</f>
        <v>0</v>
      </c>
      <c r="AA846" s="75"/>
      <c r="AB846" s="64"/>
      <c r="AC846" s="65">
        <f>SUM(AC847:AC854)</f>
        <v>0</v>
      </c>
      <c r="AD846" s="58">
        <f>SUM(AD847:AD854)</f>
        <v>0</v>
      </c>
      <c r="AE846" s="10"/>
      <c r="AF846" s="14">
        <f>SUM(AF847:AF854)</f>
        <v>0</v>
      </c>
      <c r="AG846" s="14">
        <f t="shared" ref="AG846:AH846" si="2367">SUM(AG847:AG854)</f>
        <v>0</v>
      </c>
      <c r="AH846" s="14">
        <f t="shared" si="2367"/>
        <v>0</v>
      </c>
      <c r="AI846" s="10"/>
      <c r="AJ846" s="109">
        <f t="shared" si="2285"/>
        <v>0</v>
      </c>
      <c r="AK846" s="252">
        <f t="shared" si="2286"/>
        <v>0</v>
      </c>
      <c r="AL846" s="419">
        <f t="shared" si="2287"/>
        <v>0</v>
      </c>
      <c r="AM846" s="375"/>
      <c r="AN846" s="72"/>
      <c r="AO846" s="72"/>
      <c r="AP846" s="72"/>
      <c r="AQ846" s="72"/>
      <c r="AR846" s="14">
        <f>SUM(AR847:AR854)</f>
        <v>0</v>
      </c>
      <c r="AS846" s="15"/>
      <c r="AT846" s="14">
        <f t="shared" ref="AT846:AY846" si="2368">SUM(AT847:AT854)</f>
        <v>0</v>
      </c>
      <c r="AU846" s="76">
        <f t="shared" si="2368"/>
        <v>0</v>
      </c>
      <c r="AV846" s="14">
        <f t="shared" si="2368"/>
        <v>0</v>
      </c>
      <c r="AW846" s="76">
        <f t="shared" si="2368"/>
        <v>0</v>
      </c>
      <c r="AX846" s="14">
        <f t="shared" si="2368"/>
        <v>0</v>
      </c>
      <c r="AY846" s="14">
        <f t="shared" si="2368"/>
        <v>0</v>
      </c>
      <c r="AZ846" s="10"/>
      <c r="BA846" s="14">
        <f>SUM(BA847:BA854)</f>
        <v>0</v>
      </c>
      <c r="BB846" s="50"/>
      <c r="BC846" s="17"/>
      <c r="BD846" s="14">
        <f t="shared" ref="BD846:BG846" si="2369">SUM(BD847:BD854)</f>
        <v>0</v>
      </c>
      <c r="BE846" s="14">
        <f t="shared" si="2369"/>
        <v>0</v>
      </c>
      <c r="BF846" s="14">
        <f t="shared" si="2369"/>
        <v>0</v>
      </c>
      <c r="BG846" s="14">
        <f t="shared" si="2369"/>
        <v>0</v>
      </c>
      <c r="BH846" s="14">
        <f>SUM(BH847:BH854)</f>
        <v>0</v>
      </c>
      <c r="BI846" s="14">
        <f>SUM(BI847:BI854)</f>
        <v>0</v>
      </c>
      <c r="BJ846" s="17"/>
      <c r="BK846" s="17"/>
      <c r="BL846" s="14">
        <f>SUM(BL847:BL854)</f>
        <v>0</v>
      </c>
      <c r="BM846" s="17"/>
      <c r="BN846" s="17"/>
      <c r="BO846" s="17"/>
      <c r="BP846" s="17"/>
      <c r="BQ846" s="17"/>
      <c r="BR846" s="17"/>
      <c r="BS846" s="17"/>
      <c r="BT846" s="17"/>
      <c r="BU846" s="17"/>
      <c r="BV846" s="17"/>
      <c r="BW846" s="17"/>
      <c r="BX846" s="17"/>
      <c r="BY846" s="17"/>
      <c r="BZ846" s="17"/>
      <c r="CA846" s="17"/>
      <c r="CB846" s="17"/>
      <c r="CC846" s="17"/>
      <c r="CD846" s="17"/>
      <c r="CE846" s="17"/>
      <c r="CF846" s="17"/>
      <c r="CG846" s="17"/>
      <c r="CH846" s="17"/>
      <c r="CI846" s="17"/>
      <c r="CJ846" s="17"/>
      <c r="CK846" s="17"/>
      <c r="CL846" s="17"/>
      <c r="CM846" s="17"/>
      <c r="CN846" s="17"/>
      <c r="CO846" s="17"/>
      <c r="CP846" s="17"/>
      <c r="CQ846" s="17"/>
      <c r="CR846" s="17"/>
      <c r="CS846" s="17"/>
      <c r="CT846" s="17"/>
      <c r="CU846" s="17"/>
      <c r="CV846" s="17"/>
      <c r="CW846" s="17"/>
      <c r="CX846" s="17"/>
      <c r="CY846" s="17"/>
      <c r="CZ846" s="17"/>
      <c r="DA846" s="17"/>
      <c r="DB846" s="17"/>
      <c r="DC846" s="17"/>
      <c r="DD846" s="17"/>
      <c r="DE846" s="17"/>
      <c r="DF846" s="17"/>
      <c r="DG846" s="17"/>
      <c r="DH846" s="17"/>
      <c r="DI846" s="17"/>
      <c r="DJ846" s="17"/>
      <c r="DK846" s="17"/>
      <c r="DL846" s="17"/>
      <c r="DM846" s="17"/>
      <c r="DN846" s="17"/>
      <c r="DO846" s="17"/>
      <c r="DP846" s="17"/>
      <c r="DQ846" s="17"/>
      <c r="DR846" s="17"/>
      <c r="DS846" s="17"/>
      <c r="DT846" s="17"/>
      <c r="DU846" s="17"/>
      <c r="DV846" s="17"/>
      <c r="DW846" s="17"/>
      <c r="DX846" s="17"/>
      <c r="DY846" s="17"/>
      <c r="DZ846" s="17"/>
      <c r="EA846" s="17"/>
      <c r="EB846" s="17"/>
      <c r="EC846" s="17"/>
      <c r="ED846" s="17"/>
      <c r="EE846" s="17"/>
      <c r="EF846" s="17"/>
      <c r="EG846" s="17"/>
      <c r="EH846" s="17"/>
      <c r="EI846" s="17"/>
      <c r="EJ846" s="17"/>
      <c r="EK846" s="17"/>
      <c r="EL846" s="17"/>
      <c r="EM846" s="17"/>
      <c r="EN846" s="17"/>
      <c r="EO846" s="17"/>
      <c r="EP846" s="17"/>
      <c r="EQ846" s="17"/>
      <c r="ER846" s="17"/>
      <c r="ES846" s="17"/>
      <c r="ET846" s="17"/>
      <c r="EU846" s="17"/>
      <c r="EV846" s="17"/>
      <c r="EW846" s="17"/>
      <c r="EX846" s="17"/>
      <c r="EY846" s="17"/>
      <c r="EZ846" s="17"/>
      <c r="FA846" s="17"/>
      <c r="FB846" s="17"/>
      <c r="FC846" s="17"/>
      <c r="FD846" s="17"/>
      <c r="FE846" s="17"/>
      <c r="FF846" s="17"/>
      <c r="FG846" s="17"/>
      <c r="FH846" s="17"/>
      <c r="FI846" s="17"/>
      <c r="FJ846" s="17"/>
      <c r="FK846" s="17"/>
      <c r="FL846" s="17"/>
      <c r="FM846" s="17"/>
      <c r="FN846" s="17"/>
      <c r="FO846" s="17"/>
      <c r="FP846" s="17"/>
      <c r="FQ846" s="17"/>
      <c r="FR846" s="17"/>
      <c r="FS846" s="17"/>
      <c r="FT846" s="17"/>
      <c r="FU846" s="17"/>
      <c r="FV846" s="17"/>
      <c r="FW846" s="17"/>
      <c r="FX846" s="17"/>
      <c r="FY846" s="17"/>
      <c r="FZ846" s="17"/>
      <c r="GA846" s="17"/>
      <c r="GB846" s="17"/>
      <c r="GC846" s="17"/>
      <c r="GD846" s="17"/>
      <c r="GE846" s="17"/>
      <c r="GF846" s="17"/>
      <c r="GG846" s="17"/>
      <c r="GH846" s="17"/>
      <c r="GI846" s="17"/>
      <c r="GJ846" s="17"/>
      <c r="GK846" s="17"/>
      <c r="GL846" s="17"/>
      <c r="GM846" s="17"/>
      <c r="GN846" s="17"/>
      <c r="GO846" s="17"/>
      <c r="GP846" s="17"/>
      <c r="GQ846" s="17"/>
      <c r="GR846" s="17"/>
      <c r="GS846" s="17"/>
      <c r="GT846" s="17"/>
      <c r="GU846" s="17"/>
      <c r="GV846" s="17"/>
      <c r="GW846" s="17"/>
      <c r="GX846" s="17"/>
      <c r="GY846" s="17"/>
      <c r="GZ846" s="17"/>
      <c r="HA846" s="17"/>
      <c r="HB846" s="17"/>
      <c r="HC846" s="17"/>
      <c r="HD846" s="17"/>
      <c r="HE846" s="17"/>
      <c r="HF846" s="17"/>
    </row>
    <row r="847" spans="1:214" ht="15.95" customHeight="1" outlineLevel="3">
      <c r="A847" s="545"/>
      <c r="C847" s="371"/>
      <c r="D847" s="453"/>
      <c r="E847" s="522"/>
      <c r="F847" s="450"/>
      <c r="H847" s="451"/>
      <c r="K847" s="451"/>
      <c r="L847" s="450"/>
      <c r="N847" s="451"/>
      <c r="O847" s="365"/>
      <c r="P847" s="365"/>
      <c r="Q847" s="10"/>
      <c r="R847" s="452"/>
      <c r="S847" s="453"/>
      <c r="W847" s="451"/>
      <c r="X847" s="450"/>
      <c r="Z847" s="451"/>
      <c r="AA847" s="463"/>
      <c r="AC847" s="451"/>
      <c r="AD847" s="366"/>
      <c r="AF847" s="365"/>
      <c r="AG847" s="365"/>
      <c r="AH847" s="365"/>
      <c r="AJ847" s="109"/>
      <c r="AK847" s="252"/>
      <c r="AL847" s="419"/>
      <c r="AN847" s="453"/>
      <c r="AO847" s="453"/>
      <c r="AP847" s="453"/>
      <c r="AQ847" s="453"/>
      <c r="AR847" s="365"/>
      <c r="AS847" s="455"/>
      <c r="AT847" s="365"/>
      <c r="AU847" s="378"/>
      <c r="AV847" s="365"/>
      <c r="AW847" s="404"/>
      <c r="AX847" s="365"/>
      <c r="AY847" s="365"/>
      <c r="AZ847" s="10"/>
      <c r="BA847" s="365"/>
      <c r="BB847" s="420"/>
      <c r="BD847" s="365"/>
      <c r="BE847" s="365"/>
      <c r="BF847" s="365"/>
      <c r="BG847" s="365"/>
      <c r="BH847" s="365"/>
      <c r="BI847" s="365"/>
      <c r="BL847" s="365"/>
    </row>
    <row r="848" spans="1:214" ht="15.95" customHeight="1" outlineLevel="3">
      <c r="A848" s="545">
        <v>582111</v>
      </c>
      <c r="C848" s="371" t="s">
        <v>979</v>
      </c>
      <c r="D848" s="453"/>
      <c r="E848" s="522"/>
      <c r="F848" s="450"/>
      <c r="H848" s="451">
        <f t="shared" ref="H848" si="2370">G848*F848</f>
        <v>0</v>
      </c>
      <c r="I848" s="450">
        <f t="shared" ref="I848" si="2371">X848</f>
        <v>0</v>
      </c>
      <c r="J848" s="405">
        <f t="shared" ref="J848" si="2372">Y848*$K$24</f>
        <v>0</v>
      </c>
      <c r="K848" s="451">
        <f t="shared" ref="K848" si="2373">J848*I848</f>
        <v>0</v>
      </c>
      <c r="L848" s="450"/>
      <c r="N848" s="451">
        <f t="shared" ref="N848" si="2374">M848*L848</f>
        <v>0</v>
      </c>
      <c r="O848" s="365">
        <f t="shared" ref="O848" si="2375">H848+K848+N848</f>
        <v>0</v>
      </c>
      <c r="P848" s="365">
        <f t="shared" ref="P848:P853" si="2376">SUM(H848-AX848)</f>
        <v>0</v>
      </c>
      <c r="Q848" s="10"/>
      <c r="R848" s="452" t="s">
        <v>980</v>
      </c>
      <c r="S848" s="453"/>
      <c r="U848" s="423">
        <f t="shared" ref="U848" si="2377">F848</f>
        <v>0</v>
      </c>
      <c r="V848" s="405">
        <f t="shared" ref="V848" si="2378">G848*$Z$24</f>
        <v>0</v>
      </c>
      <c r="W848" s="451">
        <f t="shared" ref="W848" si="2379">V848*U848</f>
        <v>0</v>
      </c>
      <c r="X848" s="450"/>
      <c r="Z848" s="451">
        <f t="shared" ref="Z848" si="2380">Y848*X848</f>
        <v>0</v>
      </c>
      <c r="AA848" s="463">
        <f t="shared" ref="AA848" si="2381">L848</f>
        <v>0</v>
      </c>
      <c r="AB848" s="405">
        <f t="shared" ref="AB848" si="2382">M848*$Z$24</f>
        <v>0</v>
      </c>
      <c r="AC848" s="451">
        <f t="shared" ref="AC848" si="2383">AB848*AA848</f>
        <v>0</v>
      </c>
      <c r="AD848" s="366">
        <f t="shared" ref="AD848" si="2384">W848+Z848+AC848</f>
        <v>0</v>
      </c>
      <c r="AF848" s="365"/>
      <c r="AG848" s="365"/>
      <c r="AH848" s="365"/>
      <c r="AJ848" s="109">
        <f t="shared" ref="AJ848" si="2385">F848*G848</f>
        <v>0</v>
      </c>
      <c r="AK848" s="252">
        <f t="shared" ref="AK848" si="2386">I848*J848</f>
        <v>0</v>
      </c>
      <c r="AL848" s="419">
        <f t="shared" ref="AL848" si="2387">L848*M848</f>
        <v>0</v>
      </c>
      <c r="AN848" s="453"/>
      <c r="AO848" s="453"/>
      <c r="AP848" s="453"/>
      <c r="AQ848" s="453"/>
      <c r="AR848" s="365">
        <f t="shared" ref="AR848:AR853" si="2388">AP848*AQ848</f>
        <v>0</v>
      </c>
      <c r="AS848" s="455"/>
      <c r="AT848" s="365">
        <f>SUMIF(gdlivretrie21!$G$2:$G$386,A848,gdlivretrie21!$H$2:$H$386)</f>
        <v>0</v>
      </c>
      <c r="AU848" s="378">
        <f>SUMIF(gdlivretrie2022!$G$2:$G$386,A848,gdlivretrie2022!$H$2:$H$386)</f>
        <v>0</v>
      </c>
      <c r="AV848" s="365">
        <f t="shared" ref="AV848" si="2389">SUM(AT848:AU848)</f>
        <v>0</v>
      </c>
      <c r="AW848" s="404">
        <f t="shared" ref="AW848:AW853" si="2390">IF(AR848=H848,IF(H848-AV848&gt;0,H848-AV848,0),IF(AR848-AV848&gt;=0,AR848-AV848,0))</f>
        <v>0</v>
      </c>
      <c r="AX848" s="365">
        <f t="shared" ref="AX848" si="2391">SUM(AV848:AW848)</f>
        <v>0</v>
      </c>
      <c r="AY848" s="365"/>
      <c r="AZ848" s="10"/>
      <c r="BA848" s="365">
        <f t="shared" ref="BA848:BA853" si="2392">SUM(AX848:AY848)</f>
        <v>0</v>
      </c>
      <c r="BB848" s="420"/>
      <c r="BD848" s="365"/>
      <c r="BE848" s="365"/>
      <c r="BF848" s="365"/>
      <c r="BG848" s="365"/>
      <c r="BH848" s="365">
        <f t="shared" ref="BH848:BH853" si="2393">AX848-SUM(BD848:BG848)</f>
        <v>0</v>
      </c>
      <c r="BI848" s="365">
        <f t="shared" ref="BI848" si="2394">SUM(BD848:BH848)</f>
        <v>0</v>
      </c>
      <c r="BL848" s="365"/>
    </row>
    <row r="849" spans="1:214" ht="15.95" customHeight="1" outlineLevel="3">
      <c r="A849" s="545">
        <v>582211</v>
      </c>
      <c r="C849" s="371" t="s">
        <v>981</v>
      </c>
      <c r="D849" s="453"/>
      <c r="E849" s="522"/>
      <c r="F849" s="450"/>
      <c r="H849" s="451">
        <f t="shared" ref="H849:H853" si="2395">G849*F849</f>
        <v>0</v>
      </c>
      <c r="I849" s="450">
        <f t="shared" ref="I849:I853" si="2396">X849</f>
        <v>0</v>
      </c>
      <c r="J849" s="405">
        <f t="shared" ref="J849:J853" si="2397">Y849*$K$24</f>
        <v>0</v>
      </c>
      <c r="K849" s="451">
        <f t="shared" ref="K849:K853" si="2398">J849*I849</f>
        <v>0</v>
      </c>
      <c r="L849" s="450"/>
      <c r="N849" s="451">
        <f t="shared" ref="N849:N853" si="2399">M849*L849</f>
        <v>0</v>
      </c>
      <c r="O849" s="365">
        <f t="shared" ref="O849:O853" si="2400">H849+K849+N849</f>
        <v>0</v>
      </c>
      <c r="P849" s="365">
        <f t="shared" si="2376"/>
        <v>0</v>
      </c>
      <c r="Q849" s="10"/>
      <c r="R849" s="452" t="s">
        <v>982</v>
      </c>
      <c r="S849" s="453"/>
      <c r="U849" s="423">
        <f t="shared" ref="U849:U853" si="2401">F849</f>
        <v>0</v>
      </c>
      <c r="V849" s="405">
        <f t="shared" ref="V849:V853" si="2402">G849*$Z$24</f>
        <v>0</v>
      </c>
      <c r="W849" s="451">
        <f t="shared" ref="W849:W853" si="2403">V849*U849</f>
        <v>0</v>
      </c>
      <c r="X849" s="450"/>
      <c r="Z849" s="451">
        <f t="shared" ref="Z849:Z853" si="2404">Y849*X849</f>
        <v>0</v>
      </c>
      <c r="AA849" s="463">
        <f t="shared" ref="AA849:AA853" si="2405">L849</f>
        <v>0</v>
      </c>
      <c r="AB849" s="405">
        <f t="shared" ref="AB849:AB853" si="2406">M849*$Z$24</f>
        <v>0</v>
      </c>
      <c r="AC849" s="451">
        <f t="shared" ref="AC849:AC853" si="2407">AB849*AA849</f>
        <v>0</v>
      </c>
      <c r="AD849" s="366">
        <f t="shared" ref="AD849:AD853" si="2408">W849+Z849+AC849</f>
        <v>0</v>
      </c>
      <c r="AF849" s="365"/>
      <c r="AG849" s="365"/>
      <c r="AH849" s="365"/>
      <c r="AJ849" s="109">
        <f t="shared" si="2285"/>
        <v>0</v>
      </c>
      <c r="AK849" s="252">
        <f t="shared" si="2286"/>
        <v>0</v>
      </c>
      <c r="AL849" s="419">
        <f t="shared" si="2287"/>
        <v>0</v>
      </c>
      <c r="AN849" s="453"/>
      <c r="AO849" s="453"/>
      <c r="AP849" s="453"/>
      <c r="AQ849" s="453"/>
      <c r="AR849" s="365">
        <f t="shared" si="2388"/>
        <v>0</v>
      </c>
      <c r="AS849" s="455"/>
      <c r="AT849" s="365">
        <f>SUMIF(gdlivretrie21!$G$2:$G$386,A849,gdlivretrie21!$H$2:$H$386)</f>
        <v>0</v>
      </c>
      <c r="AU849" s="378">
        <f>SUMIF(gdlivretrie2022!$G$2:$G$386,A849,gdlivretrie2022!$H$2:$H$386)</f>
        <v>0</v>
      </c>
      <c r="AV849" s="365">
        <f t="shared" ref="AV849:AV853" si="2409">SUM(AT849:AU849)</f>
        <v>0</v>
      </c>
      <c r="AW849" s="404">
        <f t="shared" si="2390"/>
        <v>0</v>
      </c>
      <c r="AX849" s="365">
        <f t="shared" ref="AX849:AX853" si="2410">SUM(AV849:AW849)</f>
        <v>0</v>
      </c>
      <c r="AY849" s="365"/>
      <c r="AZ849" s="10"/>
      <c r="BA849" s="365">
        <f t="shared" si="2392"/>
        <v>0</v>
      </c>
      <c r="BB849" s="420"/>
      <c r="BD849" s="365"/>
      <c r="BE849" s="365"/>
      <c r="BF849" s="365"/>
      <c r="BG849" s="365"/>
      <c r="BH849" s="365">
        <f t="shared" si="2393"/>
        <v>0</v>
      </c>
      <c r="BI849" s="365">
        <f t="shared" ref="BI849:BI853" si="2411">SUM(BD849:BH849)</f>
        <v>0</v>
      </c>
      <c r="BL849" s="365"/>
    </row>
    <row r="850" spans="1:214" ht="15.95" customHeight="1" outlineLevel="3">
      <c r="A850" s="545">
        <v>582311</v>
      </c>
      <c r="C850" s="371" t="s">
        <v>983</v>
      </c>
      <c r="D850" s="453"/>
      <c r="E850" s="522"/>
      <c r="F850" s="450"/>
      <c r="H850" s="451">
        <f t="shared" si="2395"/>
        <v>0</v>
      </c>
      <c r="I850" s="450">
        <f t="shared" si="2396"/>
        <v>0</v>
      </c>
      <c r="J850" s="405">
        <f t="shared" si="2397"/>
        <v>0</v>
      </c>
      <c r="K850" s="451">
        <f t="shared" si="2398"/>
        <v>0</v>
      </c>
      <c r="L850" s="450"/>
      <c r="N850" s="451">
        <f t="shared" si="2399"/>
        <v>0</v>
      </c>
      <c r="O850" s="365">
        <f t="shared" si="2400"/>
        <v>0</v>
      </c>
      <c r="P850" s="365">
        <f t="shared" si="2376"/>
        <v>0</v>
      </c>
      <c r="Q850" s="10"/>
      <c r="R850" s="452" t="s">
        <v>984</v>
      </c>
      <c r="S850" s="453"/>
      <c r="U850" s="423">
        <f t="shared" si="2401"/>
        <v>0</v>
      </c>
      <c r="V850" s="405">
        <f t="shared" si="2402"/>
        <v>0</v>
      </c>
      <c r="W850" s="451">
        <f t="shared" si="2403"/>
        <v>0</v>
      </c>
      <c r="X850" s="450"/>
      <c r="Z850" s="451">
        <f t="shared" si="2404"/>
        <v>0</v>
      </c>
      <c r="AA850" s="463">
        <f t="shared" si="2405"/>
        <v>0</v>
      </c>
      <c r="AB850" s="405">
        <f t="shared" si="2406"/>
        <v>0</v>
      </c>
      <c r="AC850" s="451">
        <f t="shared" si="2407"/>
        <v>0</v>
      </c>
      <c r="AD850" s="366">
        <f t="shared" si="2408"/>
        <v>0</v>
      </c>
      <c r="AF850" s="365"/>
      <c r="AG850" s="365"/>
      <c r="AH850" s="365"/>
      <c r="AJ850" s="109">
        <f t="shared" si="2285"/>
        <v>0</v>
      </c>
      <c r="AK850" s="252">
        <f t="shared" si="2286"/>
        <v>0</v>
      </c>
      <c r="AL850" s="419">
        <f t="shared" si="2287"/>
        <v>0</v>
      </c>
      <c r="AN850" s="453"/>
      <c r="AO850" s="453"/>
      <c r="AP850" s="453"/>
      <c r="AQ850" s="453"/>
      <c r="AR850" s="365">
        <f t="shared" si="2388"/>
        <v>0</v>
      </c>
      <c r="AS850" s="455"/>
      <c r="AT850" s="365">
        <f>SUMIF(gdlivretrie21!$G$2:$G$386,A850,gdlivretrie21!$H$2:$H$386)</f>
        <v>0</v>
      </c>
      <c r="AU850" s="378">
        <f>SUMIF(gdlivretrie2022!$G$2:$G$386,A850,gdlivretrie2022!$H$2:$H$386)</f>
        <v>0</v>
      </c>
      <c r="AV850" s="365">
        <f t="shared" si="2409"/>
        <v>0</v>
      </c>
      <c r="AW850" s="404">
        <f t="shared" si="2390"/>
        <v>0</v>
      </c>
      <c r="AX850" s="365">
        <f t="shared" si="2410"/>
        <v>0</v>
      </c>
      <c r="AY850" s="365"/>
      <c r="AZ850" s="10"/>
      <c r="BA850" s="365">
        <f t="shared" si="2392"/>
        <v>0</v>
      </c>
      <c r="BB850" s="420"/>
      <c r="BD850" s="365"/>
      <c r="BE850" s="365"/>
      <c r="BF850" s="365"/>
      <c r="BG850" s="365"/>
      <c r="BH850" s="365">
        <f t="shared" si="2393"/>
        <v>0</v>
      </c>
      <c r="BI850" s="365">
        <f t="shared" si="2411"/>
        <v>0</v>
      </c>
      <c r="BL850" s="365"/>
    </row>
    <row r="851" spans="1:214" ht="15.95" customHeight="1" outlineLevel="3">
      <c r="A851" s="545">
        <v>582411</v>
      </c>
      <c r="C851" s="371" t="s">
        <v>985</v>
      </c>
      <c r="D851" s="453"/>
      <c r="E851" s="522"/>
      <c r="F851" s="450"/>
      <c r="H851" s="451">
        <f t="shared" si="2395"/>
        <v>0</v>
      </c>
      <c r="I851" s="450">
        <f t="shared" si="2396"/>
        <v>0</v>
      </c>
      <c r="J851" s="405">
        <f t="shared" si="2397"/>
        <v>0</v>
      </c>
      <c r="K851" s="451">
        <f t="shared" si="2398"/>
        <v>0</v>
      </c>
      <c r="L851" s="450"/>
      <c r="N851" s="451">
        <f t="shared" si="2399"/>
        <v>0</v>
      </c>
      <c r="O851" s="365">
        <f t="shared" si="2400"/>
        <v>0</v>
      </c>
      <c r="P851" s="365">
        <f t="shared" si="2376"/>
        <v>0</v>
      </c>
      <c r="Q851" s="10"/>
      <c r="R851" s="452" t="s">
        <v>986</v>
      </c>
      <c r="S851" s="453"/>
      <c r="U851" s="423">
        <f t="shared" si="2401"/>
        <v>0</v>
      </c>
      <c r="V851" s="405">
        <f t="shared" si="2402"/>
        <v>0</v>
      </c>
      <c r="W851" s="451">
        <f t="shared" si="2403"/>
        <v>0</v>
      </c>
      <c r="X851" s="450"/>
      <c r="Z851" s="451">
        <f t="shared" si="2404"/>
        <v>0</v>
      </c>
      <c r="AA851" s="463">
        <f t="shared" si="2405"/>
        <v>0</v>
      </c>
      <c r="AB851" s="405">
        <f t="shared" si="2406"/>
        <v>0</v>
      </c>
      <c r="AC851" s="451">
        <f t="shared" si="2407"/>
        <v>0</v>
      </c>
      <c r="AD851" s="366">
        <f t="shared" si="2408"/>
        <v>0</v>
      </c>
      <c r="AF851" s="365"/>
      <c r="AG851" s="365"/>
      <c r="AH851" s="365"/>
      <c r="AJ851" s="109">
        <f t="shared" si="2285"/>
        <v>0</v>
      </c>
      <c r="AK851" s="252">
        <f t="shared" si="2286"/>
        <v>0</v>
      </c>
      <c r="AL851" s="419">
        <f t="shared" si="2287"/>
        <v>0</v>
      </c>
      <c r="AN851" s="453"/>
      <c r="AO851" s="453"/>
      <c r="AP851" s="453"/>
      <c r="AQ851" s="453"/>
      <c r="AR851" s="365">
        <f t="shared" si="2388"/>
        <v>0</v>
      </c>
      <c r="AS851" s="455"/>
      <c r="AT851" s="365">
        <f>SUMIF(gdlivretrie21!$G$2:$G$386,A851,gdlivretrie21!$H$2:$H$386)</f>
        <v>0</v>
      </c>
      <c r="AU851" s="378">
        <f>SUMIF(gdlivretrie2022!$G$2:$G$386,A851,gdlivretrie2022!$H$2:$H$386)</f>
        <v>0</v>
      </c>
      <c r="AV851" s="365">
        <f t="shared" si="2409"/>
        <v>0</v>
      </c>
      <c r="AW851" s="404">
        <f t="shared" si="2390"/>
        <v>0</v>
      </c>
      <c r="AX851" s="365">
        <f t="shared" si="2410"/>
        <v>0</v>
      </c>
      <c r="AY851" s="365"/>
      <c r="AZ851" s="10"/>
      <c r="BA851" s="365">
        <f t="shared" si="2392"/>
        <v>0</v>
      </c>
      <c r="BB851" s="420"/>
      <c r="BD851" s="365"/>
      <c r="BE851" s="365"/>
      <c r="BF851" s="365"/>
      <c r="BG851" s="365"/>
      <c r="BH851" s="365">
        <f t="shared" si="2393"/>
        <v>0</v>
      </c>
      <c r="BI851" s="365">
        <f t="shared" si="2411"/>
        <v>0</v>
      </c>
      <c r="BL851" s="365"/>
    </row>
    <row r="852" spans="1:214" ht="15.95" customHeight="1" outlineLevel="3">
      <c r="A852" s="545">
        <v>582511</v>
      </c>
      <c r="C852" s="371" t="s">
        <v>495</v>
      </c>
      <c r="D852" s="453"/>
      <c r="E852" s="522"/>
      <c r="F852" s="450"/>
      <c r="H852" s="451">
        <f t="shared" si="2395"/>
        <v>0</v>
      </c>
      <c r="I852" s="450">
        <f t="shared" si="2396"/>
        <v>0</v>
      </c>
      <c r="J852" s="405">
        <f t="shared" si="2397"/>
        <v>0</v>
      </c>
      <c r="K852" s="451">
        <f t="shared" si="2398"/>
        <v>0</v>
      </c>
      <c r="L852" s="450"/>
      <c r="N852" s="451">
        <f t="shared" si="2399"/>
        <v>0</v>
      </c>
      <c r="O852" s="365">
        <f t="shared" si="2400"/>
        <v>0</v>
      </c>
      <c r="P852" s="365">
        <f t="shared" si="2376"/>
        <v>0</v>
      </c>
      <c r="Q852" s="10"/>
      <c r="R852" s="452" t="s">
        <v>987</v>
      </c>
      <c r="S852" s="453"/>
      <c r="U852" s="423">
        <f t="shared" si="2401"/>
        <v>0</v>
      </c>
      <c r="V852" s="405">
        <f t="shared" si="2402"/>
        <v>0</v>
      </c>
      <c r="W852" s="451">
        <f t="shared" si="2403"/>
        <v>0</v>
      </c>
      <c r="X852" s="450"/>
      <c r="Z852" s="451">
        <f t="shared" si="2404"/>
        <v>0</v>
      </c>
      <c r="AA852" s="463">
        <f t="shared" si="2405"/>
        <v>0</v>
      </c>
      <c r="AB852" s="405">
        <f t="shared" si="2406"/>
        <v>0</v>
      </c>
      <c r="AC852" s="451">
        <f t="shared" si="2407"/>
        <v>0</v>
      </c>
      <c r="AD852" s="366">
        <f t="shared" si="2408"/>
        <v>0</v>
      </c>
      <c r="AF852" s="365"/>
      <c r="AG852" s="365"/>
      <c r="AH852" s="365"/>
      <c r="AJ852" s="109">
        <f t="shared" si="2285"/>
        <v>0</v>
      </c>
      <c r="AK852" s="252">
        <f t="shared" si="2286"/>
        <v>0</v>
      </c>
      <c r="AL852" s="419">
        <f t="shared" si="2287"/>
        <v>0</v>
      </c>
      <c r="AN852" s="453"/>
      <c r="AO852" s="453"/>
      <c r="AP852" s="453"/>
      <c r="AQ852" s="453"/>
      <c r="AR852" s="365">
        <f t="shared" si="2388"/>
        <v>0</v>
      </c>
      <c r="AS852" s="455"/>
      <c r="AT852" s="365">
        <f>SUMIF(gdlivretrie21!$G$2:$G$386,A852,gdlivretrie21!$H$2:$H$386)</f>
        <v>0</v>
      </c>
      <c r="AU852" s="378">
        <f>SUMIF(gdlivretrie2022!$G$2:$G$386,A852,gdlivretrie2022!$H$2:$H$386)</f>
        <v>0</v>
      </c>
      <c r="AV852" s="365">
        <f t="shared" si="2409"/>
        <v>0</v>
      </c>
      <c r="AW852" s="404">
        <f t="shared" si="2390"/>
        <v>0</v>
      </c>
      <c r="AX852" s="365">
        <f t="shared" si="2410"/>
        <v>0</v>
      </c>
      <c r="AY852" s="365"/>
      <c r="AZ852" s="10"/>
      <c r="BA852" s="365">
        <f t="shared" si="2392"/>
        <v>0</v>
      </c>
      <c r="BB852" s="420"/>
      <c r="BD852" s="365"/>
      <c r="BE852" s="365"/>
      <c r="BF852" s="365"/>
      <c r="BG852" s="365"/>
      <c r="BH852" s="365">
        <f t="shared" si="2393"/>
        <v>0</v>
      </c>
      <c r="BI852" s="365">
        <f t="shared" si="2411"/>
        <v>0</v>
      </c>
      <c r="BL852" s="365"/>
    </row>
    <row r="853" spans="1:214" ht="15.95" customHeight="1" outlineLevel="3">
      <c r="A853" s="545">
        <v>582611</v>
      </c>
      <c r="C853" s="371" t="s">
        <v>988</v>
      </c>
      <c r="D853" s="453"/>
      <c r="E853" s="522"/>
      <c r="F853" s="450"/>
      <c r="H853" s="451">
        <f t="shared" si="2395"/>
        <v>0</v>
      </c>
      <c r="I853" s="450">
        <f t="shared" si="2396"/>
        <v>0</v>
      </c>
      <c r="J853" s="405">
        <f t="shared" si="2397"/>
        <v>0</v>
      </c>
      <c r="K853" s="451">
        <f t="shared" si="2398"/>
        <v>0</v>
      </c>
      <c r="L853" s="450"/>
      <c r="N853" s="451">
        <f t="shared" si="2399"/>
        <v>0</v>
      </c>
      <c r="O853" s="365">
        <f t="shared" si="2400"/>
        <v>0</v>
      </c>
      <c r="P853" s="365">
        <f t="shared" si="2376"/>
        <v>0</v>
      </c>
      <c r="Q853" s="10"/>
      <c r="R853" s="452" t="s">
        <v>989</v>
      </c>
      <c r="S853" s="453"/>
      <c r="U853" s="423">
        <f t="shared" si="2401"/>
        <v>0</v>
      </c>
      <c r="V853" s="405">
        <f t="shared" si="2402"/>
        <v>0</v>
      </c>
      <c r="W853" s="451">
        <f t="shared" si="2403"/>
        <v>0</v>
      </c>
      <c r="X853" s="450"/>
      <c r="Z853" s="451">
        <f t="shared" si="2404"/>
        <v>0</v>
      </c>
      <c r="AA853" s="463">
        <f t="shared" si="2405"/>
        <v>0</v>
      </c>
      <c r="AB853" s="405">
        <f t="shared" si="2406"/>
        <v>0</v>
      </c>
      <c r="AC853" s="451">
        <f t="shared" si="2407"/>
        <v>0</v>
      </c>
      <c r="AD853" s="366">
        <f t="shared" si="2408"/>
        <v>0</v>
      </c>
      <c r="AF853" s="365"/>
      <c r="AG853" s="365"/>
      <c r="AH853" s="365"/>
      <c r="AJ853" s="109">
        <f t="shared" si="2285"/>
        <v>0</v>
      </c>
      <c r="AK853" s="252">
        <f t="shared" si="2286"/>
        <v>0</v>
      </c>
      <c r="AL853" s="419">
        <f t="shared" si="2287"/>
        <v>0</v>
      </c>
      <c r="AN853" s="453"/>
      <c r="AO853" s="453"/>
      <c r="AP853" s="453"/>
      <c r="AQ853" s="453"/>
      <c r="AR853" s="365">
        <f t="shared" si="2388"/>
        <v>0</v>
      </c>
      <c r="AS853" s="455"/>
      <c r="AT853" s="365">
        <f>SUMIF(gdlivretrie21!$G$2:$G$386,A853,gdlivretrie21!$H$2:$H$386)</f>
        <v>0</v>
      </c>
      <c r="AU853" s="378">
        <f>SUMIF(gdlivretrie2022!$G$2:$G$386,A853,gdlivretrie2022!$H$2:$H$386)</f>
        <v>0</v>
      </c>
      <c r="AV853" s="365">
        <f t="shared" si="2409"/>
        <v>0</v>
      </c>
      <c r="AW853" s="404">
        <f t="shared" si="2390"/>
        <v>0</v>
      </c>
      <c r="AX853" s="365">
        <f t="shared" si="2410"/>
        <v>0</v>
      </c>
      <c r="AY853" s="365"/>
      <c r="AZ853" s="10"/>
      <c r="BA853" s="365">
        <f t="shared" si="2392"/>
        <v>0</v>
      </c>
      <c r="BB853" s="420"/>
      <c r="BD853" s="365"/>
      <c r="BE853" s="365"/>
      <c r="BF853" s="365"/>
      <c r="BG853" s="365"/>
      <c r="BH853" s="365">
        <f t="shared" si="2393"/>
        <v>0</v>
      </c>
      <c r="BI853" s="365">
        <f t="shared" si="2411"/>
        <v>0</v>
      </c>
      <c r="BL853" s="365"/>
    </row>
    <row r="854" spans="1:214" ht="15.95" customHeight="1" outlineLevel="3">
      <c r="A854" s="519"/>
      <c r="B854" s="520"/>
      <c r="D854" s="453"/>
      <c r="E854" s="522"/>
      <c r="F854" s="450"/>
      <c r="H854" s="451"/>
      <c r="K854" s="451"/>
      <c r="L854" s="450"/>
      <c r="N854" s="451"/>
      <c r="O854" s="365"/>
      <c r="P854" s="365"/>
      <c r="Q854" s="10"/>
      <c r="R854" s="452"/>
      <c r="S854" s="453"/>
      <c r="W854" s="451"/>
      <c r="X854" s="450"/>
      <c r="Z854" s="451"/>
      <c r="AA854" s="463"/>
      <c r="AC854" s="451"/>
      <c r="AD854" s="366"/>
      <c r="AF854" s="365"/>
      <c r="AG854" s="365"/>
      <c r="AH854" s="365"/>
      <c r="AJ854" s="109">
        <f t="shared" si="2285"/>
        <v>0</v>
      </c>
      <c r="AK854" s="252">
        <f t="shared" si="2286"/>
        <v>0</v>
      </c>
      <c r="AL854" s="419">
        <f t="shared" si="2287"/>
        <v>0</v>
      </c>
      <c r="AN854" s="453"/>
      <c r="AO854" s="453"/>
      <c r="AP854" s="453"/>
      <c r="AQ854" s="453"/>
      <c r="AR854" s="365"/>
      <c r="AS854" s="455"/>
      <c r="AT854" s="365"/>
      <c r="AU854" s="378"/>
      <c r="AV854" s="365"/>
      <c r="AW854" s="378"/>
      <c r="AX854" s="365"/>
      <c r="AY854" s="365"/>
      <c r="AZ854" s="10"/>
      <c r="BA854" s="365"/>
      <c r="BB854" s="420"/>
      <c r="BD854" s="365"/>
      <c r="BE854" s="365"/>
      <c r="BF854" s="365"/>
      <c r="BG854" s="365"/>
      <c r="BH854" s="365"/>
      <c r="BI854" s="365"/>
      <c r="BL854" s="365"/>
    </row>
    <row r="855" spans="1:214" s="12" customFormat="1" ht="15.95" customHeight="1" outlineLevel="2">
      <c r="A855" s="261">
        <v>583</v>
      </c>
      <c r="B855" s="29"/>
      <c r="C855" s="41" t="s">
        <v>992</v>
      </c>
      <c r="D855" s="453"/>
      <c r="E855" s="522"/>
      <c r="F855" s="450"/>
      <c r="G855" s="405"/>
      <c r="H855" s="65">
        <f>SUM(H856:H858)</f>
        <v>0</v>
      </c>
      <c r="I855" s="450"/>
      <c r="J855" s="405"/>
      <c r="K855" s="65">
        <f>SUM(K856:K858)</f>
        <v>0</v>
      </c>
      <c r="L855" s="450"/>
      <c r="M855" s="405"/>
      <c r="N855" s="65">
        <f>SUM(N856:N858)</f>
        <v>0</v>
      </c>
      <c r="O855" s="14">
        <f>SUM(O856:O858)</f>
        <v>0</v>
      </c>
      <c r="P855" s="14">
        <f>SUM(P856:P858)</f>
        <v>0</v>
      </c>
      <c r="Q855" s="10"/>
      <c r="R855" s="71" t="s">
        <v>993</v>
      </c>
      <c r="S855" s="72"/>
      <c r="T855" s="73"/>
      <c r="U855" s="74"/>
      <c r="V855" s="64"/>
      <c r="W855" s="65">
        <f>SUM(W856:W858)</f>
        <v>0</v>
      </c>
      <c r="X855" s="63"/>
      <c r="Y855" s="64"/>
      <c r="Z855" s="65">
        <f>SUM(Z856:Z858)</f>
        <v>0</v>
      </c>
      <c r="AA855" s="75"/>
      <c r="AB855" s="64"/>
      <c r="AC855" s="65">
        <f>SUM(AC856:AC858)</f>
        <v>0</v>
      </c>
      <c r="AD855" s="58">
        <f>SUM(AD856:AD858)</f>
        <v>0</v>
      </c>
      <c r="AE855" s="10"/>
      <c r="AF855" s="14">
        <f>SUM(AF856:AF858)</f>
        <v>0</v>
      </c>
      <c r="AG855" s="14">
        <f>SUM(AG856:AG858)</f>
        <v>0</v>
      </c>
      <c r="AH855" s="14">
        <f>SUM(AH856:AH858)</f>
        <v>0</v>
      </c>
      <c r="AI855" s="10"/>
      <c r="AJ855" s="109">
        <f t="shared" si="2285"/>
        <v>0</v>
      </c>
      <c r="AK855" s="252">
        <f t="shared" si="2286"/>
        <v>0</v>
      </c>
      <c r="AL855" s="419">
        <f t="shared" si="2287"/>
        <v>0</v>
      </c>
      <c r="AM855" s="375"/>
      <c r="AN855" s="72"/>
      <c r="AO855" s="72"/>
      <c r="AP855" s="72"/>
      <c r="AQ855" s="72"/>
      <c r="AR855" s="14">
        <f>SUM(AR856:AR858)</f>
        <v>0</v>
      </c>
      <c r="AS855" s="15"/>
      <c r="AT855" s="14">
        <f t="shared" ref="AT855:AY855" si="2412">SUM(AT856:AT858)</f>
        <v>0</v>
      </c>
      <c r="AU855" s="76">
        <f t="shared" si="2412"/>
        <v>0</v>
      </c>
      <c r="AV855" s="14">
        <f t="shared" si="2412"/>
        <v>0</v>
      </c>
      <c r="AW855" s="76">
        <f t="shared" si="2412"/>
        <v>0</v>
      </c>
      <c r="AX855" s="14">
        <f t="shared" si="2412"/>
        <v>0</v>
      </c>
      <c r="AY855" s="14">
        <f t="shared" si="2412"/>
        <v>0</v>
      </c>
      <c r="AZ855" s="10"/>
      <c r="BA855" s="14">
        <f>SUM(BA856:BA858)</f>
        <v>0</v>
      </c>
      <c r="BB855" s="50"/>
      <c r="BC855" s="17"/>
      <c r="BD855" s="14">
        <f t="shared" ref="BD855:BI855" si="2413">SUM(BD856:BD858)</f>
        <v>0</v>
      </c>
      <c r="BE855" s="14">
        <f t="shared" si="2413"/>
        <v>0</v>
      </c>
      <c r="BF855" s="14">
        <f t="shared" si="2413"/>
        <v>0</v>
      </c>
      <c r="BG855" s="14">
        <f t="shared" si="2413"/>
        <v>0</v>
      </c>
      <c r="BH855" s="14">
        <f t="shared" si="2413"/>
        <v>0</v>
      </c>
      <c r="BI855" s="14">
        <f t="shared" si="2413"/>
        <v>0</v>
      </c>
      <c r="BJ855" s="17"/>
      <c r="BK855" s="17"/>
      <c r="BL855" s="14">
        <f>SUM(BL856:BL858)</f>
        <v>0</v>
      </c>
      <c r="BM855" s="17"/>
      <c r="BN855" s="17"/>
      <c r="BO855" s="17"/>
      <c r="BP855" s="17"/>
      <c r="BQ855" s="17"/>
      <c r="BR855" s="17"/>
      <c r="BS855" s="17"/>
      <c r="BT855" s="17"/>
      <c r="BU855" s="17"/>
      <c r="BV855" s="17"/>
      <c r="BW855" s="17"/>
      <c r="BX855" s="17"/>
      <c r="BY855" s="17"/>
      <c r="BZ855" s="17"/>
      <c r="CA855" s="17"/>
      <c r="CB855" s="17"/>
      <c r="CC855" s="17"/>
      <c r="CD855" s="17"/>
      <c r="CE855" s="17"/>
      <c r="CF855" s="17"/>
      <c r="CG855" s="17"/>
      <c r="CH855" s="17"/>
      <c r="CI855" s="17"/>
      <c r="CJ855" s="17"/>
      <c r="CK855" s="17"/>
      <c r="CL855" s="17"/>
      <c r="CM855" s="17"/>
      <c r="CN855" s="17"/>
      <c r="CO855" s="17"/>
      <c r="CP855" s="17"/>
      <c r="CQ855" s="17"/>
      <c r="CR855" s="17"/>
      <c r="CS855" s="17"/>
      <c r="CT855" s="17"/>
      <c r="CU855" s="17"/>
      <c r="CV855" s="17"/>
      <c r="CW855" s="17"/>
      <c r="CX855" s="17"/>
      <c r="CY855" s="17"/>
      <c r="CZ855" s="17"/>
      <c r="DA855" s="17"/>
      <c r="DB855" s="17"/>
      <c r="DC855" s="17"/>
      <c r="DD855" s="17"/>
      <c r="DE855" s="17"/>
      <c r="DF855" s="17"/>
      <c r="DG855" s="17"/>
      <c r="DH855" s="17"/>
      <c r="DI855" s="17"/>
      <c r="DJ855" s="17"/>
      <c r="DK855" s="17"/>
      <c r="DL855" s="17"/>
      <c r="DM855" s="17"/>
      <c r="DN855" s="17"/>
      <c r="DO855" s="17"/>
      <c r="DP855" s="17"/>
      <c r="DQ855" s="17"/>
      <c r="DR855" s="17"/>
      <c r="DS855" s="17"/>
      <c r="DT855" s="17"/>
      <c r="DU855" s="17"/>
      <c r="DV855" s="17"/>
      <c r="DW855" s="17"/>
      <c r="DX855" s="17"/>
      <c r="DY855" s="17"/>
      <c r="DZ855" s="17"/>
      <c r="EA855" s="17"/>
      <c r="EB855" s="17"/>
      <c r="EC855" s="17"/>
      <c r="ED855" s="17"/>
      <c r="EE855" s="17"/>
      <c r="EF855" s="17"/>
      <c r="EG855" s="17"/>
      <c r="EH855" s="17"/>
      <c r="EI855" s="17"/>
      <c r="EJ855" s="17"/>
      <c r="EK855" s="17"/>
      <c r="EL855" s="17"/>
      <c r="EM855" s="17"/>
      <c r="EN855" s="17"/>
      <c r="EO855" s="17"/>
      <c r="EP855" s="17"/>
      <c r="EQ855" s="17"/>
      <c r="ER855" s="17"/>
      <c r="ES855" s="17"/>
      <c r="ET855" s="17"/>
      <c r="EU855" s="17"/>
      <c r="EV855" s="17"/>
      <c r="EW855" s="17"/>
      <c r="EX855" s="17"/>
      <c r="EY855" s="17"/>
      <c r="EZ855" s="17"/>
      <c r="FA855" s="17"/>
      <c r="FB855" s="17"/>
      <c r="FC855" s="17"/>
      <c r="FD855" s="17"/>
      <c r="FE855" s="17"/>
      <c r="FF855" s="17"/>
      <c r="FG855" s="17"/>
      <c r="FH855" s="17"/>
      <c r="FI855" s="17"/>
      <c r="FJ855" s="17"/>
      <c r="FK855" s="17"/>
      <c r="FL855" s="17"/>
      <c r="FM855" s="17"/>
      <c r="FN855" s="17"/>
      <c r="FO855" s="17"/>
      <c r="FP855" s="17"/>
      <c r="FQ855" s="17"/>
      <c r="FR855" s="17"/>
      <c r="FS855" s="17"/>
      <c r="FT855" s="17"/>
      <c r="FU855" s="17"/>
      <c r="FV855" s="17"/>
      <c r="FW855" s="17"/>
      <c r="FX855" s="17"/>
      <c r="FY855" s="17"/>
      <c r="FZ855" s="17"/>
      <c r="GA855" s="17"/>
      <c r="GB855" s="17"/>
      <c r="GC855" s="17"/>
      <c r="GD855" s="17"/>
      <c r="GE855" s="17"/>
      <c r="GF855" s="17"/>
      <c r="GG855" s="17"/>
      <c r="GH855" s="17"/>
      <c r="GI855" s="17"/>
      <c r="GJ855" s="17"/>
      <c r="GK855" s="17"/>
      <c r="GL855" s="17"/>
      <c r="GM855" s="17"/>
      <c r="GN855" s="17"/>
      <c r="GO855" s="17"/>
      <c r="GP855" s="17"/>
      <c r="GQ855" s="17"/>
      <c r="GR855" s="17"/>
      <c r="GS855" s="17"/>
      <c r="GT855" s="17"/>
      <c r="GU855" s="17"/>
      <c r="GV855" s="17"/>
      <c r="GW855" s="17"/>
      <c r="GX855" s="17"/>
      <c r="GY855" s="17"/>
      <c r="GZ855" s="17"/>
      <c r="HA855" s="17"/>
      <c r="HB855" s="17"/>
      <c r="HC855" s="17"/>
      <c r="HD855" s="17"/>
      <c r="HE855" s="17"/>
      <c r="HF855" s="17"/>
    </row>
    <row r="856" spans="1:214" ht="15.95" customHeight="1" outlineLevel="3">
      <c r="A856" s="545"/>
      <c r="D856" s="453"/>
      <c r="E856" s="522"/>
      <c r="F856" s="450"/>
      <c r="H856" s="451"/>
      <c r="K856" s="451"/>
      <c r="L856" s="450"/>
      <c r="N856" s="451"/>
      <c r="O856" s="365"/>
      <c r="P856" s="365"/>
      <c r="Q856" s="10"/>
      <c r="R856" s="452"/>
      <c r="S856" s="453"/>
      <c r="W856" s="451"/>
      <c r="X856" s="450"/>
      <c r="Z856" s="451"/>
      <c r="AA856" s="463"/>
      <c r="AC856" s="451"/>
      <c r="AD856" s="366"/>
      <c r="AF856" s="365"/>
      <c r="AG856" s="365"/>
      <c r="AH856" s="365"/>
      <c r="AJ856" s="109"/>
      <c r="AK856" s="252"/>
      <c r="AL856" s="419"/>
      <c r="AN856" s="453"/>
      <c r="AO856" s="453"/>
      <c r="AP856" s="453"/>
      <c r="AQ856" s="453"/>
      <c r="AR856" s="365"/>
      <c r="AS856" s="455"/>
      <c r="AT856" s="365"/>
      <c r="AU856" s="378"/>
      <c r="AV856" s="365"/>
      <c r="AW856" s="404"/>
      <c r="AX856" s="365"/>
      <c r="AY856" s="365"/>
      <c r="AZ856" s="10"/>
      <c r="BA856" s="365"/>
      <c r="BB856" s="420"/>
      <c r="BD856" s="365"/>
      <c r="BE856" s="365"/>
      <c r="BF856" s="365"/>
      <c r="BG856" s="365"/>
      <c r="BH856" s="365"/>
      <c r="BI856" s="365"/>
      <c r="BL856" s="365"/>
    </row>
    <row r="857" spans="1:214" ht="15.95" customHeight="1" outlineLevel="3">
      <c r="A857" s="545">
        <v>583111</v>
      </c>
      <c r="C857" s="521" t="s">
        <v>994</v>
      </c>
      <c r="D857" s="453"/>
      <c r="E857" s="522"/>
      <c r="F857" s="450"/>
      <c r="H857" s="451">
        <f>G857*F857</f>
        <v>0</v>
      </c>
      <c r="I857" s="450">
        <f>X857</f>
        <v>0</v>
      </c>
      <c r="J857" s="405">
        <f>Y857*$K$24</f>
        <v>0</v>
      </c>
      <c r="K857" s="451">
        <f>J857*I857</f>
        <v>0</v>
      </c>
      <c r="L857" s="450"/>
      <c r="N857" s="451">
        <f>M857*L857</f>
        <v>0</v>
      </c>
      <c r="O857" s="365">
        <f>H857+K857+N857</f>
        <v>0</v>
      </c>
      <c r="P857" s="365">
        <f>SUM(H857-AX857)</f>
        <v>0</v>
      </c>
      <c r="Q857" s="10"/>
      <c r="R857" s="452" t="s">
        <v>995</v>
      </c>
      <c r="S857" s="453"/>
      <c r="U857" s="423">
        <f>F857</f>
        <v>0</v>
      </c>
      <c r="V857" s="405">
        <f>G857*$Z$24</f>
        <v>0</v>
      </c>
      <c r="W857" s="451">
        <f>V857*U857</f>
        <v>0</v>
      </c>
      <c r="X857" s="450"/>
      <c r="Z857" s="451">
        <f>Y857*X857</f>
        <v>0</v>
      </c>
      <c r="AA857" s="463">
        <f>L857</f>
        <v>0</v>
      </c>
      <c r="AB857" s="405">
        <f>M857*$Z$24</f>
        <v>0</v>
      </c>
      <c r="AC857" s="451">
        <f>AB857*AA857</f>
        <v>0</v>
      </c>
      <c r="AD857" s="366">
        <f>W857+Z857+AC857</f>
        <v>0</v>
      </c>
      <c r="AF857" s="365"/>
      <c r="AG857" s="365"/>
      <c r="AH857" s="365"/>
      <c r="AJ857" s="109">
        <f t="shared" ref="AJ857" si="2414">F857*G857</f>
        <v>0</v>
      </c>
      <c r="AK857" s="252">
        <f t="shared" ref="AK857" si="2415">I857*J857</f>
        <v>0</v>
      </c>
      <c r="AL857" s="419">
        <f t="shared" ref="AL857" si="2416">L857*M857</f>
        <v>0</v>
      </c>
      <c r="AN857" s="453"/>
      <c r="AO857" s="453"/>
      <c r="AP857" s="453"/>
      <c r="AQ857" s="453"/>
      <c r="AR857" s="365">
        <f t="shared" ref="AR857:AR858" si="2417">AP857*AQ857</f>
        <v>0</v>
      </c>
      <c r="AS857" s="455"/>
      <c r="AT857" s="365">
        <f>SUMIF(gdlivretrie21!$G$2:$G$386,A857,gdlivretrie21!$H$2:$H$386)</f>
        <v>0</v>
      </c>
      <c r="AU857" s="378">
        <f>SUMIF(gdlivretrie2022!$G$2:$G$386,A857,gdlivretrie2022!$H$2:$H$386)</f>
        <v>0</v>
      </c>
      <c r="AV857" s="365">
        <f t="shared" ref="AV857" si="2418">SUM(AT857:AU857)</f>
        <v>0</v>
      </c>
      <c r="AW857" s="404">
        <f>IF(AR857=H857,IF(H857-AV857&gt;0,H857-AV857,0),IF(AR857-AV857&gt;=0,AR857-AV857,0))</f>
        <v>0</v>
      </c>
      <c r="AX857" s="365">
        <f>SUM(AV857:AW857)</f>
        <v>0</v>
      </c>
      <c r="AY857" s="365"/>
      <c r="AZ857" s="10"/>
      <c r="BA857" s="365">
        <f>SUM(AX857:AY857)</f>
        <v>0</v>
      </c>
      <c r="BB857" s="420"/>
      <c r="BD857" s="365"/>
      <c r="BE857" s="365"/>
      <c r="BF857" s="365"/>
      <c r="BG857" s="365"/>
      <c r="BH857" s="365">
        <f>AX857-SUM(BD857:BG857)</f>
        <v>0</v>
      </c>
      <c r="BI857" s="365">
        <f t="shared" ref="BI857" si="2419">SUM(BD857:BH857)</f>
        <v>0</v>
      </c>
      <c r="BL857" s="365"/>
    </row>
    <row r="858" spans="1:214" ht="15.95" customHeight="1" outlineLevel="3">
      <c r="A858" s="545">
        <v>583211</v>
      </c>
      <c r="C858" s="521" t="s">
        <v>996</v>
      </c>
      <c r="D858" s="453"/>
      <c r="E858" s="522"/>
      <c r="F858" s="450"/>
      <c r="H858" s="451">
        <f>G858*F858</f>
        <v>0</v>
      </c>
      <c r="I858" s="450">
        <f>X858</f>
        <v>0</v>
      </c>
      <c r="J858" s="405">
        <f>Y858*$K$24</f>
        <v>0</v>
      </c>
      <c r="K858" s="451">
        <f>J858*I858</f>
        <v>0</v>
      </c>
      <c r="L858" s="450"/>
      <c r="N858" s="451">
        <f>M858*L858</f>
        <v>0</v>
      </c>
      <c r="O858" s="365">
        <f>H858+K858+N858</f>
        <v>0</v>
      </c>
      <c r="P858" s="365">
        <f>SUM(H858-AX858)</f>
        <v>0</v>
      </c>
      <c r="Q858" s="10"/>
      <c r="R858" s="452" t="s">
        <v>997</v>
      </c>
      <c r="S858" s="453"/>
      <c r="U858" s="423">
        <f>F858</f>
        <v>0</v>
      </c>
      <c r="V858" s="405">
        <f>G858*$Z$24</f>
        <v>0</v>
      </c>
      <c r="W858" s="451">
        <f>V858*U858</f>
        <v>0</v>
      </c>
      <c r="X858" s="450"/>
      <c r="Z858" s="451">
        <f>Y858*X858</f>
        <v>0</v>
      </c>
      <c r="AA858" s="463">
        <f>L858</f>
        <v>0</v>
      </c>
      <c r="AB858" s="405">
        <f>M858*$Z$24</f>
        <v>0</v>
      </c>
      <c r="AC858" s="451">
        <f>AB858*AA858</f>
        <v>0</v>
      </c>
      <c r="AD858" s="366">
        <f>W858+Z858+AC858</f>
        <v>0</v>
      </c>
      <c r="AF858" s="365"/>
      <c r="AG858" s="365"/>
      <c r="AH858" s="365"/>
      <c r="AJ858" s="109">
        <f t="shared" si="2285"/>
        <v>0</v>
      </c>
      <c r="AK858" s="252">
        <f t="shared" si="2286"/>
        <v>0</v>
      </c>
      <c r="AL858" s="419">
        <f t="shared" si="2287"/>
        <v>0</v>
      </c>
      <c r="AN858" s="453"/>
      <c r="AO858" s="453"/>
      <c r="AP858" s="453"/>
      <c r="AQ858" s="453"/>
      <c r="AR858" s="365">
        <f t="shared" si="2417"/>
        <v>0</v>
      </c>
      <c r="AS858" s="455"/>
      <c r="AT858" s="365">
        <f>SUMIF(gdlivretrie21!$G$2:$G$386,A858,gdlivretrie21!$H$2:$H$386)</f>
        <v>0</v>
      </c>
      <c r="AU858" s="378">
        <f>SUMIF(gdlivretrie2022!$G$2:$G$386,A858,gdlivretrie2022!$H$2:$H$386)</f>
        <v>0</v>
      </c>
      <c r="AV858" s="365">
        <f t="shared" ref="AV858" si="2420">SUM(AT858:AU858)</f>
        <v>0</v>
      </c>
      <c r="AW858" s="404">
        <f>IF(AR858=H858,IF(H858-AV858&gt;0,H858-AV858,0),IF(AR858-AV858&gt;=0,AR858-AV858,0))</f>
        <v>0</v>
      </c>
      <c r="AX858" s="365">
        <f>SUM(AV858:AW858)</f>
        <v>0</v>
      </c>
      <c r="AY858" s="365"/>
      <c r="AZ858" s="10"/>
      <c r="BA858" s="365">
        <f>SUM(AX858:AY858)</f>
        <v>0</v>
      </c>
      <c r="BB858" s="420"/>
      <c r="BD858" s="365"/>
      <c r="BE858" s="365"/>
      <c r="BF858" s="365"/>
      <c r="BG858" s="365"/>
      <c r="BH858" s="365">
        <f>AX858-SUM(BD858:BG858)</f>
        <v>0</v>
      </c>
      <c r="BI858" s="365">
        <f t="shared" ref="BI858" si="2421">SUM(BD858:BH858)</f>
        <v>0</v>
      </c>
      <c r="BL858" s="365"/>
    </row>
    <row r="859" spans="1:214" ht="15.95" customHeight="1" outlineLevel="2">
      <c r="A859" s="519"/>
      <c r="B859" s="520"/>
      <c r="D859" s="453"/>
      <c r="E859" s="522"/>
      <c r="F859" s="450"/>
      <c r="H859" s="451"/>
      <c r="K859" s="451"/>
      <c r="L859" s="450"/>
      <c r="N859" s="451"/>
      <c r="O859" s="365"/>
      <c r="P859" s="365"/>
      <c r="Q859" s="10"/>
      <c r="R859" s="452"/>
      <c r="S859" s="453"/>
      <c r="W859" s="451"/>
      <c r="X859" s="450"/>
      <c r="Z859" s="451"/>
      <c r="AA859" s="463"/>
      <c r="AC859" s="451"/>
      <c r="AD859" s="366"/>
      <c r="AF859" s="365"/>
      <c r="AG859" s="365"/>
      <c r="AH859" s="365"/>
      <c r="AJ859" s="109"/>
      <c r="AK859" s="252"/>
      <c r="AL859" s="419"/>
      <c r="AN859" s="453"/>
      <c r="AO859" s="453"/>
      <c r="AP859" s="453"/>
      <c r="AQ859" s="453"/>
      <c r="AR859" s="365"/>
      <c r="AS859" s="455"/>
      <c r="AT859" s="365"/>
      <c r="AU859" s="378"/>
      <c r="AV859" s="365"/>
      <c r="AW859" s="378"/>
      <c r="AX859" s="365"/>
      <c r="AY859" s="365"/>
      <c r="AZ859" s="10"/>
      <c r="BA859" s="365"/>
      <c r="BB859" s="420"/>
      <c r="BD859" s="365"/>
      <c r="BE859" s="365"/>
      <c r="BF859" s="365"/>
      <c r="BG859" s="365"/>
      <c r="BH859" s="365"/>
      <c r="BI859" s="365"/>
      <c r="BL859" s="365"/>
    </row>
    <row r="860" spans="1:214" s="528" customFormat="1" ht="15.95" customHeight="1" outlineLevel="1">
      <c r="A860" s="44">
        <v>59</v>
      </c>
      <c r="B860" s="42"/>
      <c r="C860" s="43" t="s">
        <v>998</v>
      </c>
      <c r="D860" s="565"/>
      <c r="E860" s="566"/>
      <c r="F860" s="515"/>
      <c r="G860" s="516"/>
      <c r="H860" s="94">
        <f>H862+H868+H875</f>
        <v>0</v>
      </c>
      <c r="I860" s="515"/>
      <c r="J860" s="516"/>
      <c r="K860" s="94">
        <f>K862+K868+K875</f>
        <v>0</v>
      </c>
      <c r="L860" s="515"/>
      <c r="M860" s="516"/>
      <c r="N860" s="94">
        <f>N862+N868+N875</f>
        <v>0</v>
      </c>
      <c r="O860" s="8">
        <f>O862+O868+O875</f>
        <v>0</v>
      </c>
      <c r="P860" s="8">
        <f>P862+P868+P875</f>
        <v>0</v>
      </c>
      <c r="Q860" s="10"/>
      <c r="R860" s="95" t="s">
        <v>999</v>
      </c>
      <c r="S860" s="567"/>
      <c r="T860" s="430"/>
      <c r="U860" s="98"/>
      <c r="V860" s="99"/>
      <c r="W860" s="113">
        <f>W862+W868+W875</f>
        <v>0</v>
      </c>
      <c r="X860" s="101"/>
      <c r="Y860" s="99"/>
      <c r="Z860" s="113">
        <f>Z862+Z868+Z875</f>
        <v>0</v>
      </c>
      <c r="AA860" s="102"/>
      <c r="AB860" s="99"/>
      <c r="AC860" s="113">
        <f>AC862+AC868+AC875</f>
        <v>0</v>
      </c>
      <c r="AD860" s="100">
        <f>AD862+AD868+AD875</f>
        <v>0</v>
      </c>
      <c r="AE860" s="10"/>
      <c r="AF860" s="197">
        <f>AF862+AF868+AF875</f>
        <v>0</v>
      </c>
      <c r="AG860" s="197">
        <f t="shared" ref="AG860:AH860" si="2422">AG862+AG868+AG875</f>
        <v>0</v>
      </c>
      <c r="AH860" s="197">
        <f t="shared" si="2422"/>
        <v>0</v>
      </c>
      <c r="AI860" s="10"/>
      <c r="AJ860" s="109">
        <f t="shared" si="2285"/>
        <v>0</v>
      </c>
      <c r="AK860" s="252">
        <f t="shared" si="2286"/>
        <v>0</v>
      </c>
      <c r="AL860" s="419">
        <f t="shared" si="2287"/>
        <v>0</v>
      </c>
      <c r="AM860" s="375"/>
      <c r="AN860" s="565"/>
      <c r="AO860" s="565"/>
      <c r="AP860" s="565"/>
      <c r="AQ860" s="565"/>
      <c r="AR860" s="8">
        <f>AR862+AR868+AR875</f>
        <v>0</v>
      </c>
      <c r="AS860" s="15"/>
      <c r="AT860" s="8">
        <f t="shared" ref="AT860:AY860" si="2423">AT862+AT868+AT875</f>
        <v>0</v>
      </c>
      <c r="AU860" s="9">
        <f t="shared" si="2423"/>
        <v>0</v>
      </c>
      <c r="AV860" s="8">
        <f t="shared" si="2423"/>
        <v>0</v>
      </c>
      <c r="AW860" s="9">
        <f t="shared" si="2423"/>
        <v>0</v>
      </c>
      <c r="AX860" s="8">
        <f t="shared" si="2423"/>
        <v>0</v>
      </c>
      <c r="AY860" s="8">
        <f t="shared" si="2423"/>
        <v>0</v>
      </c>
      <c r="AZ860" s="10"/>
      <c r="BA860" s="8">
        <f>BA862+BA868+BA875</f>
        <v>0</v>
      </c>
      <c r="BB860" s="420"/>
      <c r="BC860" s="375"/>
      <c r="BD860" s="8">
        <f t="shared" ref="BD860:BG860" si="2424">BD862+BD868+BD875</f>
        <v>0</v>
      </c>
      <c r="BE860" s="8">
        <f t="shared" si="2424"/>
        <v>0</v>
      </c>
      <c r="BF860" s="8">
        <f t="shared" si="2424"/>
        <v>0</v>
      </c>
      <c r="BG860" s="8">
        <f t="shared" si="2424"/>
        <v>0</v>
      </c>
      <c r="BH860" s="8">
        <f>BH862+BH868+BH875</f>
        <v>0</v>
      </c>
      <c r="BI860" s="8">
        <f>BI862+BI868+BI875</f>
        <v>0</v>
      </c>
      <c r="BJ860" s="375"/>
      <c r="BK860" s="375"/>
      <c r="BL860" s="8">
        <f>BL862+BL868+BL875</f>
        <v>0</v>
      </c>
      <c r="BM860" s="375"/>
      <c r="BN860" s="375"/>
      <c r="BO860" s="375"/>
      <c r="BP860" s="375"/>
      <c r="BQ860" s="375"/>
      <c r="BR860" s="375"/>
      <c r="BS860" s="375"/>
      <c r="BT860" s="375"/>
      <c r="BU860" s="375"/>
      <c r="BV860" s="375"/>
      <c r="BW860" s="375"/>
      <c r="BX860" s="375"/>
      <c r="BY860" s="375"/>
      <c r="BZ860" s="375"/>
      <c r="CA860" s="375"/>
      <c r="CB860" s="375"/>
      <c r="CC860" s="375"/>
      <c r="CD860" s="375"/>
      <c r="CE860" s="375"/>
      <c r="CF860" s="375"/>
      <c r="CG860" s="375"/>
      <c r="CH860" s="375"/>
      <c r="CI860" s="375"/>
      <c r="CJ860" s="375"/>
      <c r="CK860" s="375"/>
      <c r="CL860" s="375"/>
      <c r="CM860" s="375"/>
      <c r="CN860" s="375"/>
      <c r="CO860" s="375"/>
      <c r="CP860" s="375"/>
      <c r="CQ860" s="375"/>
      <c r="CR860" s="375"/>
      <c r="CS860" s="375"/>
      <c r="CT860" s="375"/>
      <c r="CU860" s="375"/>
      <c r="CV860" s="375"/>
      <c r="CW860" s="375"/>
      <c r="CX860" s="375"/>
      <c r="CY860" s="375"/>
      <c r="CZ860" s="375"/>
      <c r="DA860" s="375"/>
      <c r="DB860" s="375"/>
      <c r="DC860" s="375"/>
      <c r="DD860" s="375"/>
      <c r="DE860" s="375"/>
      <c r="DF860" s="375"/>
      <c r="DG860" s="375"/>
      <c r="DH860" s="375"/>
      <c r="DI860" s="375"/>
      <c r="DJ860" s="375"/>
      <c r="DK860" s="375"/>
      <c r="DL860" s="375"/>
      <c r="DM860" s="375"/>
      <c r="DN860" s="375"/>
      <c r="DO860" s="375"/>
      <c r="DP860" s="375"/>
      <c r="DQ860" s="375"/>
      <c r="DR860" s="375"/>
      <c r="DS860" s="375"/>
      <c r="DT860" s="375"/>
      <c r="DU860" s="375"/>
      <c r="DV860" s="375"/>
      <c r="DW860" s="375"/>
      <c r="DX860" s="375"/>
      <c r="DY860" s="375"/>
      <c r="DZ860" s="375"/>
      <c r="EA860" s="375"/>
      <c r="EB860" s="375"/>
      <c r="EC860" s="375"/>
      <c r="ED860" s="375"/>
      <c r="EE860" s="375"/>
      <c r="EF860" s="375"/>
      <c r="EG860" s="375"/>
      <c r="EH860" s="375"/>
      <c r="EI860" s="375"/>
      <c r="EJ860" s="375"/>
      <c r="EK860" s="375"/>
      <c r="EL860" s="375"/>
      <c r="EM860" s="375"/>
      <c r="EN860" s="375"/>
      <c r="EO860" s="375"/>
      <c r="EP860" s="375"/>
      <c r="EQ860" s="375"/>
      <c r="ER860" s="375"/>
      <c r="ES860" s="375"/>
      <c r="ET860" s="375"/>
      <c r="EU860" s="375"/>
      <c r="EV860" s="375"/>
      <c r="EW860" s="375"/>
      <c r="EX860" s="375"/>
      <c r="EY860" s="375"/>
      <c r="EZ860" s="375"/>
      <c r="FA860" s="375"/>
      <c r="FB860" s="375"/>
      <c r="FC860" s="375"/>
      <c r="FD860" s="375"/>
      <c r="FE860" s="375"/>
      <c r="FF860" s="375"/>
      <c r="FG860" s="375"/>
      <c r="FH860" s="375"/>
      <c r="FI860" s="375"/>
      <c r="FJ860" s="375"/>
      <c r="FK860" s="375"/>
      <c r="FL860" s="375"/>
      <c r="FM860" s="375"/>
      <c r="FN860" s="375"/>
      <c r="FO860" s="375"/>
      <c r="FP860" s="375"/>
      <c r="FQ860" s="375"/>
      <c r="FR860" s="375"/>
      <c r="FS860" s="375"/>
      <c r="FT860" s="375"/>
      <c r="FU860" s="375"/>
      <c r="FV860" s="375"/>
      <c r="FW860" s="375"/>
      <c r="FX860" s="375"/>
      <c r="FY860" s="375"/>
      <c r="FZ860" s="375"/>
      <c r="GA860" s="375"/>
      <c r="GB860" s="375"/>
      <c r="GC860" s="375"/>
      <c r="GD860" s="375"/>
      <c r="GE860" s="375"/>
      <c r="GF860" s="375"/>
      <c r="GG860" s="375"/>
      <c r="GH860" s="375"/>
      <c r="GI860" s="375"/>
      <c r="GJ860" s="375"/>
      <c r="GK860" s="375"/>
      <c r="GL860" s="375"/>
      <c r="GM860" s="375"/>
      <c r="GN860" s="375"/>
      <c r="GO860" s="375"/>
      <c r="GP860" s="375"/>
      <c r="GQ860" s="375"/>
      <c r="GR860" s="375"/>
      <c r="GS860" s="375"/>
      <c r="GT860" s="375"/>
      <c r="GU860" s="375"/>
      <c r="GV860" s="375"/>
      <c r="GW860" s="375"/>
      <c r="GX860" s="375"/>
      <c r="GY860" s="375"/>
      <c r="GZ860" s="375"/>
      <c r="HA860" s="375"/>
      <c r="HB860" s="375"/>
      <c r="HC860" s="375"/>
      <c r="HD860" s="375"/>
      <c r="HE860" s="375"/>
      <c r="HF860" s="375"/>
    </row>
    <row r="861" spans="1:214" ht="15.95" customHeight="1" outlineLevel="2">
      <c r="A861" s="261"/>
      <c r="B861" s="29"/>
      <c r="C861" s="41"/>
      <c r="D861" s="453"/>
      <c r="E861" s="522"/>
      <c r="F861" s="450"/>
      <c r="H861" s="65"/>
      <c r="K861" s="65"/>
      <c r="L861" s="450"/>
      <c r="N861" s="65"/>
      <c r="O861" s="14"/>
      <c r="P861" s="14"/>
      <c r="Q861" s="10"/>
      <c r="R861" s="71"/>
      <c r="S861" s="72"/>
      <c r="T861" s="73"/>
      <c r="U861" s="74"/>
      <c r="V861" s="64"/>
      <c r="W861" s="65"/>
      <c r="X861" s="63"/>
      <c r="Y861" s="64"/>
      <c r="Z861" s="65"/>
      <c r="AA861" s="75"/>
      <c r="AB861" s="64"/>
      <c r="AC861" s="65"/>
      <c r="AD861" s="58"/>
      <c r="AE861" s="10"/>
      <c r="AF861" s="14"/>
      <c r="AG861" s="14"/>
      <c r="AH861" s="14"/>
      <c r="AI861" s="10"/>
      <c r="AJ861" s="109">
        <f t="shared" si="2285"/>
        <v>0</v>
      </c>
      <c r="AK861" s="252">
        <f t="shared" si="2286"/>
        <v>0</v>
      </c>
      <c r="AL861" s="419">
        <f t="shared" si="2287"/>
        <v>0</v>
      </c>
      <c r="AN861" s="72"/>
      <c r="AO861" s="72"/>
      <c r="AP861" s="72"/>
      <c r="AQ861" s="72"/>
      <c r="AR861" s="14"/>
      <c r="AS861" s="15"/>
      <c r="AT861" s="14"/>
      <c r="AU861" s="76"/>
      <c r="AV861" s="14"/>
      <c r="AW861" s="76"/>
      <c r="AX861" s="14"/>
      <c r="AY861" s="14"/>
      <c r="AZ861" s="10"/>
      <c r="BA861" s="14"/>
      <c r="BB861" s="420"/>
      <c r="BD861" s="14"/>
      <c r="BE861" s="14"/>
      <c r="BF861" s="14"/>
      <c r="BG861" s="14"/>
      <c r="BH861" s="14"/>
      <c r="BI861" s="14"/>
      <c r="BL861" s="14"/>
    </row>
    <row r="862" spans="1:214" s="12" customFormat="1" ht="15.95" customHeight="1" outlineLevel="2">
      <c r="A862" s="261">
        <v>591</v>
      </c>
      <c r="B862" s="29"/>
      <c r="C862" s="41" t="s">
        <v>1000</v>
      </c>
      <c r="D862" s="453"/>
      <c r="E862" s="522"/>
      <c r="F862" s="450"/>
      <c r="G862" s="405"/>
      <c r="H862" s="65">
        <f>SUM(H863:H867)</f>
        <v>0</v>
      </c>
      <c r="I862" s="450"/>
      <c r="J862" s="405"/>
      <c r="K862" s="65">
        <f>SUM(K863:K867)</f>
        <v>0</v>
      </c>
      <c r="L862" s="450"/>
      <c r="M862" s="405"/>
      <c r="N862" s="65">
        <f>SUM(N863:N867)</f>
        <v>0</v>
      </c>
      <c r="O862" s="14">
        <f>SUM(O863:O867)</f>
        <v>0</v>
      </c>
      <c r="P862" s="14">
        <f>SUM(P863:P867)</f>
        <v>0</v>
      </c>
      <c r="Q862" s="10"/>
      <c r="R862" s="71" t="s">
        <v>1001</v>
      </c>
      <c r="S862" s="72"/>
      <c r="T862" s="73"/>
      <c r="U862" s="74"/>
      <c r="V862" s="64"/>
      <c r="W862" s="65">
        <f>SUM(W863:W867)</f>
        <v>0</v>
      </c>
      <c r="X862" s="63"/>
      <c r="Y862" s="64"/>
      <c r="Z862" s="65">
        <f>SUM(Z863:Z867)</f>
        <v>0</v>
      </c>
      <c r="AA862" s="75"/>
      <c r="AB862" s="64"/>
      <c r="AC862" s="65">
        <f>SUM(AC863:AC867)</f>
        <v>0</v>
      </c>
      <c r="AD862" s="58">
        <f>SUM(AD863:AD867)</f>
        <v>0</v>
      </c>
      <c r="AE862" s="10"/>
      <c r="AF862" s="14">
        <f>SUM(AF863:AF867)</f>
        <v>0</v>
      </c>
      <c r="AG862" s="14">
        <f t="shared" ref="AG862" si="2425">SUM(AG863:AG867)</f>
        <v>0</v>
      </c>
      <c r="AH862" s="14">
        <f>SUM(AH863:AH867)</f>
        <v>0</v>
      </c>
      <c r="AI862" s="10"/>
      <c r="AJ862" s="109">
        <f t="shared" si="2285"/>
        <v>0</v>
      </c>
      <c r="AK862" s="252">
        <f t="shared" si="2286"/>
        <v>0</v>
      </c>
      <c r="AL862" s="419">
        <f t="shared" si="2287"/>
        <v>0</v>
      </c>
      <c r="AM862" s="375"/>
      <c r="AN862" s="72"/>
      <c r="AO862" s="72"/>
      <c r="AP862" s="72"/>
      <c r="AQ862" s="72"/>
      <c r="AR862" s="14">
        <f>SUM(AR863:AR867)</f>
        <v>0</v>
      </c>
      <c r="AS862" s="15"/>
      <c r="AT862" s="14">
        <f t="shared" ref="AT862:AY862" si="2426">SUM(AT863:AT867)</f>
        <v>0</v>
      </c>
      <c r="AU862" s="76">
        <f t="shared" si="2426"/>
        <v>0</v>
      </c>
      <c r="AV862" s="14">
        <f t="shared" si="2426"/>
        <v>0</v>
      </c>
      <c r="AW862" s="76">
        <f t="shared" si="2426"/>
        <v>0</v>
      </c>
      <c r="AX862" s="14">
        <f t="shared" si="2426"/>
        <v>0</v>
      </c>
      <c r="AY862" s="14">
        <f t="shared" si="2426"/>
        <v>0</v>
      </c>
      <c r="AZ862" s="10"/>
      <c r="BA862" s="14">
        <f>SUM(BA863:BA867)</f>
        <v>0</v>
      </c>
      <c r="BB862" s="50"/>
      <c r="BC862" s="17"/>
      <c r="BD862" s="14">
        <f t="shared" ref="BD862:BG862" si="2427">SUM(BD863:BD867)</f>
        <v>0</v>
      </c>
      <c r="BE862" s="14">
        <f t="shared" si="2427"/>
        <v>0</v>
      </c>
      <c r="BF862" s="14">
        <f t="shared" si="2427"/>
        <v>0</v>
      </c>
      <c r="BG862" s="14">
        <f t="shared" si="2427"/>
        <v>0</v>
      </c>
      <c r="BH862" s="14">
        <f>SUM(BH863:BH867)</f>
        <v>0</v>
      </c>
      <c r="BI862" s="14">
        <f>SUM(BI863:BI867)</f>
        <v>0</v>
      </c>
      <c r="BJ862" s="17"/>
      <c r="BK862" s="17"/>
      <c r="BL862" s="14">
        <f>SUM(BL863:BL867)</f>
        <v>0</v>
      </c>
      <c r="BM862" s="17"/>
      <c r="BN862" s="17"/>
      <c r="BO862" s="17"/>
      <c r="BP862" s="17"/>
      <c r="BQ862" s="17"/>
      <c r="BR862" s="17"/>
      <c r="BS862" s="17"/>
      <c r="BT862" s="17"/>
      <c r="BU862" s="17"/>
      <c r="BV862" s="17"/>
      <c r="BW862" s="17"/>
      <c r="BX862" s="17"/>
      <c r="BY862" s="17"/>
      <c r="BZ862" s="17"/>
      <c r="CA862" s="17"/>
      <c r="CB862" s="17"/>
      <c r="CC862" s="17"/>
      <c r="CD862" s="17"/>
      <c r="CE862" s="17"/>
      <c r="CF862" s="17"/>
      <c r="CG862" s="17"/>
      <c r="CH862" s="17"/>
      <c r="CI862" s="17"/>
      <c r="CJ862" s="17"/>
      <c r="CK862" s="17"/>
      <c r="CL862" s="17"/>
      <c r="CM862" s="17"/>
      <c r="CN862" s="17"/>
      <c r="CO862" s="17"/>
      <c r="CP862" s="17"/>
      <c r="CQ862" s="17"/>
      <c r="CR862" s="17"/>
      <c r="CS862" s="17"/>
      <c r="CT862" s="17"/>
      <c r="CU862" s="17"/>
      <c r="CV862" s="17"/>
      <c r="CW862" s="17"/>
      <c r="CX862" s="17"/>
      <c r="CY862" s="17"/>
      <c r="CZ862" s="17"/>
      <c r="DA862" s="17"/>
      <c r="DB862" s="17"/>
      <c r="DC862" s="17"/>
      <c r="DD862" s="17"/>
      <c r="DE862" s="17"/>
      <c r="DF862" s="17"/>
      <c r="DG862" s="17"/>
      <c r="DH862" s="17"/>
      <c r="DI862" s="17"/>
      <c r="DJ862" s="17"/>
      <c r="DK862" s="17"/>
      <c r="DL862" s="17"/>
      <c r="DM862" s="17"/>
      <c r="DN862" s="17"/>
      <c r="DO862" s="17"/>
      <c r="DP862" s="17"/>
      <c r="DQ862" s="17"/>
      <c r="DR862" s="17"/>
      <c r="DS862" s="17"/>
      <c r="DT862" s="17"/>
      <c r="DU862" s="17"/>
      <c r="DV862" s="17"/>
      <c r="DW862" s="17"/>
      <c r="DX862" s="17"/>
      <c r="DY862" s="17"/>
      <c r="DZ862" s="17"/>
      <c r="EA862" s="17"/>
      <c r="EB862" s="17"/>
      <c r="EC862" s="17"/>
      <c r="ED862" s="17"/>
      <c r="EE862" s="17"/>
      <c r="EF862" s="17"/>
      <c r="EG862" s="17"/>
      <c r="EH862" s="17"/>
      <c r="EI862" s="17"/>
      <c r="EJ862" s="17"/>
      <c r="EK862" s="17"/>
      <c r="EL862" s="17"/>
      <c r="EM862" s="17"/>
      <c r="EN862" s="17"/>
      <c r="EO862" s="17"/>
      <c r="EP862" s="17"/>
      <c r="EQ862" s="17"/>
      <c r="ER862" s="17"/>
      <c r="ES862" s="17"/>
      <c r="ET862" s="17"/>
      <c r="EU862" s="17"/>
      <c r="EV862" s="17"/>
      <c r="EW862" s="17"/>
      <c r="EX862" s="17"/>
      <c r="EY862" s="17"/>
      <c r="EZ862" s="17"/>
      <c r="FA862" s="17"/>
      <c r="FB862" s="17"/>
      <c r="FC862" s="17"/>
      <c r="FD862" s="17"/>
      <c r="FE862" s="17"/>
      <c r="FF862" s="17"/>
      <c r="FG862" s="17"/>
      <c r="FH862" s="17"/>
      <c r="FI862" s="17"/>
      <c r="FJ862" s="17"/>
      <c r="FK862" s="17"/>
      <c r="FL862" s="17"/>
      <c r="FM862" s="17"/>
      <c r="FN862" s="17"/>
      <c r="FO862" s="17"/>
      <c r="FP862" s="17"/>
      <c r="FQ862" s="17"/>
      <c r="FR862" s="17"/>
      <c r="FS862" s="17"/>
      <c r="FT862" s="17"/>
      <c r="FU862" s="17"/>
      <c r="FV862" s="17"/>
      <c r="FW862" s="17"/>
      <c r="FX862" s="17"/>
      <c r="FY862" s="17"/>
      <c r="FZ862" s="17"/>
      <c r="GA862" s="17"/>
      <c r="GB862" s="17"/>
      <c r="GC862" s="17"/>
      <c r="GD862" s="17"/>
      <c r="GE862" s="17"/>
      <c r="GF862" s="17"/>
      <c r="GG862" s="17"/>
      <c r="GH862" s="17"/>
      <c r="GI862" s="17"/>
      <c r="GJ862" s="17"/>
      <c r="GK862" s="17"/>
      <c r="GL862" s="17"/>
      <c r="GM862" s="17"/>
      <c r="GN862" s="17"/>
      <c r="GO862" s="17"/>
      <c r="GP862" s="17"/>
      <c r="GQ862" s="17"/>
      <c r="GR862" s="17"/>
      <c r="GS862" s="17"/>
      <c r="GT862" s="17"/>
      <c r="GU862" s="17"/>
      <c r="GV862" s="17"/>
      <c r="GW862" s="17"/>
      <c r="GX862" s="17"/>
      <c r="GY862" s="17"/>
      <c r="GZ862" s="17"/>
      <c r="HA862" s="17"/>
      <c r="HB862" s="17"/>
      <c r="HC862" s="17"/>
      <c r="HD862" s="17"/>
      <c r="HE862" s="17"/>
      <c r="HF862" s="17"/>
    </row>
    <row r="863" spans="1:214" ht="15.95" customHeight="1" outlineLevel="3">
      <c r="A863" s="545"/>
      <c r="C863" s="371"/>
      <c r="D863" s="453"/>
      <c r="E863" s="522"/>
      <c r="F863" s="450"/>
      <c r="H863" s="451"/>
      <c r="K863" s="451"/>
      <c r="L863" s="450"/>
      <c r="N863" s="451"/>
      <c r="O863" s="365"/>
      <c r="P863" s="365"/>
      <c r="Q863" s="10"/>
      <c r="R863" s="452"/>
      <c r="S863" s="453"/>
      <c r="W863" s="451"/>
      <c r="X863" s="450"/>
      <c r="Z863" s="451"/>
      <c r="AA863" s="463"/>
      <c r="AC863" s="451"/>
      <c r="AD863" s="366"/>
      <c r="AF863" s="365"/>
      <c r="AG863" s="365"/>
      <c r="AH863" s="365"/>
      <c r="AJ863" s="109"/>
      <c r="AK863" s="252"/>
      <c r="AL863" s="419"/>
      <c r="AN863" s="453"/>
      <c r="AO863" s="453"/>
      <c r="AP863" s="453"/>
      <c r="AQ863" s="453"/>
      <c r="AR863" s="365"/>
      <c r="AS863" s="455"/>
      <c r="AT863" s="365"/>
      <c r="AU863" s="378"/>
      <c r="AV863" s="365"/>
      <c r="AW863" s="404"/>
      <c r="AX863" s="365"/>
      <c r="AY863" s="365"/>
      <c r="AZ863" s="10"/>
      <c r="BA863" s="365"/>
      <c r="BB863" s="420"/>
      <c r="BD863" s="365"/>
      <c r="BE863" s="365"/>
      <c r="BF863" s="365"/>
      <c r="BG863" s="365"/>
      <c r="BH863" s="365"/>
      <c r="BI863" s="365"/>
      <c r="BL863" s="365"/>
    </row>
    <row r="864" spans="1:214" ht="15.95" customHeight="1" outlineLevel="3">
      <c r="A864" s="545">
        <v>591111</v>
      </c>
      <c r="C864" s="371" t="s">
        <v>1002</v>
      </c>
      <c r="D864" s="453"/>
      <c r="E864" s="522"/>
      <c r="F864" s="450"/>
      <c r="H864" s="451">
        <f>G864*F864</f>
        <v>0</v>
      </c>
      <c r="I864" s="450">
        <f>X864</f>
        <v>0</v>
      </c>
      <c r="J864" s="405">
        <f>Y864*$K$24</f>
        <v>0</v>
      </c>
      <c r="K864" s="451">
        <f>J864*I864</f>
        <v>0</v>
      </c>
      <c r="L864" s="450"/>
      <c r="N864" s="451">
        <f>M864*L864</f>
        <v>0</v>
      </c>
      <c r="O864" s="365">
        <f>H864+K864+N864</f>
        <v>0</v>
      </c>
      <c r="P864" s="365">
        <f>SUM(H864-AX864)</f>
        <v>0</v>
      </c>
      <c r="Q864" s="10"/>
      <c r="R864" s="452" t="s">
        <v>872</v>
      </c>
      <c r="S864" s="453"/>
      <c r="U864" s="423">
        <f>F864</f>
        <v>0</v>
      </c>
      <c r="V864" s="405">
        <f>G864*$Z$24</f>
        <v>0</v>
      </c>
      <c r="W864" s="451">
        <f>V864*U864</f>
        <v>0</v>
      </c>
      <c r="X864" s="450"/>
      <c r="Z864" s="451">
        <f>Y864*X864</f>
        <v>0</v>
      </c>
      <c r="AA864" s="463">
        <f>L864</f>
        <v>0</v>
      </c>
      <c r="AB864" s="405">
        <f>M864*$Z$24</f>
        <v>0</v>
      </c>
      <c r="AC864" s="451">
        <f>AB864*AA864</f>
        <v>0</v>
      </c>
      <c r="AD864" s="366">
        <f>W864+Z864+AC864</f>
        <v>0</v>
      </c>
      <c r="AF864" s="365"/>
      <c r="AG864" s="365"/>
      <c r="AH864" s="365"/>
      <c r="AJ864" s="109">
        <f t="shared" ref="AJ864" si="2428">F864*G864</f>
        <v>0</v>
      </c>
      <c r="AK864" s="252">
        <f t="shared" ref="AK864" si="2429">I864*J864</f>
        <v>0</v>
      </c>
      <c r="AL864" s="419">
        <f t="shared" ref="AL864" si="2430">L864*M864</f>
        <v>0</v>
      </c>
      <c r="AN864" s="453"/>
      <c r="AO864" s="453"/>
      <c r="AP864" s="453"/>
      <c r="AQ864" s="453"/>
      <c r="AR864" s="365">
        <f t="shared" ref="AR864:AR866" si="2431">AP864*AQ864</f>
        <v>0</v>
      </c>
      <c r="AS864" s="455"/>
      <c r="AT864" s="365">
        <f>SUMIF(gdlivretrie21!$G$2:$G$386,A864,gdlivretrie21!$H$2:$H$386)</f>
        <v>0</v>
      </c>
      <c r="AU864" s="378">
        <f>SUMIF(gdlivretrie2022!$G$2:$G$386,A864,gdlivretrie2022!$H$2:$H$386)</f>
        <v>0</v>
      </c>
      <c r="AV864" s="365">
        <f t="shared" ref="AV864" si="2432">SUM(AT864:AU864)</f>
        <v>0</v>
      </c>
      <c r="AW864" s="404">
        <f>IF(AR864=H864,IF(H864-AV864&gt;0,H864-AV864,0),IF(AR864-AV864&gt;=0,AR864-AV864,0))</f>
        <v>0</v>
      </c>
      <c r="AX864" s="365">
        <f>SUM(AV864:AW864)</f>
        <v>0</v>
      </c>
      <c r="AY864" s="365"/>
      <c r="AZ864" s="10"/>
      <c r="BA864" s="365">
        <f>SUM(AX864:AY864)</f>
        <v>0</v>
      </c>
      <c r="BB864" s="420"/>
      <c r="BD864" s="365"/>
      <c r="BE864" s="365"/>
      <c r="BF864" s="365"/>
      <c r="BG864" s="365"/>
      <c r="BH864" s="365">
        <f>AX864-SUM(BD864:BG864)</f>
        <v>0</v>
      </c>
      <c r="BI864" s="365">
        <f t="shared" ref="BI864" si="2433">SUM(BD864:BH864)</f>
        <v>0</v>
      </c>
      <c r="BL864" s="365"/>
    </row>
    <row r="865" spans="1:214" ht="15.95" customHeight="1" outlineLevel="3">
      <c r="A865" s="545">
        <v>591211</v>
      </c>
      <c r="C865" s="371" t="s">
        <v>990</v>
      </c>
      <c r="D865" s="453"/>
      <c r="E865" s="522"/>
      <c r="F865" s="450"/>
      <c r="H865" s="451">
        <f>G865*F865</f>
        <v>0</v>
      </c>
      <c r="I865" s="450">
        <f>X865</f>
        <v>0</v>
      </c>
      <c r="J865" s="405">
        <f>Y865*$K$24</f>
        <v>0</v>
      </c>
      <c r="K865" s="451">
        <f>J865*I865</f>
        <v>0</v>
      </c>
      <c r="L865" s="450"/>
      <c r="N865" s="451">
        <f>M865*L865</f>
        <v>0</v>
      </c>
      <c r="O865" s="365">
        <f>H865+K865+N865</f>
        <v>0</v>
      </c>
      <c r="P865" s="365">
        <f>SUM(H865-AX865)</f>
        <v>0</v>
      </c>
      <c r="Q865" s="10"/>
      <c r="R865" s="452" t="s">
        <v>854</v>
      </c>
      <c r="S865" s="453"/>
      <c r="U865" s="423">
        <f>F865</f>
        <v>0</v>
      </c>
      <c r="V865" s="405">
        <f>G865*$Z$24</f>
        <v>0</v>
      </c>
      <c r="W865" s="451">
        <f>V865*U865</f>
        <v>0</v>
      </c>
      <c r="X865" s="450"/>
      <c r="Z865" s="451">
        <f>Y865*X865</f>
        <v>0</v>
      </c>
      <c r="AA865" s="463">
        <f>L865</f>
        <v>0</v>
      </c>
      <c r="AB865" s="405">
        <f>M865*$Z$24</f>
        <v>0</v>
      </c>
      <c r="AC865" s="451">
        <f>AB865*AA865</f>
        <v>0</v>
      </c>
      <c r="AD865" s="366">
        <f>W865+Z865+AC865</f>
        <v>0</v>
      </c>
      <c r="AF865" s="365"/>
      <c r="AG865" s="365"/>
      <c r="AH865" s="365"/>
      <c r="AJ865" s="109">
        <f t="shared" si="2285"/>
        <v>0</v>
      </c>
      <c r="AK865" s="252">
        <f t="shared" si="2286"/>
        <v>0</v>
      </c>
      <c r="AL865" s="419">
        <f t="shared" si="2287"/>
        <v>0</v>
      </c>
      <c r="AN865" s="453"/>
      <c r="AO865" s="453"/>
      <c r="AP865" s="453"/>
      <c r="AQ865" s="453"/>
      <c r="AR865" s="365">
        <f t="shared" si="2431"/>
        <v>0</v>
      </c>
      <c r="AS865" s="455"/>
      <c r="AT865" s="365">
        <f>SUMIF(gdlivretrie21!$G$2:$G$386,A865,gdlivretrie21!$H$2:$H$386)</f>
        <v>0</v>
      </c>
      <c r="AU865" s="378">
        <f>SUMIF(gdlivretrie2022!$G$2:$G$386,A865,gdlivretrie2022!$H$2:$H$386)</f>
        <v>0</v>
      </c>
      <c r="AV865" s="365">
        <f t="shared" ref="AV865:AV866" si="2434">SUM(AT865:AU865)</f>
        <v>0</v>
      </c>
      <c r="AW865" s="404">
        <f>IF(AR865=H865,IF(H865-AV865&gt;0,H865-AV865,0),IF(AR865-AV865&gt;=0,AR865-AV865,0))</f>
        <v>0</v>
      </c>
      <c r="AX865" s="365">
        <f>SUM(AV865:AW865)</f>
        <v>0</v>
      </c>
      <c r="AY865" s="365"/>
      <c r="AZ865" s="10"/>
      <c r="BA865" s="365">
        <f>SUM(AX865:AY865)</f>
        <v>0</v>
      </c>
      <c r="BB865" s="420"/>
      <c r="BD865" s="365"/>
      <c r="BE865" s="365"/>
      <c r="BF865" s="365"/>
      <c r="BG865" s="365"/>
      <c r="BH865" s="365">
        <f>AX865-SUM(BD865:BG865)</f>
        <v>0</v>
      </c>
      <c r="BI865" s="365">
        <f t="shared" ref="BI865:BI866" si="2435">SUM(BD865:BH865)</f>
        <v>0</v>
      </c>
      <c r="BL865" s="365"/>
    </row>
    <row r="866" spans="1:214" ht="15.95" customHeight="1" outlineLevel="3">
      <c r="A866" s="545">
        <v>591311</v>
      </c>
      <c r="C866" s="371" t="s">
        <v>996</v>
      </c>
      <c r="D866" s="453"/>
      <c r="E866" s="522"/>
      <c r="F866" s="450"/>
      <c r="H866" s="451">
        <f>G866*F866</f>
        <v>0</v>
      </c>
      <c r="I866" s="450">
        <f>X866</f>
        <v>0</v>
      </c>
      <c r="J866" s="405">
        <f>Y866*$K$24</f>
        <v>0</v>
      </c>
      <c r="K866" s="451">
        <f>J866*I866</f>
        <v>0</v>
      </c>
      <c r="L866" s="450"/>
      <c r="N866" s="451">
        <f>M866*L866</f>
        <v>0</v>
      </c>
      <c r="O866" s="365">
        <f>H866+K866+N866</f>
        <v>0</v>
      </c>
      <c r="P866" s="365">
        <f>SUM(H866-AX866)</f>
        <v>0</v>
      </c>
      <c r="Q866" s="10"/>
      <c r="R866" s="452" t="s">
        <v>1003</v>
      </c>
      <c r="S866" s="453"/>
      <c r="U866" s="423">
        <f>F866</f>
        <v>0</v>
      </c>
      <c r="V866" s="405">
        <f>G866*$Z$24</f>
        <v>0</v>
      </c>
      <c r="W866" s="451">
        <f>V866*U866</f>
        <v>0</v>
      </c>
      <c r="X866" s="450"/>
      <c r="Z866" s="451">
        <f>Y866*X866</f>
        <v>0</v>
      </c>
      <c r="AA866" s="463">
        <f>L866</f>
        <v>0</v>
      </c>
      <c r="AB866" s="405">
        <f>M866*$Z$24</f>
        <v>0</v>
      </c>
      <c r="AC866" s="451">
        <f>AB866*AA866</f>
        <v>0</v>
      </c>
      <c r="AD866" s="366">
        <f>W866+Z866+AC866</f>
        <v>0</v>
      </c>
      <c r="AF866" s="365"/>
      <c r="AG866" s="365"/>
      <c r="AH866" s="365"/>
      <c r="AJ866" s="109">
        <f t="shared" si="2285"/>
        <v>0</v>
      </c>
      <c r="AK866" s="252">
        <f t="shared" si="2286"/>
        <v>0</v>
      </c>
      <c r="AL866" s="419">
        <f t="shared" si="2287"/>
        <v>0</v>
      </c>
      <c r="AN866" s="453"/>
      <c r="AO866" s="453"/>
      <c r="AP866" s="453"/>
      <c r="AQ866" s="453"/>
      <c r="AR866" s="365">
        <f t="shared" si="2431"/>
        <v>0</v>
      </c>
      <c r="AS866" s="455"/>
      <c r="AT866" s="365">
        <f>SUMIF(gdlivretrie21!$G$2:$G$386,A866,gdlivretrie21!$H$2:$H$386)</f>
        <v>0</v>
      </c>
      <c r="AU866" s="378">
        <f>SUMIF(gdlivretrie2022!$G$2:$G$386,A866,gdlivretrie2022!$H$2:$H$386)</f>
        <v>0</v>
      </c>
      <c r="AV866" s="365">
        <f t="shared" si="2434"/>
        <v>0</v>
      </c>
      <c r="AW866" s="404">
        <f>IF(AR866=H866,IF(H866-AV866&gt;0,H866-AV866,0),IF(AR866-AV866&gt;=0,AR866-AV866,0))</f>
        <v>0</v>
      </c>
      <c r="AX866" s="365">
        <f>SUM(AV866:AW866)</f>
        <v>0</v>
      </c>
      <c r="AY866" s="365"/>
      <c r="AZ866" s="10"/>
      <c r="BA866" s="365">
        <f>SUM(AX866:AY866)</f>
        <v>0</v>
      </c>
      <c r="BB866" s="420"/>
      <c r="BD866" s="365"/>
      <c r="BE866" s="365"/>
      <c r="BF866" s="365"/>
      <c r="BG866" s="365"/>
      <c r="BH866" s="365">
        <f>AX866-SUM(BD866:BG866)</f>
        <v>0</v>
      </c>
      <c r="BI866" s="365">
        <f t="shared" si="2435"/>
        <v>0</v>
      </c>
      <c r="BL866" s="365"/>
    </row>
    <row r="867" spans="1:214" ht="15.95" customHeight="1" outlineLevel="3">
      <c r="A867" s="261"/>
      <c r="B867" s="29"/>
      <c r="C867" s="41"/>
      <c r="D867" s="453"/>
      <c r="E867" s="522"/>
      <c r="F867" s="450"/>
      <c r="H867" s="65"/>
      <c r="K867" s="65"/>
      <c r="L867" s="450"/>
      <c r="N867" s="65"/>
      <c r="O867" s="14"/>
      <c r="P867" s="14"/>
      <c r="Q867" s="10"/>
      <c r="R867" s="71"/>
      <c r="S867" s="72"/>
      <c r="T867" s="73"/>
      <c r="U867" s="74"/>
      <c r="V867" s="64"/>
      <c r="W867" s="65"/>
      <c r="X867" s="63"/>
      <c r="Y867" s="64"/>
      <c r="Z867" s="65"/>
      <c r="AA867" s="75"/>
      <c r="AB867" s="64"/>
      <c r="AC867" s="65"/>
      <c r="AD867" s="58"/>
      <c r="AE867" s="10"/>
      <c r="AF867" s="14"/>
      <c r="AG867" s="14"/>
      <c r="AH867" s="14"/>
      <c r="AI867" s="10"/>
      <c r="AJ867" s="109">
        <f t="shared" si="2285"/>
        <v>0</v>
      </c>
      <c r="AK867" s="252">
        <f t="shared" si="2286"/>
        <v>0</v>
      </c>
      <c r="AL867" s="419">
        <f t="shared" si="2287"/>
        <v>0</v>
      </c>
      <c r="AN867" s="72"/>
      <c r="AO867" s="72"/>
      <c r="AP867" s="72"/>
      <c r="AQ867" s="72"/>
      <c r="AR867" s="14"/>
      <c r="AS867" s="15"/>
      <c r="AT867" s="14"/>
      <c r="AU867" s="76"/>
      <c r="AV867" s="14"/>
      <c r="AW867" s="76"/>
      <c r="AX867" s="14"/>
      <c r="AY867" s="14"/>
      <c r="AZ867" s="10"/>
      <c r="BA867" s="14"/>
      <c r="BB867" s="420"/>
      <c r="BD867" s="14"/>
      <c r="BE867" s="14"/>
      <c r="BF867" s="14"/>
      <c r="BG867" s="14"/>
      <c r="BH867" s="14"/>
      <c r="BI867" s="14"/>
      <c r="BL867" s="14"/>
    </row>
    <row r="868" spans="1:214" s="12" customFormat="1" ht="15.95" customHeight="1" outlineLevel="2">
      <c r="A868" s="261">
        <v>592</v>
      </c>
      <c r="B868" s="29"/>
      <c r="C868" s="41" t="s">
        <v>1004</v>
      </c>
      <c r="D868" s="453"/>
      <c r="E868" s="522"/>
      <c r="F868" s="450"/>
      <c r="G868" s="405"/>
      <c r="H868" s="65">
        <f>SUM(H869:H874)</f>
        <v>0</v>
      </c>
      <c r="I868" s="450"/>
      <c r="J868" s="405"/>
      <c r="K868" s="65">
        <f>SUM(K869:K874)</f>
        <v>0</v>
      </c>
      <c r="L868" s="450"/>
      <c r="M868" s="405"/>
      <c r="N868" s="65">
        <f>SUM(N869:N874)</f>
        <v>0</v>
      </c>
      <c r="O868" s="14">
        <f>SUM(O869:O874)</f>
        <v>0</v>
      </c>
      <c r="P868" s="14">
        <f>SUM(P869:P874)</f>
        <v>0</v>
      </c>
      <c r="Q868" s="10"/>
      <c r="R868" s="71" t="s">
        <v>1005</v>
      </c>
      <c r="S868" s="72"/>
      <c r="T868" s="73"/>
      <c r="U868" s="74"/>
      <c r="V868" s="64"/>
      <c r="W868" s="65">
        <f>SUM(W869:W874)</f>
        <v>0</v>
      </c>
      <c r="X868" s="63"/>
      <c r="Y868" s="64"/>
      <c r="Z868" s="65">
        <f>SUM(Z869:Z874)</f>
        <v>0</v>
      </c>
      <c r="AA868" s="75"/>
      <c r="AB868" s="64"/>
      <c r="AC868" s="65">
        <f>SUM(AC869:AC874)</f>
        <v>0</v>
      </c>
      <c r="AD868" s="58">
        <f>SUM(AD869:AD874)</f>
        <v>0</v>
      </c>
      <c r="AE868" s="10"/>
      <c r="AF868" s="14">
        <f>SUM(AF869:AF874)</f>
        <v>0</v>
      </c>
      <c r="AG868" s="14">
        <f t="shared" ref="AG868:AH868" si="2436">SUM(AG869:AG874)</f>
        <v>0</v>
      </c>
      <c r="AH868" s="14">
        <f t="shared" si="2436"/>
        <v>0</v>
      </c>
      <c r="AI868" s="10"/>
      <c r="AJ868" s="109">
        <f t="shared" si="2285"/>
        <v>0</v>
      </c>
      <c r="AK868" s="252">
        <f t="shared" si="2286"/>
        <v>0</v>
      </c>
      <c r="AL868" s="419">
        <f t="shared" si="2287"/>
        <v>0</v>
      </c>
      <c r="AM868" s="375"/>
      <c r="AN868" s="72"/>
      <c r="AO868" s="72"/>
      <c r="AP868" s="72"/>
      <c r="AQ868" s="72"/>
      <c r="AR868" s="14">
        <f>SUM(AR869:AR874)</f>
        <v>0</v>
      </c>
      <c r="AS868" s="15"/>
      <c r="AT868" s="14">
        <f t="shared" ref="AT868:AY868" si="2437">SUM(AT869:AT874)</f>
        <v>0</v>
      </c>
      <c r="AU868" s="76">
        <f t="shared" si="2437"/>
        <v>0</v>
      </c>
      <c r="AV868" s="14">
        <f t="shared" si="2437"/>
        <v>0</v>
      </c>
      <c r="AW868" s="76">
        <f t="shared" si="2437"/>
        <v>0</v>
      </c>
      <c r="AX868" s="14">
        <f t="shared" si="2437"/>
        <v>0</v>
      </c>
      <c r="AY868" s="14">
        <f t="shared" si="2437"/>
        <v>0</v>
      </c>
      <c r="AZ868" s="10"/>
      <c r="BA868" s="14">
        <f>SUM(BA869:BA874)</f>
        <v>0</v>
      </c>
      <c r="BB868" s="50"/>
      <c r="BC868" s="17"/>
      <c r="BD868" s="14">
        <f t="shared" ref="BD868:BG868" si="2438">SUM(BD869:BD874)</f>
        <v>0</v>
      </c>
      <c r="BE868" s="14">
        <f t="shared" si="2438"/>
        <v>0</v>
      </c>
      <c r="BF868" s="14">
        <f>SUM(BF869:BF874)</f>
        <v>0</v>
      </c>
      <c r="BG868" s="14">
        <f t="shared" si="2438"/>
        <v>0</v>
      </c>
      <c r="BH868" s="14">
        <f>SUM(BH869:BH874)</f>
        <v>0</v>
      </c>
      <c r="BI868" s="14">
        <f>SUM(BI869:BI874)</f>
        <v>0</v>
      </c>
      <c r="BJ868" s="17"/>
      <c r="BK868" s="17"/>
      <c r="BL868" s="14">
        <f>SUM(BL869:BL874)</f>
        <v>0</v>
      </c>
      <c r="BM868" s="17"/>
      <c r="BN868" s="17"/>
      <c r="BO868" s="17"/>
      <c r="BP868" s="17"/>
      <c r="BQ868" s="17"/>
      <c r="BR868" s="17"/>
      <c r="BS868" s="17"/>
      <c r="BT868" s="17"/>
      <c r="BU868" s="17"/>
      <c r="BV868" s="17"/>
      <c r="BW868" s="17"/>
      <c r="BX868" s="17"/>
      <c r="BY868" s="17"/>
      <c r="BZ868" s="17"/>
      <c r="CA868" s="17"/>
      <c r="CB868" s="17"/>
      <c r="CC868" s="17"/>
      <c r="CD868" s="17"/>
      <c r="CE868" s="17"/>
      <c r="CF868" s="17"/>
      <c r="CG868" s="17"/>
      <c r="CH868" s="17"/>
      <c r="CI868" s="17"/>
      <c r="CJ868" s="17"/>
      <c r="CK868" s="17"/>
      <c r="CL868" s="17"/>
      <c r="CM868" s="17"/>
      <c r="CN868" s="17"/>
      <c r="CO868" s="17"/>
      <c r="CP868" s="17"/>
      <c r="CQ868" s="17"/>
      <c r="CR868" s="17"/>
      <c r="CS868" s="17"/>
      <c r="CT868" s="17"/>
      <c r="CU868" s="17"/>
      <c r="CV868" s="17"/>
      <c r="CW868" s="17"/>
      <c r="CX868" s="17"/>
      <c r="CY868" s="17"/>
      <c r="CZ868" s="17"/>
      <c r="DA868" s="17"/>
      <c r="DB868" s="17"/>
      <c r="DC868" s="17"/>
      <c r="DD868" s="17"/>
      <c r="DE868" s="17"/>
      <c r="DF868" s="17"/>
      <c r="DG868" s="17"/>
      <c r="DH868" s="17"/>
      <c r="DI868" s="17"/>
      <c r="DJ868" s="17"/>
      <c r="DK868" s="17"/>
      <c r="DL868" s="17"/>
      <c r="DM868" s="17"/>
      <c r="DN868" s="17"/>
      <c r="DO868" s="17"/>
      <c r="DP868" s="17"/>
      <c r="DQ868" s="17"/>
      <c r="DR868" s="17"/>
      <c r="DS868" s="17"/>
      <c r="DT868" s="17"/>
      <c r="DU868" s="17"/>
      <c r="DV868" s="17"/>
      <c r="DW868" s="17"/>
      <c r="DX868" s="17"/>
      <c r="DY868" s="17"/>
      <c r="DZ868" s="17"/>
      <c r="EA868" s="17"/>
      <c r="EB868" s="17"/>
      <c r="EC868" s="17"/>
      <c r="ED868" s="17"/>
      <c r="EE868" s="17"/>
      <c r="EF868" s="17"/>
      <c r="EG868" s="17"/>
      <c r="EH868" s="17"/>
      <c r="EI868" s="17"/>
      <c r="EJ868" s="17"/>
      <c r="EK868" s="17"/>
      <c r="EL868" s="17"/>
      <c r="EM868" s="17"/>
      <c r="EN868" s="17"/>
      <c r="EO868" s="17"/>
      <c r="EP868" s="17"/>
      <c r="EQ868" s="17"/>
      <c r="ER868" s="17"/>
      <c r="ES868" s="17"/>
      <c r="ET868" s="17"/>
      <c r="EU868" s="17"/>
      <c r="EV868" s="17"/>
      <c r="EW868" s="17"/>
      <c r="EX868" s="17"/>
      <c r="EY868" s="17"/>
      <c r="EZ868" s="17"/>
      <c r="FA868" s="17"/>
      <c r="FB868" s="17"/>
      <c r="FC868" s="17"/>
      <c r="FD868" s="17"/>
      <c r="FE868" s="17"/>
      <c r="FF868" s="17"/>
      <c r="FG868" s="17"/>
      <c r="FH868" s="17"/>
      <c r="FI868" s="17"/>
      <c r="FJ868" s="17"/>
      <c r="FK868" s="17"/>
      <c r="FL868" s="17"/>
      <c r="FM868" s="17"/>
      <c r="FN868" s="17"/>
      <c r="FO868" s="17"/>
      <c r="FP868" s="17"/>
      <c r="FQ868" s="17"/>
      <c r="FR868" s="17"/>
      <c r="FS868" s="17"/>
      <c r="FT868" s="17"/>
      <c r="FU868" s="17"/>
      <c r="FV868" s="17"/>
      <c r="FW868" s="17"/>
      <c r="FX868" s="17"/>
      <c r="FY868" s="17"/>
      <c r="FZ868" s="17"/>
      <c r="GA868" s="17"/>
      <c r="GB868" s="17"/>
      <c r="GC868" s="17"/>
      <c r="GD868" s="17"/>
      <c r="GE868" s="17"/>
      <c r="GF868" s="17"/>
      <c r="GG868" s="17"/>
      <c r="GH868" s="17"/>
      <c r="GI868" s="17"/>
      <c r="GJ868" s="17"/>
      <c r="GK868" s="17"/>
      <c r="GL868" s="17"/>
      <c r="GM868" s="17"/>
      <c r="GN868" s="17"/>
      <c r="GO868" s="17"/>
      <c r="GP868" s="17"/>
      <c r="GQ868" s="17"/>
      <c r="GR868" s="17"/>
      <c r="GS868" s="17"/>
      <c r="GT868" s="17"/>
      <c r="GU868" s="17"/>
      <c r="GV868" s="17"/>
      <c r="GW868" s="17"/>
      <c r="GX868" s="17"/>
      <c r="GY868" s="17"/>
      <c r="GZ868" s="17"/>
      <c r="HA868" s="17"/>
      <c r="HB868" s="17"/>
      <c r="HC868" s="17"/>
      <c r="HD868" s="17"/>
      <c r="HE868" s="17"/>
      <c r="HF868" s="17"/>
    </row>
    <row r="869" spans="1:214" ht="15.95" customHeight="1" outlineLevel="3">
      <c r="A869" s="545"/>
      <c r="C869" s="371"/>
      <c r="D869" s="453"/>
      <c r="E869" s="522"/>
      <c r="F869" s="450"/>
      <c r="H869" s="451"/>
      <c r="K869" s="451"/>
      <c r="L869" s="450"/>
      <c r="N869" s="451"/>
      <c r="O869" s="365"/>
      <c r="P869" s="365"/>
      <c r="Q869" s="10"/>
      <c r="R869" s="452"/>
      <c r="S869" s="453"/>
      <c r="W869" s="451"/>
      <c r="X869" s="450"/>
      <c r="Z869" s="451"/>
      <c r="AA869" s="463"/>
      <c r="AC869" s="451"/>
      <c r="AD869" s="366"/>
      <c r="AF869" s="365"/>
      <c r="AG869" s="365"/>
      <c r="AH869" s="365"/>
      <c r="AJ869" s="109"/>
      <c r="AK869" s="252"/>
      <c r="AL869" s="419"/>
      <c r="AN869" s="453"/>
      <c r="AO869" s="453"/>
      <c r="AP869" s="453"/>
      <c r="AQ869" s="453"/>
      <c r="AR869" s="365"/>
      <c r="AS869" s="455"/>
      <c r="AT869" s="365"/>
      <c r="AU869" s="378"/>
      <c r="AV869" s="365"/>
      <c r="AW869" s="404"/>
      <c r="AX869" s="365"/>
      <c r="AY869" s="365"/>
      <c r="AZ869" s="10"/>
      <c r="BA869" s="365"/>
      <c r="BB869" s="420"/>
      <c r="BD869" s="365"/>
      <c r="BE869" s="365"/>
      <c r="BF869" s="365"/>
      <c r="BG869" s="365"/>
      <c r="BH869" s="365"/>
      <c r="BI869" s="365"/>
      <c r="BL869" s="365"/>
    </row>
    <row r="870" spans="1:214" ht="15.95" customHeight="1" outlineLevel="3">
      <c r="A870" s="545">
        <v>592111</v>
      </c>
      <c r="C870" s="371" t="s">
        <v>461</v>
      </c>
      <c r="D870" s="453"/>
      <c r="E870" s="522"/>
      <c r="F870" s="450"/>
      <c r="H870" s="451">
        <f>G870*F870</f>
        <v>0</v>
      </c>
      <c r="I870" s="450">
        <f>X870</f>
        <v>0</v>
      </c>
      <c r="J870" s="405">
        <f>Y870*$K$24</f>
        <v>0</v>
      </c>
      <c r="K870" s="451">
        <f>J870*I870</f>
        <v>0</v>
      </c>
      <c r="L870" s="450"/>
      <c r="N870" s="451">
        <f>M870*L870</f>
        <v>0</v>
      </c>
      <c r="O870" s="365">
        <f>H870+K870+N870</f>
        <v>0</v>
      </c>
      <c r="P870" s="365">
        <f>SUM(H870-AX870)</f>
        <v>0</v>
      </c>
      <c r="Q870" s="10"/>
      <c r="R870" s="452" t="s">
        <v>462</v>
      </c>
      <c r="S870" s="453"/>
      <c r="U870" s="423">
        <f>F870</f>
        <v>0</v>
      </c>
      <c r="V870" s="405">
        <f>G870*$Z$24</f>
        <v>0</v>
      </c>
      <c r="W870" s="451">
        <f>V870*U870</f>
        <v>0</v>
      </c>
      <c r="X870" s="450"/>
      <c r="Z870" s="451">
        <f>Y870*X870</f>
        <v>0</v>
      </c>
      <c r="AA870" s="463">
        <f>L870</f>
        <v>0</v>
      </c>
      <c r="AB870" s="405">
        <f>M870*$Z$24</f>
        <v>0</v>
      </c>
      <c r="AC870" s="451">
        <f>AB870*AA870</f>
        <v>0</v>
      </c>
      <c r="AD870" s="366">
        <f>W870+Z870+AC870</f>
        <v>0</v>
      </c>
      <c r="AF870" s="365"/>
      <c r="AG870" s="365"/>
      <c r="AH870" s="365"/>
      <c r="AJ870" s="109">
        <f t="shared" ref="AJ870" si="2439">F870*G870</f>
        <v>0</v>
      </c>
      <c r="AK870" s="252">
        <f t="shared" ref="AK870" si="2440">I870*J870</f>
        <v>0</v>
      </c>
      <c r="AL870" s="419">
        <f t="shared" ref="AL870" si="2441">L870*M870</f>
        <v>0</v>
      </c>
      <c r="AN870" s="453"/>
      <c r="AO870" s="453"/>
      <c r="AP870" s="453"/>
      <c r="AQ870" s="453"/>
      <c r="AR870" s="365">
        <f t="shared" ref="AR870:AR872" si="2442">AP870*AQ870</f>
        <v>0</v>
      </c>
      <c r="AS870" s="455"/>
      <c r="AT870" s="365">
        <f>SUMIF(gdlivretrie21!$G$2:$G$386,A870,gdlivretrie21!$H$2:$H$386)</f>
        <v>0</v>
      </c>
      <c r="AU870" s="378">
        <f>SUMIF(gdlivretrie2022!$G$2:$G$386,A870,gdlivretrie2022!$H$2:$H$386)</f>
        <v>0</v>
      </c>
      <c r="AV870" s="365">
        <f t="shared" ref="AV870" si="2443">SUM(AT870:AU870)</f>
        <v>0</v>
      </c>
      <c r="AW870" s="404">
        <f>IF(AR870=H870,IF(H870-AV870&gt;0,H870-AV870,0),IF(AR870-AV870&gt;=0,AR870-AV870,0))</f>
        <v>0</v>
      </c>
      <c r="AX870" s="365">
        <f>SUM(AV870:AW870)</f>
        <v>0</v>
      </c>
      <c r="AY870" s="365"/>
      <c r="AZ870" s="10"/>
      <c r="BA870" s="365">
        <f>SUM(AX870:AY870)</f>
        <v>0</v>
      </c>
      <c r="BB870" s="420"/>
      <c r="BD870" s="365"/>
      <c r="BE870" s="365"/>
      <c r="BF870" s="365"/>
      <c r="BG870" s="365"/>
      <c r="BH870" s="365">
        <f>AX870-SUM(BD870:BG870)</f>
        <v>0</v>
      </c>
      <c r="BI870" s="365">
        <f t="shared" ref="BI870" si="2444">SUM(BD870:BH870)</f>
        <v>0</v>
      </c>
      <c r="BL870" s="365"/>
    </row>
    <row r="871" spans="1:214" ht="15.95" customHeight="1" outlineLevel="3">
      <c r="A871" s="545">
        <v>592211</v>
      </c>
      <c r="C871" s="371" t="s">
        <v>1002</v>
      </c>
      <c r="D871" s="453"/>
      <c r="E871" s="522"/>
      <c r="F871" s="450"/>
      <c r="H871" s="451">
        <f>G871*F871</f>
        <v>0</v>
      </c>
      <c r="I871" s="450">
        <f>X871</f>
        <v>0</v>
      </c>
      <c r="J871" s="405">
        <f>Y871*$K$24</f>
        <v>0</v>
      </c>
      <c r="K871" s="451">
        <f>J871*I871</f>
        <v>0</v>
      </c>
      <c r="L871" s="450"/>
      <c r="N871" s="451">
        <f>M871*L871</f>
        <v>0</v>
      </c>
      <c r="O871" s="365">
        <f>H871+K871+N871</f>
        <v>0</v>
      </c>
      <c r="P871" s="365">
        <f>SUM(H871-AX871)</f>
        <v>0</v>
      </c>
      <c r="Q871" s="10"/>
      <c r="R871" s="452" t="s">
        <v>872</v>
      </c>
      <c r="S871" s="453"/>
      <c r="U871" s="423">
        <f>F871</f>
        <v>0</v>
      </c>
      <c r="V871" s="405">
        <f>G871*$Z$24</f>
        <v>0</v>
      </c>
      <c r="W871" s="451">
        <f>V871*U871</f>
        <v>0</v>
      </c>
      <c r="X871" s="450"/>
      <c r="Z871" s="451">
        <f>Y871*X871</f>
        <v>0</v>
      </c>
      <c r="AA871" s="463">
        <f>L871</f>
        <v>0</v>
      </c>
      <c r="AB871" s="405">
        <f>M871*$Z$24</f>
        <v>0</v>
      </c>
      <c r="AC871" s="451">
        <f>AB871*AA871</f>
        <v>0</v>
      </c>
      <c r="AD871" s="366">
        <f>W871+Z871+AC871</f>
        <v>0</v>
      </c>
      <c r="AF871" s="365"/>
      <c r="AG871" s="365"/>
      <c r="AH871" s="365"/>
      <c r="AJ871" s="109">
        <f t="shared" si="2285"/>
        <v>0</v>
      </c>
      <c r="AK871" s="252">
        <f t="shared" si="2286"/>
        <v>0</v>
      </c>
      <c r="AL871" s="419">
        <f t="shared" si="2287"/>
        <v>0</v>
      </c>
      <c r="AN871" s="453"/>
      <c r="AO871" s="453"/>
      <c r="AP871" s="453"/>
      <c r="AQ871" s="453"/>
      <c r="AR871" s="365">
        <f t="shared" si="2442"/>
        <v>0</v>
      </c>
      <c r="AS871" s="455"/>
      <c r="AT871" s="365">
        <f>SUMIF(gdlivretrie21!$G$2:$G$386,A871,gdlivretrie21!$H$2:$H$386)</f>
        <v>0</v>
      </c>
      <c r="AU871" s="378">
        <f>SUMIF(gdlivretrie2022!$G$2:$G$386,A871,gdlivretrie2022!$H$2:$H$386)</f>
        <v>0</v>
      </c>
      <c r="AV871" s="365">
        <f t="shared" ref="AV871:AV873" si="2445">SUM(AT871:AU871)</f>
        <v>0</v>
      </c>
      <c r="AW871" s="404">
        <f>IF(AR871=H871,IF(H871-AV871&gt;0,H871-AV871,0),IF(AR871-AV871&gt;=0,AR871-AV871,0))</f>
        <v>0</v>
      </c>
      <c r="AX871" s="365">
        <f>SUM(AV871:AW871)</f>
        <v>0</v>
      </c>
      <c r="AY871" s="365"/>
      <c r="AZ871" s="10"/>
      <c r="BA871" s="365">
        <f>SUM(AX871:AY871)</f>
        <v>0</v>
      </c>
      <c r="BB871" s="420"/>
      <c r="BD871" s="365"/>
      <c r="BE871" s="365"/>
      <c r="BF871" s="365"/>
      <c r="BG871" s="365"/>
      <c r="BH871" s="365">
        <f>AX871-SUM(BD871:BG871)</f>
        <v>0</v>
      </c>
      <c r="BI871" s="365">
        <f t="shared" ref="BI871:BI873" si="2446">SUM(BD871:BH871)</f>
        <v>0</v>
      </c>
      <c r="BL871" s="365"/>
    </row>
    <row r="872" spans="1:214" ht="15.95" customHeight="1" outlineLevel="3">
      <c r="A872" s="545">
        <v>592311</v>
      </c>
      <c r="C872" s="371" t="s">
        <v>990</v>
      </c>
      <c r="D872" s="453"/>
      <c r="E872" s="522"/>
      <c r="F872" s="450"/>
      <c r="H872" s="451">
        <f>G872*F872</f>
        <v>0</v>
      </c>
      <c r="I872" s="450">
        <f>X872</f>
        <v>0</v>
      </c>
      <c r="J872" s="405">
        <f>Y872*$K$24</f>
        <v>0</v>
      </c>
      <c r="K872" s="451">
        <f>J872*I872</f>
        <v>0</v>
      </c>
      <c r="L872" s="450"/>
      <c r="N872" s="451">
        <f>M872*L872</f>
        <v>0</v>
      </c>
      <c r="O872" s="365">
        <f>H872+K872+N872</f>
        <v>0</v>
      </c>
      <c r="P872" s="365">
        <f>SUM(H872-AX872)</f>
        <v>0</v>
      </c>
      <c r="Q872" s="10"/>
      <c r="R872" s="452" t="s">
        <v>854</v>
      </c>
      <c r="S872" s="453"/>
      <c r="U872" s="423">
        <f>F872</f>
        <v>0</v>
      </c>
      <c r="V872" s="405">
        <f>G872*$Z$24</f>
        <v>0</v>
      </c>
      <c r="W872" s="451">
        <f>V872*U872</f>
        <v>0</v>
      </c>
      <c r="X872" s="450"/>
      <c r="Z872" s="451">
        <f>Y872*X872</f>
        <v>0</v>
      </c>
      <c r="AA872" s="463">
        <f>L872</f>
        <v>0</v>
      </c>
      <c r="AB872" s="405">
        <f>M872*$Z$24</f>
        <v>0</v>
      </c>
      <c r="AC872" s="451">
        <f>AB872*AA872</f>
        <v>0</v>
      </c>
      <c r="AD872" s="366">
        <f>W872+Z872+AC872</f>
        <v>0</v>
      </c>
      <c r="AF872" s="365"/>
      <c r="AG872" s="365"/>
      <c r="AH872" s="365"/>
      <c r="AJ872" s="109">
        <f t="shared" si="2285"/>
        <v>0</v>
      </c>
      <c r="AK872" s="252">
        <f t="shared" si="2286"/>
        <v>0</v>
      </c>
      <c r="AL872" s="419">
        <f t="shared" si="2287"/>
        <v>0</v>
      </c>
      <c r="AN872" s="453"/>
      <c r="AO872" s="453"/>
      <c r="AP872" s="453"/>
      <c r="AQ872" s="453"/>
      <c r="AR872" s="365">
        <f t="shared" si="2442"/>
        <v>0</v>
      </c>
      <c r="AS872" s="455"/>
      <c r="AT872" s="365">
        <f>SUMIF(gdlivretrie21!$G$2:$G$386,A872,gdlivretrie21!$H$2:$H$386)</f>
        <v>0</v>
      </c>
      <c r="AU872" s="378">
        <f>SUMIF(gdlivretrie2022!$G$2:$G$386,A872,gdlivretrie2022!$H$2:$H$386)</f>
        <v>0</v>
      </c>
      <c r="AV872" s="365">
        <f t="shared" si="2445"/>
        <v>0</v>
      </c>
      <c r="AW872" s="404">
        <f>IF(AR872=H872,IF(H872-AV872&gt;0,H872-AV872,0),IF(AR872-AV872&gt;=0,AR872-AV872,0))</f>
        <v>0</v>
      </c>
      <c r="AX872" s="365">
        <f>SUM(AV872:AW872)</f>
        <v>0</v>
      </c>
      <c r="AY872" s="365"/>
      <c r="AZ872" s="10"/>
      <c r="BA872" s="365">
        <f>SUM(AX872:AY872)</f>
        <v>0</v>
      </c>
      <c r="BB872" s="420"/>
      <c r="BD872" s="365"/>
      <c r="BE872" s="365"/>
      <c r="BF872" s="365"/>
      <c r="BG872" s="365"/>
      <c r="BH872" s="365">
        <f>AX872-SUM(BD872:BG872)</f>
        <v>0</v>
      </c>
      <c r="BI872" s="365">
        <f t="shared" si="2446"/>
        <v>0</v>
      </c>
      <c r="BL872" s="365"/>
    </row>
    <row r="873" spans="1:214" ht="15.95" customHeight="1" outlineLevel="3">
      <c r="A873" s="545">
        <v>592411</v>
      </c>
      <c r="C873" s="371" t="s">
        <v>996</v>
      </c>
      <c r="D873" s="453"/>
      <c r="E873" s="522"/>
      <c r="F873" s="450"/>
      <c r="H873" s="451">
        <f>G873*F873</f>
        <v>0</v>
      </c>
      <c r="I873" s="450">
        <f>X873</f>
        <v>0</v>
      </c>
      <c r="J873" s="405">
        <f>Y873*$K$24</f>
        <v>0</v>
      </c>
      <c r="K873" s="451">
        <f>J873*I873</f>
        <v>0</v>
      </c>
      <c r="L873" s="450"/>
      <c r="N873" s="451">
        <f>M873*L873</f>
        <v>0</v>
      </c>
      <c r="O873" s="365">
        <f>H873+K873+N873</f>
        <v>0</v>
      </c>
      <c r="P873" s="365">
        <f>SUM(H873-AX873)</f>
        <v>0</v>
      </c>
      <c r="Q873" s="10"/>
      <c r="R873" s="452" t="s">
        <v>1003</v>
      </c>
      <c r="S873" s="453"/>
      <c r="U873" s="423">
        <f>F873</f>
        <v>0</v>
      </c>
      <c r="V873" s="405">
        <f>G873*$Z$24</f>
        <v>0</v>
      </c>
      <c r="W873" s="451">
        <f>V873*U873</f>
        <v>0</v>
      </c>
      <c r="X873" s="450"/>
      <c r="Z873" s="451">
        <f>Y873*X873</f>
        <v>0</v>
      </c>
      <c r="AA873" s="463">
        <f>L873</f>
        <v>0</v>
      </c>
      <c r="AB873" s="405">
        <f>M873*$Z$24</f>
        <v>0</v>
      </c>
      <c r="AC873" s="451">
        <f>AB873*AA873</f>
        <v>0</v>
      </c>
      <c r="AD873" s="366">
        <f>W873+Z873+AC873</f>
        <v>0</v>
      </c>
      <c r="AF873" s="365"/>
      <c r="AG873" s="365"/>
      <c r="AH873" s="365"/>
      <c r="AJ873" s="109">
        <f t="shared" si="2285"/>
        <v>0</v>
      </c>
      <c r="AK873" s="252">
        <f t="shared" si="2286"/>
        <v>0</v>
      </c>
      <c r="AL873" s="419">
        <f t="shared" si="2287"/>
        <v>0</v>
      </c>
      <c r="AN873" s="453"/>
      <c r="AO873" s="453"/>
      <c r="AP873" s="453"/>
      <c r="AQ873" s="453"/>
      <c r="AR873" s="365">
        <f t="shared" ref="AR873" si="2447">AP873*AQ873</f>
        <v>0</v>
      </c>
      <c r="AS873" s="455"/>
      <c r="AT873" s="365">
        <f>SUMIF(gdlivretrie21!$G$2:$G$386,A873,gdlivretrie21!$H$2:$H$386)</f>
        <v>0</v>
      </c>
      <c r="AU873" s="378">
        <f>SUMIF(gdlivretrie2022!$G$2:$G$386,A873,gdlivretrie2022!$H$2:$H$386)</f>
        <v>0</v>
      </c>
      <c r="AV873" s="365">
        <f t="shared" si="2445"/>
        <v>0</v>
      </c>
      <c r="AW873" s="404">
        <f>IF(AR873=H873,IF(H873-AV873&gt;0,H873-AV873,0),IF(AR873-AV873&gt;=0,AR873-AV873,0))</f>
        <v>0</v>
      </c>
      <c r="AX873" s="365">
        <f>SUM(AV873:AW873)</f>
        <v>0</v>
      </c>
      <c r="AY873" s="365"/>
      <c r="AZ873" s="10"/>
      <c r="BA873" s="365">
        <f>SUM(AX873:AY873)</f>
        <v>0</v>
      </c>
      <c r="BB873" s="420"/>
      <c r="BD873" s="365"/>
      <c r="BE873" s="365"/>
      <c r="BF873" s="365"/>
      <c r="BG873" s="365"/>
      <c r="BH873" s="365">
        <f>AX873-SUM(BD873:BG873)</f>
        <v>0</v>
      </c>
      <c r="BI873" s="365">
        <f t="shared" si="2446"/>
        <v>0</v>
      </c>
      <c r="BL873" s="365"/>
    </row>
    <row r="874" spans="1:214" ht="15.95" customHeight="1" outlineLevel="3">
      <c r="A874" s="519"/>
      <c r="B874" s="520"/>
      <c r="D874" s="453"/>
      <c r="E874" s="522"/>
      <c r="F874" s="450"/>
      <c r="H874" s="451"/>
      <c r="K874" s="451"/>
      <c r="L874" s="450"/>
      <c r="N874" s="451"/>
      <c r="O874" s="365"/>
      <c r="P874" s="365"/>
      <c r="Q874" s="10"/>
      <c r="R874" s="452"/>
      <c r="S874" s="453"/>
      <c r="W874" s="451"/>
      <c r="X874" s="450"/>
      <c r="Z874" s="451"/>
      <c r="AA874" s="463"/>
      <c r="AC874" s="451"/>
      <c r="AD874" s="366"/>
      <c r="AF874" s="365"/>
      <c r="AG874" s="365"/>
      <c r="AH874" s="365"/>
      <c r="AJ874" s="109">
        <f t="shared" si="2285"/>
        <v>0</v>
      </c>
      <c r="AK874" s="252">
        <f t="shared" si="2286"/>
        <v>0</v>
      </c>
      <c r="AL874" s="419">
        <f t="shared" si="2287"/>
        <v>0</v>
      </c>
      <c r="AN874" s="453"/>
      <c r="AO874" s="453"/>
      <c r="AP874" s="453"/>
      <c r="AQ874" s="453"/>
      <c r="AR874" s="365"/>
      <c r="AS874" s="455"/>
      <c r="AT874" s="365"/>
      <c r="AU874" s="378"/>
      <c r="AV874" s="365"/>
      <c r="AW874" s="378"/>
      <c r="AX874" s="365"/>
      <c r="AY874" s="365"/>
      <c r="AZ874" s="10"/>
      <c r="BA874" s="365"/>
      <c r="BB874" s="420"/>
      <c r="BD874" s="365"/>
      <c r="BE874" s="365"/>
      <c r="BF874" s="365"/>
      <c r="BG874" s="365"/>
      <c r="BH874" s="365"/>
      <c r="BI874" s="365"/>
      <c r="BL874" s="365"/>
    </row>
    <row r="875" spans="1:214" s="12" customFormat="1" ht="15.95" customHeight="1" outlineLevel="2">
      <c r="A875" s="261">
        <v>593</v>
      </c>
      <c r="B875" s="29"/>
      <c r="C875" s="41" t="s">
        <v>1006</v>
      </c>
      <c r="D875" s="453"/>
      <c r="E875" s="522"/>
      <c r="F875" s="450"/>
      <c r="G875" s="405"/>
      <c r="H875" s="65">
        <f>SUM(H876:H881)</f>
        <v>0</v>
      </c>
      <c r="I875" s="450"/>
      <c r="J875" s="405"/>
      <c r="K875" s="65">
        <f>SUM(K876:K881)</f>
        <v>0</v>
      </c>
      <c r="L875" s="450"/>
      <c r="M875" s="405"/>
      <c r="N875" s="65">
        <f>SUM(N876:N881)</f>
        <v>0</v>
      </c>
      <c r="O875" s="14">
        <f>SUM(O876:O881)</f>
        <v>0</v>
      </c>
      <c r="P875" s="14">
        <f>SUM(P876:P881)</f>
        <v>0</v>
      </c>
      <c r="Q875" s="10"/>
      <c r="R875" s="71" t="s">
        <v>1007</v>
      </c>
      <c r="S875" s="72"/>
      <c r="T875" s="73"/>
      <c r="U875" s="74"/>
      <c r="V875" s="64"/>
      <c r="W875" s="65">
        <f>SUM(W876:W881)</f>
        <v>0</v>
      </c>
      <c r="X875" s="63"/>
      <c r="Y875" s="64"/>
      <c r="Z875" s="65">
        <f>SUM(Z876:Z881)</f>
        <v>0</v>
      </c>
      <c r="AA875" s="75"/>
      <c r="AB875" s="64"/>
      <c r="AC875" s="65">
        <f>SUM(AC876:AC881)</f>
        <v>0</v>
      </c>
      <c r="AD875" s="58">
        <f>SUM(AD876:AD881)</f>
        <v>0</v>
      </c>
      <c r="AE875" s="10"/>
      <c r="AF875" s="14">
        <f>SUM(AF876:AF881)</f>
        <v>0</v>
      </c>
      <c r="AG875" s="14">
        <f t="shared" ref="AG875:AH875" si="2448">SUM(AG876:AG881)</f>
        <v>0</v>
      </c>
      <c r="AH875" s="14">
        <f t="shared" si="2448"/>
        <v>0</v>
      </c>
      <c r="AI875" s="10"/>
      <c r="AJ875" s="109">
        <f t="shared" si="2285"/>
        <v>0</v>
      </c>
      <c r="AK875" s="252">
        <f t="shared" si="2286"/>
        <v>0</v>
      </c>
      <c r="AL875" s="419">
        <f t="shared" si="2287"/>
        <v>0</v>
      </c>
      <c r="AM875" s="375"/>
      <c r="AN875" s="72"/>
      <c r="AO875" s="72"/>
      <c r="AP875" s="72"/>
      <c r="AQ875" s="72"/>
      <c r="AR875" s="14">
        <f>SUM(AR876:AR881)</f>
        <v>0</v>
      </c>
      <c r="AS875" s="15"/>
      <c r="AT875" s="14">
        <f>SUM(AT876:AT881)</f>
        <v>0</v>
      </c>
      <c r="AU875" s="76">
        <f>SUM(AU876:AU881)</f>
        <v>0</v>
      </c>
      <c r="AV875" s="14">
        <f t="shared" ref="AV875" si="2449">SUM(AV876:AV881)</f>
        <v>0</v>
      </c>
      <c r="AW875" s="76">
        <f>SUM(AW876:AW881)</f>
        <v>0</v>
      </c>
      <c r="AX875" s="14">
        <f>SUM(AX876:AX881)</f>
        <v>0</v>
      </c>
      <c r="AY875" s="14">
        <f>SUM(AY876:AY881)</f>
        <v>0</v>
      </c>
      <c r="AZ875" s="10"/>
      <c r="BA875" s="14">
        <f>SUM(BA876:BA881)</f>
        <v>0</v>
      </c>
      <c r="BB875" s="50"/>
      <c r="BC875" s="17"/>
      <c r="BD875" s="14">
        <f t="shared" ref="BD875:BG875" si="2450">SUM(BD876:BD881)</f>
        <v>0</v>
      </c>
      <c r="BE875" s="14">
        <f t="shared" si="2450"/>
        <v>0</v>
      </c>
      <c r="BF875" s="14">
        <f t="shared" si="2450"/>
        <v>0</v>
      </c>
      <c r="BG875" s="14">
        <f t="shared" si="2450"/>
        <v>0</v>
      </c>
      <c r="BH875" s="14">
        <f>SUM(BH876:BH881)</f>
        <v>0</v>
      </c>
      <c r="BI875" s="14">
        <f>SUM(BI876:BI881)</f>
        <v>0</v>
      </c>
      <c r="BJ875" s="17"/>
      <c r="BK875" s="17"/>
      <c r="BL875" s="14">
        <f>SUM(BL876:BL881)</f>
        <v>0</v>
      </c>
      <c r="BM875" s="17"/>
      <c r="BN875" s="17"/>
      <c r="BO875" s="17"/>
      <c r="BP875" s="17"/>
      <c r="BQ875" s="17"/>
      <c r="BR875" s="17"/>
      <c r="BS875" s="17"/>
      <c r="BT875" s="17"/>
      <c r="BU875" s="17"/>
      <c r="BV875" s="17"/>
      <c r="BW875" s="17"/>
      <c r="BX875" s="17"/>
      <c r="BY875" s="17"/>
      <c r="BZ875" s="17"/>
      <c r="CA875" s="17"/>
      <c r="CB875" s="17"/>
      <c r="CC875" s="17"/>
      <c r="CD875" s="17"/>
      <c r="CE875" s="17"/>
      <c r="CF875" s="17"/>
      <c r="CG875" s="17"/>
      <c r="CH875" s="17"/>
      <c r="CI875" s="17"/>
      <c r="CJ875" s="17"/>
      <c r="CK875" s="17"/>
      <c r="CL875" s="17"/>
      <c r="CM875" s="17"/>
      <c r="CN875" s="17"/>
      <c r="CO875" s="17"/>
      <c r="CP875" s="17"/>
      <c r="CQ875" s="17"/>
      <c r="CR875" s="17"/>
      <c r="CS875" s="17"/>
      <c r="CT875" s="17"/>
      <c r="CU875" s="17"/>
      <c r="CV875" s="17"/>
      <c r="CW875" s="17"/>
      <c r="CX875" s="17"/>
      <c r="CY875" s="17"/>
      <c r="CZ875" s="17"/>
      <c r="DA875" s="17"/>
      <c r="DB875" s="17"/>
      <c r="DC875" s="17"/>
      <c r="DD875" s="17"/>
      <c r="DE875" s="17"/>
      <c r="DF875" s="17"/>
      <c r="DG875" s="17"/>
      <c r="DH875" s="17"/>
      <c r="DI875" s="17"/>
      <c r="DJ875" s="17"/>
      <c r="DK875" s="17"/>
      <c r="DL875" s="17"/>
      <c r="DM875" s="17"/>
      <c r="DN875" s="17"/>
      <c r="DO875" s="17"/>
      <c r="DP875" s="17"/>
      <c r="DQ875" s="17"/>
      <c r="DR875" s="17"/>
      <c r="DS875" s="17"/>
      <c r="DT875" s="17"/>
      <c r="DU875" s="17"/>
      <c r="DV875" s="17"/>
      <c r="DW875" s="17"/>
      <c r="DX875" s="17"/>
      <c r="DY875" s="17"/>
      <c r="DZ875" s="17"/>
      <c r="EA875" s="17"/>
      <c r="EB875" s="17"/>
      <c r="EC875" s="17"/>
      <c r="ED875" s="17"/>
      <c r="EE875" s="17"/>
      <c r="EF875" s="17"/>
      <c r="EG875" s="17"/>
      <c r="EH875" s="17"/>
      <c r="EI875" s="17"/>
      <c r="EJ875" s="17"/>
      <c r="EK875" s="17"/>
      <c r="EL875" s="17"/>
      <c r="EM875" s="17"/>
      <c r="EN875" s="17"/>
      <c r="EO875" s="17"/>
      <c r="EP875" s="17"/>
      <c r="EQ875" s="17"/>
      <c r="ER875" s="17"/>
      <c r="ES875" s="17"/>
      <c r="ET875" s="17"/>
      <c r="EU875" s="17"/>
      <c r="EV875" s="17"/>
      <c r="EW875" s="17"/>
      <c r="EX875" s="17"/>
      <c r="EY875" s="17"/>
      <c r="EZ875" s="17"/>
      <c r="FA875" s="17"/>
      <c r="FB875" s="17"/>
      <c r="FC875" s="17"/>
      <c r="FD875" s="17"/>
      <c r="FE875" s="17"/>
      <c r="FF875" s="17"/>
      <c r="FG875" s="17"/>
      <c r="FH875" s="17"/>
      <c r="FI875" s="17"/>
      <c r="FJ875" s="17"/>
      <c r="FK875" s="17"/>
      <c r="FL875" s="17"/>
      <c r="FM875" s="17"/>
      <c r="FN875" s="17"/>
      <c r="FO875" s="17"/>
      <c r="FP875" s="17"/>
      <c r="FQ875" s="17"/>
      <c r="FR875" s="17"/>
      <c r="FS875" s="17"/>
      <c r="FT875" s="17"/>
      <c r="FU875" s="17"/>
      <c r="FV875" s="17"/>
      <c r="FW875" s="17"/>
      <c r="FX875" s="17"/>
      <c r="FY875" s="17"/>
      <c r="FZ875" s="17"/>
      <c r="GA875" s="17"/>
      <c r="GB875" s="17"/>
      <c r="GC875" s="17"/>
      <c r="GD875" s="17"/>
      <c r="GE875" s="17"/>
      <c r="GF875" s="17"/>
      <c r="GG875" s="17"/>
      <c r="GH875" s="17"/>
      <c r="GI875" s="17"/>
      <c r="GJ875" s="17"/>
      <c r="GK875" s="17"/>
      <c r="GL875" s="17"/>
      <c r="GM875" s="17"/>
      <c r="GN875" s="17"/>
      <c r="GO875" s="17"/>
      <c r="GP875" s="17"/>
      <c r="GQ875" s="17"/>
      <c r="GR875" s="17"/>
      <c r="GS875" s="17"/>
      <c r="GT875" s="17"/>
      <c r="GU875" s="17"/>
      <c r="GV875" s="17"/>
      <c r="GW875" s="17"/>
      <c r="GX875" s="17"/>
      <c r="GY875" s="17"/>
      <c r="GZ875" s="17"/>
      <c r="HA875" s="17"/>
      <c r="HB875" s="17"/>
      <c r="HC875" s="17"/>
      <c r="HD875" s="17"/>
      <c r="HE875" s="17"/>
      <c r="HF875" s="17"/>
    </row>
    <row r="876" spans="1:214" ht="15.95" customHeight="1" outlineLevel="3">
      <c r="A876" s="545"/>
      <c r="C876" s="371"/>
      <c r="D876" s="453"/>
      <c r="E876" s="522"/>
      <c r="F876" s="450"/>
      <c r="H876" s="451"/>
      <c r="K876" s="451"/>
      <c r="L876" s="450"/>
      <c r="N876" s="451"/>
      <c r="O876" s="365"/>
      <c r="P876" s="365"/>
      <c r="Q876" s="10"/>
      <c r="R876" s="452"/>
      <c r="S876" s="453"/>
      <c r="W876" s="451"/>
      <c r="X876" s="450"/>
      <c r="Z876" s="451"/>
      <c r="AA876" s="463"/>
      <c r="AC876" s="451"/>
      <c r="AD876" s="366"/>
      <c r="AF876" s="365"/>
      <c r="AG876" s="365"/>
      <c r="AH876" s="365"/>
      <c r="AJ876" s="109"/>
      <c r="AK876" s="252"/>
      <c r="AL876" s="419"/>
      <c r="AN876" s="453"/>
      <c r="AO876" s="453"/>
      <c r="AP876" s="453"/>
      <c r="AQ876" s="453"/>
      <c r="AR876" s="365"/>
      <c r="AS876" s="455"/>
      <c r="AT876" s="365"/>
      <c r="AU876" s="378"/>
      <c r="AV876" s="365"/>
      <c r="AW876" s="404"/>
      <c r="AX876" s="365"/>
      <c r="AY876" s="365"/>
      <c r="AZ876" s="10"/>
      <c r="BA876" s="365"/>
      <c r="BB876" s="420"/>
      <c r="BD876" s="365"/>
      <c r="BF876" s="365"/>
      <c r="BH876" s="365"/>
      <c r="BI876" s="365"/>
      <c r="BL876" s="365"/>
    </row>
    <row r="877" spans="1:214" ht="15.95" customHeight="1" outlineLevel="3">
      <c r="A877" s="545">
        <v>593111</v>
      </c>
      <c r="C877" s="371" t="s">
        <v>1008</v>
      </c>
      <c r="D877" s="453"/>
      <c r="E877" s="522"/>
      <c r="F877" s="450"/>
      <c r="H877" s="451">
        <f>G877*F877</f>
        <v>0</v>
      </c>
      <c r="I877" s="450">
        <f>X877</f>
        <v>0</v>
      </c>
      <c r="J877" s="405">
        <f>Y877*$K$24</f>
        <v>0</v>
      </c>
      <c r="K877" s="451">
        <f>J877*I877</f>
        <v>0</v>
      </c>
      <c r="L877" s="450"/>
      <c r="N877" s="451">
        <f>M877*L877</f>
        <v>0</v>
      </c>
      <c r="O877" s="365">
        <f>H877+K877+N877</f>
        <v>0</v>
      </c>
      <c r="P877" s="365">
        <f>SUM(H877-AX877)</f>
        <v>0</v>
      </c>
      <c r="Q877" s="10"/>
      <c r="R877" s="452" t="s">
        <v>1009</v>
      </c>
      <c r="S877" s="453"/>
      <c r="U877" s="423">
        <f>F877</f>
        <v>0</v>
      </c>
      <c r="V877" s="405">
        <f>G877*$Z$24</f>
        <v>0</v>
      </c>
      <c r="W877" s="451">
        <f>V877*U877</f>
        <v>0</v>
      </c>
      <c r="X877" s="450"/>
      <c r="Z877" s="451">
        <f>Y877*X877</f>
        <v>0</v>
      </c>
      <c r="AA877" s="463">
        <f>L877</f>
        <v>0</v>
      </c>
      <c r="AB877" s="405">
        <f>M877*$Z$24</f>
        <v>0</v>
      </c>
      <c r="AC877" s="451">
        <f>AB877*AA877</f>
        <v>0</v>
      </c>
      <c r="AD877" s="366">
        <f>W877+Z877+AC877</f>
        <v>0</v>
      </c>
      <c r="AF877" s="365"/>
      <c r="AG877" s="365"/>
      <c r="AH877" s="365"/>
      <c r="AJ877" s="109">
        <f t="shared" ref="AJ877" si="2451">F877*G877</f>
        <v>0</v>
      </c>
      <c r="AK877" s="252">
        <f t="shared" ref="AK877" si="2452">I877*J877</f>
        <v>0</v>
      </c>
      <c r="AL877" s="419">
        <f t="shared" ref="AL877" si="2453">L877*M877</f>
        <v>0</v>
      </c>
      <c r="AN877" s="453"/>
      <c r="AO877" s="453"/>
      <c r="AP877" s="453"/>
      <c r="AQ877" s="453"/>
      <c r="AR877" s="365">
        <f t="shared" ref="AR877:AR880" si="2454">AP877*AQ877</f>
        <v>0</v>
      </c>
      <c r="AS877" s="455"/>
      <c r="AT877" s="365">
        <f>SUMIF(gdlivretrie21!$G$2:$G$386,A877,gdlivretrie21!$H$2:$H$386)</f>
        <v>0</v>
      </c>
      <c r="AU877" s="378">
        <f>SUMIF(gdlivretrie2022!$G$2:$G$386,A877,gdlivretrie2022!$H$2:$H$386)</f>
        <v>0</v>
      </c>
      <c r="AV877" s="365">
        <f t="shared" ref="AV877" si="2455">SUM(AT877:AU877)</f>
        <v>0</v>
      </c>
      <c r="AW877" s="404">
        <f>IF(AR877=H877,IF(H877-AV877&gt;0,H877-AV877,0),IF(AR877-AV877&gt;=0,AR877-AV877,0))</f>
        <v>0</v>
      </c>
      <c r="AX877" s="365">
        <f>SUM(AV877:AW877)</f>
        <v>0</v>
      </c>
      <c r="AY877" s="365"/>
      <c r="AZ877" s="10"/>
      <c r="BA877" s="365">
        <f>SUM(AX877:AY877)</f>
        <v>0</v>
      </c>
      <c r="BB877" s="420"/>
      <c r="BD877" s="365"/>
      <c r="BF877" s="365"/>
      <c r="BH877" s="365">
        <f>AX877-SUM(BD877:BG877)</f>
        <v>0</v>
      </c>
      <c r="BI877" s="365">
        <f t="shared" ref="BI877" si="2456">SUM(BD877:BH877)</f>
        <v>0</v>
      </c>
      <c r="BL877" s="365"/>
    </row>
    <row r="878" spans="1:214" ht="15.95" customHeight="1" outlineLevel="3">
      <c r="A878" s="545">
        <v>593211</v>
      </c>
      <c r="C878" s="371" t="s">
        <v>1010</v>
      </c>
      <c r="D878" s="453"/>
      <c r="E878" s="522"/>
      <c r="F878" s="450"/>
      <c r="H878" s="451">
        <f>G878*F878</f>
        <v>0</v>
      </c>
      <c r="I878" s="450">
        <f>X878</f>
        <v>0</v>
      </c>
      <c r="J878" s="405">
        <f>Y878*$K$24</f>
        <v>0</v>
      </c>
      <c r="K878" s="451">
        <f>J878*I878</f>
        <v>0</v>
      </c>
      <c r="L878" s="450"/>
      <c r="N878" s="451">
        <f>M878*L878</f>
        <v>0</v>
      </c>
      <c r="O878" s="365">
        <f>H878+K878+N878</f>
        <v>0</v>
      </c>
      <c r="P878" s="365">
        <f>SUM(H878-AX878)</f>
        <v>0</v>
      </c>
      <c r="Q878" s="10"/>
      <c r="R878" s="452" t="s">
        <v>1011</v>
      </c>
      <c r="S878" s="453"/>
      <c r="U878" s="423">
        <f>F878</f>
        <v>0</v>
      </c>
      <c r="V878" s="405">
        <f>G878*$Z$24</f>
        <v>0</v>
      </c>
      <c r="W878" s="451">
        <f>V878*U878</f>
        <v>0</v>
      </c>
      <c r="X878" s="450"/>
      <c r="Z878" s="451">
        <f>Y878*X878</f>
        <v>0</v>
      </c>
      <c r="AA878" s="463">
        <f>L878</f>
        <v>0</v>
      </c>
      <c r="AB878" s="405">
        <f>M878*$Z$24</f>
        <v>0</v>
      </c>
      <c r="AC878" s="451">
        <f>AB878*AA878</f>
        <v>0</v>
      </c>
      <c r="AD878" s="366">
        <f>W878+Z878+AC878</f>
        <v>0</v>
      </c>
      <c r="AF878" s="365"/>
      <c r="AG878" s="365"/>
      <c r="AH878" s="365"/>
      <c r="AJ878" s="109">
        <f t="shared" si="2285"/>
        <v>0</v>
      </c>
      <c r="AK878" s="252">
        <f t="shared" si="2286"/>
        <v>0</v>
      </c>
      <c r="AL878" s="419">
        <f t="shared" si="2287"/>
        <v>0</v>
      </c>
      <c r="AN878" s="453"/>
      <c r="AO878" s="453"/>
      <c r="AP878" s="453"/>
      <c r="AQ878" s="453"/>
      <c r="AR878" s="365">
        <f t="shared" si="2454"/>
        <v>0</v>
      </c>
      <c r="AS878" s="455"/>
      <c r="AT878" s="365">
        <f>SUMIF(gdlivretrie21!$G$2:$G$386,A878,gdlivretrie21!$H$2:$H$386)</f>
        <v>0</v>
      </c>
      <c r="AU878" s="378">
        <f>SUMIF(gdlivretrie2022!$G$2:$G$386,A878,gdlivretrie2022!$H$2:$H$386)</f>
        <v>0</v>
      </c>
      <c r="AV878" s="365">
        <f t="shared" ref="AV878:AV880" si="2457">SUM(AT878:AU878)</f>
        <v>0</v>
      </c>
      <c r="AW878" s="404">
        <f>IF(AR878=H878,IF(H878-AV878&gt;0,H878-AV878,0),IF(AR878-AV878&gt;=0,AR878-AV878,0))</f>
        <v>0</v>
      </c>
      <c r="AX878" s="365">
        <f>SUM(AV878:AW878)</f>
        <v>0</v>
      </c>
      <c r="AY878" s="365"/>
      <c r="AZ878" s="10"/>
      <c r="BA878" s="365">
        <f>SUM(AX878:AY878)</f>
        <v>0</v>
      </c>
      <c r="BB878" s="420"/>
      <c r="BD878" s="365"/>
      <c r="BF878" s="365"/>
      <c r="BH878" s="365">
        <f>AX878-SUM(BD878:BG878)</f>
        <v>0</v>
      </c>
      <c r="BI878" s="365">
        <f t="shared" ref="BI878:BI880" si="2458">SUM(BD878:BH878)</f>
        <v>0</v>
      </c>
      <c r="BL878" s="365"/>
    </row>
    <row r="879" spans="1:214" ht="15.95" customHeight="1" outlineLevel="3">
      <c r="A879" s="545">
        <v>593311</v>
      </c>
      <c r="C879" s="371" t="s">
        <v>1012</v>
      </c>
      <c r="D879" s="453"/>
      <c r="E879" s="522"/>
      <c r="F879" s="450"/>
      <c r="H879" s="451">
        <f>G879*F879</f>
        <v>0</v>
      </c>
      <c r="I879" s="450">
        <f>X879</f>
        <v>0</v>
      </c>
      <c r="J879" s="405">
        <f>Y879*$K$24</f>
        <v>0</v>
      </c>
      <c r="K879" s="451">
        <f>J879*I879</f>
        <v>0</v>
      </c>
      <c r="L879" s="450"/>
      <c r="N879" s="451">
        <f>M879*L879</f>
        <v>0</v>
      </c>
      <c r="O879" s="365">
        <f>H879+K879+N879</f>
        <v>0</v>
      </c>
      <c r="P879" s="365">
        <f>SUM(H879-AX879)</f>
        <v>0</v>
      </c>
      <c r="Q879" s="10"/>
      <c r="R879" s="452" t="s">
        <v>1013</v>
      </c>
      <c r="S879" s="72"/>
      <c r="T879" s="73"/>
      <c r="U879" s="423">
        <f>F879</f>
        <v>0</v>
      </c>
      <c r="V879" s="405">
        <f>G879*$Z$24</f>
        <v>0</v>
      </c>
      <c r="W879" s="451">
        <f>V879*U879</f>
        <v>0</v>
      </c>
      <c r="X879" s="450"/>
      <c r="Z879" s="451">
        <f>Y879*X879</f>
        <v>0</v>
      </c>
      <c r="AA879" s="463">
        <f>L879</f>
        <v>0</v>
      </c>
      <c r="AB879" s="405">
        <f>M879*$Z$24</f>
        <v>0</v>
      </c>
      <c r="AC879" s="451">
        <f>AB879*AA879</f>
        <v>0</v>
      </c>
      <c r="AD879" s="366">
        <f>W879+Z879+AC879</f>
        <v>0</v>
      </c>
      <c r="AF879" s="365"/>
      <c r="AG879" s="365"/>
      <c r="AH879" s="365"/>
      <c r="AJ879" s="109">
        <f t="shared" si="2285"/>
        <v>0</v>
      </c>
      <c r="AK879" s="252">
        <f t="shared" si="2286"/>
        <v>0</v>
      </c>
      <c r="AL879" s="419">
        <f t="shared" si="2287"/>
        <v>0</v>
      </c>
      <c r="AN879" s="72"/>
      <c r="AO879" s="72"/>
      <c r="AP879" s="72"/>
      <c r="AQ879" s="72"/>
      <c r="AR879" s="365">
        <f t="shared" si="2454"/>
        <v>0</v>
      </c>
      <c r="AS879" s="455"/>
      <c r="AT879" s="365">
        <f>SUMIF(gdlivretrie21!$G$2:$G$386,A879,gdlivretrie21!$H$2:$H$386)</f>
        <v>0</v>
      </c>
      <c r="AU879" s="378">
        <f>SUMIF(gdlivretrie2022!$G$2:$G$386,A879,gdlivretrie2022!$H$2:$H$386)</f>
        <v>0</v>
      </c>
      <c r="AV879" s="365">
        <f t="shared" si="2457"/>
        <v>0</v>
      </c>
      <c r="AW879" s="404">
        <f>IF(AR879=H879,IF(H879-AV879&gt;0,H879-AV879,0),IF(AR879-AV879&gt;=0,AR879-AV879,0))</f>
        <v>0</v>
      </c>
      <c r="AX879" s="365">
        <f>SUM(AV879:AW879)</f>
        <v>0</v>
      </c>
      <c r="AY879" s="365"/>
      <c r="AZ879" s="10"/>
      <c r="BA879" s="365">
        <f>SUM(AX879:AY879)</f>
        <v>0</v>
      </c>
      <c r="BB879" s="420"/>
      <c r="BD879" s="365"/>
      <c r="BF879" s="365"/>
      <c r="BH879" s="365">
        <f>AX879-SUM(BD879:BG879)</f>
        <v>0</v>
      </c>
      <c r="BI879" s="365">
        <f t="shared" si="2458"/>
        <v>0</v>
      </c>
      <c r="BL879" s="365"/>
    </row>
    <row r="880" spans="1:214" ht="15.95" customHeight="1" outlineLevel="3">
      <c r="A880" s="519">
        <v>593411</v>
      </c>
      <c r="B880" s="520"/>
      <c r="C880" s="521" t="s">
        <v>1014</v>
      </c>
      <c r="D880" s="453"/>
      <c r="E880" s="522"/>
      <c r="F880" s="450"/>
      <c r="H880" s="451">
        <f>G880*F880</f>
        <v>0</v>
      </c>
      <c r="I880" s="450">
        <f>X880</f>
        <v>0</v>
      </c>
      <c r="J880" s="405">
        <f>Y880*$K$24</f>
        <v>0</v>
      </c>
      <c r="K880" s="451">
        <f>J880*I880</f>
        <v>0</v>
      </c>
      <c r="L880" s="450"/>
      <c r="N880" s="451">
        <f>M880*L880</f>
        <v>0</v>
      </c>
      <c r="O880" s="365">
        <f>H880+K880+N880</f>
        <v>0</v>
      </c>
      <c r="P880" s="365">
        <f>SUM(H880-AX880)</f>
        <v>0</v>
      </c>
      <c r="Q880" s="10"/>
      <c r="R880" s="452" t="s">
        <v>1015</v>
      </c>
      <c r="S880" s="453"/>
      <c r="U880" s="423">
        <f>F880</f>
        <v>0</v>
      </c>
      <c r="V880" s="405">
        <f>G880*$Z$24</f>
        <v>0</v>
      </c>
      <c r="W880" s="451">
        <f>V880*U880</f>
        <v>0</v>
      </c>
      <c r="X880" s="450"/>
      <c r="Z880" s="451">
        <f>Y880*X880</f>
        <v>0</v>
      </c>
      <c r="AA880" s="463">
        <f>L880</f>
        <v>0</v>
      </c>
      <c r="AB880" s="405">
        <f>M880*$Z$24</f>
        <v>0</v>
      </c>
      <c r="AC880" s="451">
        <f>AB880*AA880</f>
        <v>0</v>
      </c>
      <c r="AD880" s="366">
        <f>W880+Z880+AC880</f>
        <v>0</v>
      </c>
      <c r="AF880" s="365"/>
      <c r="AG880" s="365"/>
      <c r="AH880" s="365"/>
      <c r="AJ880" s="109">
        <f t="shared" si="2285"/>
        <v>0</v>
      </c>
      <c r="AK880" s="252">
        <f t="shared" si="2286"/>
        <v>0</v>
      </c>
      <c r="AL880" s="419">
        <f t="shared" si="2287"/>
        <v>0</v>
      </c>
      <c r="AN880" s="453"/>
      <c r="AO880" s="453"/>
      <c r="AP880" s="453"/>
      <c r="AQ880" s="453"/>
      <c r="AR880" s="365">
        <f t="shared" si="2454"/>
        <v>0</v>
      </c>
      <c r="AS880" s="455"/>
      <c r="AT880" s="365">
        <f>SUMIF(gdlivretrie21!$G$2:$G$386,A880,gdlivretrie21!$H$2:$H$386)</f>
        <v>0</v>
      </c>
      <c r="AU880" s="378">
        <f>SUMIF(gdlivretrie2022!$G$2:$G$386,A880,gdlivretrie2022!$H$2:$H$386)</f>
        <v>0</v>
      </c>
      <c r="AV880" s="365">
        <f t="shared" si="2457"/>
        <v>0</v>
      </c>
      <c r="AW880" s="404">
        <f>IF(AR880=H880,IF(H880-AV880&gt;0,H880-AV880,0),IF(AR880-AV880&gt;=0,AR880-AV880,0))</f>
        <v>0</v>
      </c>
      <c r="AX880" s="365">
        <f>SUM(AV880:AW880)</f>
        <v>0</v>
      </c>
      <c r="AY880" s="365"/>
      <c r="AZ880" s="10"/>
      <c r="BA880" s="365">
        <f>SUM(AX880:AY880)</f>
        <v>0</v>
      </c>
      <c r="BB880" s="420"/>
      <c r="BD880" s="365"/>
      <c r="BF880" s="365"/>
      <c r="BH880" s="365">
        <f>AX880-SUM(BD880:BG880)</f>
        <v>0</v>
      </c>
      <c r="BI880" s="365">
        <f t="shared" si="2458"/>
        <v>0</v>
      </c>
      <c r="BL880" s="365"/>
    </row>
    <row r="881" spans="1:214" ht="15.95" customHeight="1" outlineLevel="1">
      <c r="A881" s="519"/>
      <c r="B881" s="520"/>
      <c r="D881" s="453"/>
      <c r="E881" s="522"/>
      <c r="F881" s="450"/>
      <c r="H881" s="451"/>
      <c r="K881" s="451"/>
      <c r="L881" s="450"/>
      <c r="N881" s="451"/>
      <c r="O881" s="365"/>
      <c r="P881" s="365"/>
      <c r="Q881" s="10"/>
      <c r="R881" s="452"/>
      <c r="S881" s="453"/>
      <c r="W881" s="451"/>
      <c r="X881" s="450"/>
      <c r="Z881" s="451"/>
      <c r="AA881" s="463"/>
      <c r="AC881" s="451"/>
      <c r="AD881" s="366"/>
      <c r="AF881" s="365"/>
      <c r="AG881" s="365"/>
      <c r="AH881" s="365"/>
      <c r="AJ881" s="109">
        <f t="shared" si="2285"/>
        <v>0</v>
      </c>
      <c r="AK881" s="252">
        <f t="shared" si="2286"/>
        <v>0</v>
      </c>
      <c r="AL881" s="419">
        <f t="shared" si="2287"/>
        <v>0</v>
      </c>
      <c r="AN881" s="453"/>
      <c r="AO881" s="453"/>
      <c r="AP881" s="453"/>
      <c r="AQ881" s="453"/>
      <c r="AR881" s="365"/>
      <c r="AS881" s="455"/>
      <c r="AT881" s="365"/>
      <c r="AU881" s="378"/>
      <c r="AV881" s="365"/>
      <c r="AW881" s="378"/>
      <c r="AX881" s="365"/>
      <c r="AY881" s="365"/>
      <c r="AZ881" s="10"/>
      <c r="BA881" s="365"/>
      <c r="BB881" s="420"/>
      <c r="BD881" s="365"/>
      <c r="BF881" s="365"/>
      <c r="BH881" s="365"/>
      <c r="BI881" s="365"/>
      <c r="BL881" s="365"/>
    </row>
    <row r="882" spans="1:214" s="509" customFormat="1">
      <c r="A882" s="259">
        <v>6</v>
      </c>
      <c r="B882" s="32"/>
      <c r="C882" s="33" t="s">
        <v>1016</v>
      </c>
      <c r="D882" s="644"/>
      <c r="E882" s="628"/>
      <c r="F882" s="629"/>
      <c r="G882" s="630"/>
      <c r="H882" s="115">
        <f>SUM(H884+H934+H949+H956+H965+H977+H1027+H1032+H1042)</f>
        <v>0</v>
      </c>
      <c r="I882" s="629"/>
      <c r="J882" s="630"/>
      <c r="K882" s="115">
        <f>SUM(K884+K934+K949+K956+K965+K977+K1027+K1032+K1042)</f>
        <v>0</v>
      </c>
      <c r="L882" s="629"/>
      <c r="M882" s="630"/>
      <c r="N882" s="115">
        <f>SUM(N884+N934+N949+N956+N965+N977+N1027+N1032+N1042)</f>
        <v>0</v>
      </c>
      <c r="O882" s="115">
        <f>SUM(O884+O934+O949+O956+O965+O977+O1027+O1032+O1042)</f>
        <v>0</v>
      </c>
      <c r="P882" s="13">
        <f>SUM(P884+P934+P949+P956+P965+P977+P1027+P1032+P1042)</f>
        <v>0</v>
      </c>
      <c r="Q882" s="10"/>
      <c r="R882" s="68" t="s">
        <v>1017</v>
      </c>
      <c r="S882" s="116"/>
      <c r="T882" s="70"/>
      <c r="U882" s="117"/>
      <c r="V882" s="118"/>
      <c r="W882" s="133">
        <f>SUM(W884+W934+W949+W956+W965+W977+W1027+W1032+W1042)</f>
        <v>0</v>
      </c>
      <c r="X882" s="120"/>
      <c r="Y882" s="118"/>
      <c r="Z882" s="133">
        <f>SUM(Z884+Z934+Z949+Z956+Z965+Z977+Z1027+Z1032+Z1042)</f>
        <v>0</v>
      </c>
      <c r="AA882" s="121"/>
      <c r="AB882" s="118"/>
      <c r="AC882" s="133">
        <f>SUM(AC884+AC934+AC949+AC956+AC965+AC977+AC1027+AC1032+AC1042)</f>
        <v>0</v>
      </c>
      <c r="AD882" s="133">
        <f>SUM(AD884+AD934+AD949+AD956+AD965+AD977+AD1027+AD1032+AD1042)</f>
        <v>0</v>
      </c>
      <c r="AE882" s="10"/>
      <c r="AF882" s="136">
        <f>SUM(AF884+AF934+AF949+AF956+AF965+AF977+AF1027+AF1032+AF1042)</f>
        <v>0</v>
      </c>
      <c r="AG882" s="107">
        <f>SUM(AG884+AG934+AG949+AG956+AG965+AG977+AG1027+AG1032+AG1042)</f>
        <v>0</v>
      </c>
      <c r="AH882" s="107">
        <f>SUM(AH884+AH934+AH949+AH956+AH965+AH977+AH1027+AH1032+AH1042)</f>
        <v>0</v>
      </c>
      <c r="AI882" s="10"/>
      <c r="AJ882" s="109">
        <f t="shared" si="2285"/>
        <v>0</v>
      </c>
      <c r="AK882" s="252">
        <f t="shared" si="2286"/>
        <v>0</v>
      </c>
      <c r="AL882" s="419">
        <f t="shared" si="2287"/>
        <v>0</v>
      </c>
      <c r="AM882" s="375"/>
      <c r="AN882" s="129"/>
      <c r="AO882" s="129"/>
      <c r="AP882" s="129"/>
      <c r="AQ882" s="129"/>
      <c r="AR882" s="13">
        <f t="shared" ref="AR882" si="2459">SUM(AR884+AR934+AR949+AR956+AR965+AR977+AR1027+AR1032+AR1042)</f>
        <v>0</v>
      </c>
      <c r="AS882" s="455"/>
      <c r="AT882" s="13">
        <f>SUM(AT884+AT934+AT949+AT956+AT965+AT977+AT1027+AT1032+AT1042)</f>
        <v>0</v>
      </c>
      <c r="AU882" s="122">
        <f>SUM(AU884+AU934+AU949+AU956+AU965+AU977+AU1027+AU1032+AU1042)</f>
        <v>0</v>
      </c>
      <c r="AV882" s="13">
        <f t="shared" ref="AV882" si="2460">SUM(AV884+AV934+AV949+AV956+AV965+AV977+AV1027+AV1032+AV1042)</f>
        <v>0</v>
      </c>
      <c r="AW882" s="122">
        <f>SUM(AW884+AW934+AW949+AW956+AW965+AW977+AW1027+AW1032+AW1042)</f>
        <v>0</v>
      </c>
      <c r="AX882" s="13">
        <f>SUM(AX884+AX934+AX949+AX956+AX965+AX977+AX1027+AX1032+AX1042)</f>
        <v>0</v>
      </c>
      <c r="AY882" s="13">
        <f>SUM(AY884+AY934+AY949+AY956+AY965+AY977+AY1027+AY1032+AY1042)</f>
        <v>0</v>
      </c>
      <c r="AZ882" s="10"/>
      <c r="BA882" s="13">
        <f>SUM(BA884+BA934+BA949+BA956+BA965+BA977+BA1027+BA1032+BA1042)</f>
        <v>0</v>
      </c>
      <c r="BB882" s="420"/>
      <c r="BC882" s="375"/>
      <c r="BD882" s="13">
        <f t="shared" ref="BD882:BI882" si="2461">SUM(BD884+BD934+BD949+BD956+BD965+BD977+BD1027+BD1032+BD1042)</f>
        <v>0</v>
      </c>
      <c r="BE882" s="123">
        <f t="shared" si="2461"/>
        <v>0</v>
      </c>
      <c r="BF882" s="13">
        <f t="shared" si="2461"/>
        <v>0</v>
      </c>
      <c r="BG882" s="123">
        <f t="shared" si="2461"/>
        <v>0</v>
      </c>
      <c r="BH882" s="13">
        <f t="shared" si="2461"/>
        <v>0</v>
      </c>
      <c r="BI882" s="13">
        <f t="shared" si="2461"/>
        <v>0</v>
      </c>
      <c r="BJ882" s="420" t="b">
        <f>+BI882=AX882</f>
        <v>1</v>
      </c>
      <c r="BK882" s="375"/>
      <c r="BL882" s="13">
        <f t="shared" ref="BL882" si="2462">SUM(BL884+BL934+BL949+BL956+BL965+BL977+BL1027+BL1032+BL1042)</f>
        <v>0</v>
      </c>
      <c r="BM882" s="375"/>
      <c r="BN882" s="375"/>
      <c r="BO882" s="375"/>
      <c r="BP882" s="375"/>
      <c r="BQ882" s="375"/>
      <c r="BR882" s="375"/>
      <c r="BS882" s="375"/>
      <c r="BT882" s="375"/>
      <c r="BU882" s="375"/>
      <c r="BV882" s="375"/>
      <c r="BW882" s="375"/>
      <c r="BX882" s="375"/>
      <c r="BY882" s="375"/>
      <c r="BZ882" s="375"/>
      <c r="CA882" s="375"/>
      <c r="CB882" s="375"/>
      <c r="CC882" s="375"/>
      <c r="CD882" s="375"/>
      <c r="CE882" s="375"/>
      <c r="CF882" s="375"/>
      <c r="CG882" s="375"/>
      <c r="CH882" s="375"/>
      <c r="CI882" s="375"/>
      <c r="CJ882" s="375"/>
      <c r="CK882" s="375"/>
      <c r="CL882" s="375"/>
      <c r="CM882" s="375"/>
      <c r="CN882" s="375"/>
      <c r="CO882" s="375"/>
      <c r="CP882" s="375"/>
      <c r="CQ882" s="375"/>
      <c r="CR882" s="375"/>
      <c r="CS882" s="375"/>
      <c r="CT882" s="375"/>
      <c r="CU882" s="375"/>
      <c r="CV882" s="375"/>
      <c r="CW882" s="375"/>
      <c r="CX882" s="375"/>
      <c r="CY882" s="375"/>
      <c r="CZ882" s="375"/>
      <c r="DA882" s="375"/>
      <c r="DB882" s="375"/>
      <c r="DC882" s="375"/>
      <c r="DD882" s="375"/>
      <c r="DE882" s="375"/>
      <c r="DF882" s="375"/>
      <c r="DG882" s="375"/>
      <c r="DH882" s="375"/>
      <c r="DI882" s="375"/>
      <c r="DJ882" s="375"/>
      <c r="DK882" s="375"/>
      <c r="DL882" s="375"/>
      <c r="DM882" s="375"/>
      <c r="DN882" s="375"/>
      <c r="DO882" s="375"/>
      <c r="DP882" s="375"/>
      <c r="DQ882" s="375"/>
      <c r="DR882" s="375"/>
      <c r="DS882" s="375"/>
      <c r="DT882" s="375"/>
      <c r="DU882" s="375"/>
      <c r="DV882" s="375"/>
      <c r="DW882" s="375"/>
      <c r="DX882" s="375"/>
      <c r="DY882" s="375"/>
      <c r="DZ882" s="375"/>
      <c r="EA882" s="375"/>
      <c r="EB882" s="375"/>
      <c r="EC882" s="375"/>
      <c r="ED882" s="375"/>
      <c r="EE882" s="375"/>
      <c r="EF882" s="375"/>
      <c r="EG882" s="375"/>
      <c r="EH882" s="375"/>
      <c r="EI882" s="375"/>
      <c r="EJ882" s="375"/>
      <c r="EK882" s="375"/>
      <c r="EL882" s="375"/>
      <c r="EM882" s="375"/>
      <c r="EN882" s="375"/>
      <c r="EO882" s="375"/>
      <c r="EP882" s="375"/>
      <c r="EQ882" s="375"/>
      <c r="ER882" s="375"/>
      <c r="ES882" s="375"/>
      <c r="ET882" s="375"/>
      <c r="EU882" s="375"/>
      <c r="EV882" s="375"/>
      <c r="EW882" s="375"/>
      <c r="EX882" s="375"/>
      <c r="EY882" s="375"/>
      <c r="EZ882" s="375"/>
      <c r="FA882" s="375"/>
      <c r="FB882" s="375"/>
      <c r="FC882" s="375"/>
      <c r="FD882" s="375"/>
      <c r="FE882" s="375"/>
      <c r="FF882" s="375"/>
      <c r="FG882" s="375"/>
      <c r="FH882" s="375"/>
      <c r="FI882" s="375"/>
      <c r="FJ882" s="375"/>
      <c r="FK882" s="375"/>
      <c r="FL882" s="375"/>
      <c r="FM882" s="375"/>
      <c r="FN882" s="375"/>
      <c r="FO882" s="375"/>
      <c r="FP882" s="375"/>
      <c r="FQ882" s="375"/>
      <c r="FR882" s="375"/>
      <c r="FS882" s="375"/>
      <c r="FT882" s="375"/>
      <c r="FU882" s="375"/>
      <c r="FV882" s="375"/>
      <c r="FW882" s="375"/>
      <c r="FX882" s="375"/>
      <c r="FY882" s="375"/>
      <c r="FZ882" s="375"/>
      <c r="GA882" s="375"/>
      <c r="GB882" s="375"/>
      <c r="GC882" s="375"/>
      <c r="GD882" s="375"/>
      <c r="GE882" s="375"/>
      <c r="GF882" s="375"/>
      <c r="GG882" s="375"/>
      <c r="GH882" s="375"/>
      <c r="GI882" s="375"/>
      <c r="GJ882" s="375"/>
      <c r="GK882" s="375"/>
      <c r="GL882" s="375"/>
      <c r="GM882" s="375"/>
      <c r="GN882" s="375"/>
      <c r="GO882" s="375"/>
      <c r="GP882" s="375"/>
      <c r="GQ882" s="375"/>
      <c r="GR882" s="375"/>
      <c r="GS882" s="375"/>
      <c r="GT882" s="375"/>
      <c r="GU882" s="375"/>
      <c r="GV882" s="375"/>
      <c r="GW882" s="375"/>
      <c r="GX882" s="375"/>
      <c r="GY882" s="375"/>
      <c r="GZ882" s="375"/>
      <c r="HA882" s="375"/>
      <c r="HB882" s="375"/>
      <c r="HC882" s="375"/>
      <c r="HD882" s="375"/>
      <c r="HE882" s="375"/>
      <c r="HF882" s="375"/>
    </row>
    <row r="883" spans="1:214" outlineLevel="1">
      <c r="A883" s="261"/>
      <c r="B883" s="29"/>
      <c r="C883" s="41"/>
      <c r="D883" s="453"/>
      <c r="E883" s="522"/>
      <c r="F883" s="450"/>
      <c r="H883" s="65"/>
      <c r="K883" s="65"/>
      <c r="L883" s="450"/>
      <c r="N883" s="65"/>
      <c r="O883" s="14"/>
      <c r="P883" s="14"/>
      <c r="Q883" s="10"/>
      <c r="R883" s="71"/>
      <c r="S883" s="72"/>
      <c r="T883" s="73"/>
      <c r="U883" s="74"/>
      <c r="V883" s="64"/>
      <c r="W883" s="65"/>
      <c r="X883" s="63"/>
      <c r="Y883" s="64"/>
      <c r="Z883" s="65"/>
      <c r="AA883" s="75"/>
      <c r="AB883" s="64"/>
      <c r="AC883" s="65"/>
      <c r="AD883" s="58"/>
      <c r="AE883" s="10"/>
      <c r="AF883" s="14"/>
      <c r="AG883" s="58"/>
      <c r="AH883" s="58"/>
      <c r="AI883" s="10"/>
      <c r="AJ883" s="109">
        <f t="shared" si="2285"/>
        <v>0</v>
      </c>
      <c r="AK883" s="252">
        <f t="shared" si="2286"/>
        <v>0</v>
      </c>
      <c r="AL883" s="419">
        <f t="shared" si="2287"/>
        <v>0</v>
      </c>
      <c r="AN883" s="72"/>
      <c r="AO883" s="72"/>
      <c r="AP883" s="72"/>
      <c r="AQ883" s="72"/>
      <c r="AR883" s="14"/>
      <c r="AS883" s="455"/>
      <c r="AT883" s="14"/>
      <c r="AU883" s="76"/>
      <c r="AV883" s="14"/>
      <c r="AW883" s="76"/>
      <c r="AX883" s="14"/>
      <c r="AY883" s="14"/>
      <c r="AZ883" s="10"/>
      <c r="BA883" s="14"/>
      <c r="BB883" s="420"/>
      <c r="BD883" s="14"/>
      <c r="BE883" s="58"/>
      <c r="BF883" s="14"/>
      <c r="BG883" s="58"/>
      <c r="BH883" s="14"/>
      <c r="BI883" s="14"/>
      <c r="BL883" s="14"/>
    </row>
    <row r="884" spans="1:214" s="528" customFormat="1" outlineLevel="1">
      <c r="A884" s="44">
        <v>61</v>
      </c>
      <c r="B884" s="45" t="s">
        <v>775</v>
      </c>
      <c r="C884" s="46" t="s">
        <v>1018</v>
      </c>
      <c r="D884" s="646"/>
      <c r="E884" s="566"/>
      <c r="F884" s="647"/>
      <c r="G884" s="516"/>
      <c r="H884" s="94">
        <f>H886+H894+H910+H902+H918+H926+H930</f>
        <v>0</v>
      </c>
      <c r="I884" s="515"/>
      <c r="J884" s="516"/>
      <c r="K884" s="94">
        <f>K886+K894+K910+K902+K918+K926+K930</f>
        <v>0</v>
      </c>
      <c r="L884" s="647"/>
      <c r="M884" s="516"/>
      <c r="N884" s="94">
        <f>N886+N894+N910+N902+N918+N926+N930</f>
        <v>0</v>
      </c>
      <c r="O884" s="8">
        <f>O886+O894+O910+O902+O918+O926+O930</f>
        <v>0</v>
      </c>
      <c r="P884" s="8">
        <f>P886+P894+P910+P902+P918+P926+P930</f>
        <v>0</v>
      </c>
      <c r="Q884" s="10"/>
      <c r="R884" s="143" t="s">
        <v>1019</v>
      </c>
      <c r="S884" s="144"/>
      <c r="T884" s="145"/>
      <c r="U884" s="431"/>
      <c r="V884" s="517"/>
      <c r="W884" s="113">
        <f>W886+W894+W910+W902+W918+W926+W930</f>
        <v>0</v>
      </c>
      <c r="X884" s="198"/>
      <c r="Y884" s="99"/>
      <c r="Z884" s="113">
        <f>Z886+Z894+Z910+Z902+Z918+Z926+Z930</f>
        <v>0</v>
      </c>
      <c r="AA884" s="518"/>
      <c r="AB884" s="517"/>
      <c r="AC884" s="113">
        <f>AC886+AC894+AC910+AC902+AC918+AC926+AC930</f>
        <v>0</v>
      </c>
      <c r="AD884" s="100">
        <f>AD886+AD894+AD910+AD902+AD918+AD926+AD930</f>
        <v>0</v>
      </c>
      <c r="AE884" s="10"/>
      <c r="AF884" s="197">
        <f>AF886+AF894+AF910+AF902+AF918+AF926+AF930</f>
        <v>0</v>
      </c>
      <c r="AG884" s="197">
        <f t="shared" ref="AG884:AH884" si="2463">AG886+AG894+AG910+AG902+AG918+AG926+AG930</f>
        <v>0</v>
      </c>
      <c r="AH884" s="197">
        <f t="shared" si="2463"/>
        <v>0</v>
      </c>
      <c r="AI884" s="10"/>
      <c r="AJ884" s="109">
        <f t="shared" si="2285"/>
        <v>0</v>
      </c>
      <c r="AK884" s="252">
        <f t="shared" si="2286"/>
        <v>0</v>
      </c>
      <c r="AL884" s="419">
        <f t="shared" si="2287"/>
        <v>0</v>
      </c>
      <c r="AM884" s="375"/>
      <c r="AN884" s="149"/>
      <c r="AO884" s="149"/>
      <c r="AP884" s="149"/>
      <c r="AQ884" s="149"/>
      <c r="AR884" s="8">
        <f>AR886+AR894+AR910+AR902+AR918+AR926+AR930</f>
        <v>0</v>
      </c>
      <c r="AS884" s="15"/>
      <c r="AT884" s="8">
        <f>AT886+AT894+AT910+AT902+AT918+AT926+AT930</f>
        <v>0</v>
      </c>
      <c r="AU884" s="8">
        <f t="shared" ref="AU884:AX884" si="2464">AU886+AU894+AU910+AU902+AU918+AU926+AU930</f>
        <v>0</v>
      </c>
      <c r="AV884" s="8">
        <f t="shared" si="2464"/>
        <v>0</v>
      </c>
      <c r="AW884" s="8">
        <f t="shared" si="2464"/>
        <v>0</v>
      </c>
      <c r="AX884" s="8">
        <f t="shared" si="2464"/>
        <v>0</v>
      </c>
      <c r="AY884" s="8">
        <f>AY886+AY894+AY910+AY902+AY918+AY926+AY930</f>
        <v>0</v>
      </c>
      <c r="AZ884" s="10"/>
      <c r="BA884" s="8">
        <f>BA886+BA894+BA910+BA902+BA918+BA926+BA930</f>
        <v>0</v>
      </c>
      <c r="BB884" s="420"/>
      <c r="BC884" s="375"/>
      <c r="BD884" s="8">
        <f t="shared" ref="BD884:BG884" si="2465">BD886+BD894+BD910+BD902+BD918+BD926+BD930</f>
        <v>0</v>
      </c>
      <c r="BE884" s="8">
        <f t="shared" si="2465"/>
        <v>0</v>
      </c>
      <c r="BF884" s="8">
        <f t="shared" si="2465"/>
        <v>0</v>
      </c>
      <c r="BG884" s="8">
        <f t="shared" si="2465"/>
        <v>0</v>
      </c>
      <c r="BH884" s="8">
        <f>BH886+BH894+BH910+BH902+BH918+BH926+BH930</f>
        <v>0</v>
      </c>
      <c r="BI884" s="8">
        <f>BI886+BI894+BI910+BI902+BI918+BI926+BI930</f>
        <v>0</v>
      </c>
      <c r="BJ884" s="375"/>
      <c r="BK884" s="375"/>
      <c r="BL884" s="8">
        <f t="shared" ref="BL884" si="2466">BL886+BL894+BL910+BL902+BL918+BL926+BL930</f>
        <v>0</v>
      </c>
      <c r="BM884" s="375"/>
      <c r="BN884" s="375"/>
      <c r="BO884" s="375"/>
      <c r="BP884" s="375"/>
      <c r="BQ884" s="375"/>
      <c r="BR884" s="375"/>
      <c r="BS884" s="375"/>
      <c r="BT884" s="375"/>
      <c r="BU884" s="375"/>
      <c r="BV884" s="375"/>
      <c r="BW884" s="375"/>
      <c r="BX884" s="375"/>
      <c r="BY884" s="375"/>
      <c r="BZ884" s="375"/>
      <c r="CA884" s="375"/>
      <c r="CB884" s="375"/>
      <c r="CC884" s="375"/>
      <c r="CD884" s="375"/>
      <c r="CE884" s="375"/>
      <c r="CF884" s="375"/>
      <c r="CG884" s="375"/>
      <c r="CH884" s="375"/>
      <c r="CI884" s="375"/>
      <c r="CJ884" s="375"/>
      <c r="CK884" s="375"/>
      <c r="CL884" s="375"/>
      <c r="CM884" s="375"/>
      <c r="CN884" s="375"/>
      <c r="CO884" s="375"/>
      <c r="CP884" s="375"/>
      <c r="CQ884" s="375"/>
      <c r="CR884" s="375"/>
      <c r="CS884" s="375"/>
      <c r="CT884" s="375"/>
      <c r="CU884" s="375"/>
      <c r="CV884" s="375"/>
      <c r="CW884" s="375"/>
      <c r="CX884" s="375"/>
      <c r="CY884" s="375"/>
      <c r="CZ884" s="375"/>
      <c r="DA884" s="375"/>
      <c r="DB884" s="375"/>
      <c r="DC884" s="375"/>
      <c r="DD884" s="375"/>
      <c r="DE884" s="375"/>
      <c r="DF884" s="375"/>
      <c r="DG884" s="375"/>
      <c r="DH884" s="375"/>
      <c r="DI884" s="375"/>
      <c r="DJ884" s="375"/>
      <c r="DK884" s="375"/>
      <c r="DL884" s="375"/>
      <c r="DM884" s="375"/>
      <c r="DN884" s="375"/>
      <c r="DO884" s="375"/>
      <c r="DP884" s="375"/>
      <c r="DQ884" s="375"/>
      <c r="DR884" s="375"/>
      <c r="DS884" s="375"/>
      <c r="DT884" s="375"/>
      <c r="DU884" s="375"/>
      <c r="DV884" s="375"/>
      <c r="DW884" s="375"/>
      <c r="DX884" s="375"/>
      <c r="DY884" s="375"/>
      <c r="DZ884" s="375"/>
      <c r="EA884" s="375"/>
      <c r="EB884" s="375"/>
      <c r="EC884" s="375"/>
      <c r="ED884" s="375"/>
      <c r="EE884" s="375"/>
      <c r="EF884" s="375"/>
      <c r="EG884" s="375"/>
      <c r="EH884" s="375"/>
      <c r="EI884" s="375"/>
      <c r="EJ884" s="375"/>
      <c r="EK884" s="375"/>
      <c r="EL884" s="375"/>
      <c r="EM884" s="375"/>
      <c r="EN884" s="375"/>
      <c r="EO884" s="375"/>
      <c r="EP884" s="375"/>
      <c r="EQ884" s="375"/>
      <c r="ER884" s="375"/>
      <c r="ES884" s="375"/>
      <c r="ET884" s="375"/>
      <c r="EU884" s="375"/>
      <c r="EV884" s="375"/>
      <c r="EW884" s="375"/>
      <c r="EX884" s="375"/>
      <c r="EY884" s="375"/>
      <c r="EZ884" s="375"/>
      <c r="FA884" s="375"/>
      <c r="FB884" s="375"/>
      <c r="FC884" s="375"/>
      <c r="FD884" s="375"/>
      <c r="FE884" s="375"/>
      <c r="FF884" s="375"/>
      <c r="FG884" s="375"/>
      <c r="FH884" s="375"/>
      <c r="FI884" s="375"/>
      <c r="FJ884" s="375"/>
      <c r="FK884" s="375"/>
      <c r="FL884" s="375"/>
      <c r="FM884" s="375"/>
      <c r="FN884" s="375"/>
      <c r="FO884" s="375"/>
      <c r="FP884" s="375"/>
      <c r="FQ884" s="375"/>
      <c r="FR884" s="375"/>
      <c r="FS884" s="375"/>
      <c r="FT884" s="375"/>
      <c r="FU884" s="375"/>
      <c r="FV884" s="375"/>
      <c r="FW884" s="375"/>
      <c r="FX884" s="375"/>
      <c r="FY884" s="375"/>
      <c r="FZ884" s="375"/>
      <c r="GA884" s="375"/>
      <c r="GB884" s="375"/>
      <c r="GC884" s="375"/>
      <c r="GD884" s="375"/>
      <c r="GE884" s="375"/>
      <c r="GF884" s="375"/>
      <c r="GG884" s="375"/>
      <c r="GH884" s="375"/>
      <c r="GI884" s="375"/>
      <c r="GJ884" s="375"/>
      <c r="GK884" s="375"/>
      <c r="GL884" s="375"/>
      <c r="GM884" s="375"/>
      <c r="GN884" s="375"/>
      <c r="GO884" s="375"/>
      <c r="GP884" s="375"/>
      <c r="GQ884" s="375"/>
      <c r="GR884" s="375"/>
      <c r="GS884" s="375"/>
      <c r="GT884" s="375"/>
      <c r="GU884" s="375"/>
      <c r="GV884" s="375"/>
      <c r="GW884" s="375"/>
      <c r="GX884" s="375"/>
      <c r="GY884" s="375"/>
      <c r="GZ884" s="375"/>
      <c r="HA884" s="375"/>
      <c r="HB884" s="375"/>
      <c r="HC884" s="375"/>
      <c r="HD884" s="375"/>
      <c r="HE884" s="375"/>
      <c r="HF884" s="375"/>
    </row>
    <row r="885" spans="1:214" s="375" customFormat="1" ht="15.95" customHeight="1" outlineLevel="2">
      <c r="A885" s="47"/>
      <c r="B885" s="48"/>
      <c r="C885" s="49"/>
      <c r="D885" s="571"/>
      <c r="E885" s="446"/>
      <c r="F885" s="568"/>
      <c r="G885" s="448"/>
      <c r="H885" s="62"/>
      <c r="I885" s="447"/>
      <c r="J885" s="448"/>
      <c r="K885" s="62"/>
      <c r="L885" s="568"/>
      <c r="M885" s="448"/>
      <c r="N885" s="62"/>
      <c r="O885" s="15"/>
      <c r="P885" s="15"/>
      <c r="Q885" s="10"/>
      <c r="R885" s="146"/>
      <c r="S885" s="147"/>
      <c r="T885" s="148"/>
      <c r="U885" s="512"/>
      <c r="V885" s="448"/>
      <c r="W885" s="62"/>
      <c r="X885" s="142"/>
      <c r="Y885" s="61"/>
      <c r="Z885" s="62"/>
      <c r="AA885" s="445"/>
      <c r="AB885" s="448"/>
      <c r="AC885" s="62"/>
      <c r="AD885" s="87"/>
      <c r="AE885" s="10"/>
      <c r="AF885" s="15"/>
      <c r="AG885" s="15"/>
      <c r="AH885" s="15"/>
      <c r="AI885" s="10"/>
      <c r="AJ885" s="109">
        <f t="shared" ref="AJ885:AJ955" si="2467">F885*G885</f>
        <v>0</v>
      </c>
      <c r="AK885" s="252">
        <f t="shared" ref="AK885:AK955" si="2468">I885*J885</f>
        <v>0</v>
      </c>
      <c r="AL885" s="419">
        <f t="shared" ref="AL885:AL955" si="2469">L885*M885</f>
        <v>0</v>
      </c>
      <c r="AN885" s="147"/>
      <c r="AO885" s="147"/>
      <c r="AP885" s="147"/>
      <c r="AQ885" s="147"/>
      <c r="AR885" s="15"/>
      <c r="AS885" s="15"/>
      <c r="AT885" s="15"/>
      <c r="AU885" s="10"/>
      <c r="AV885" s="15"/>
      <c r="AW885" s="10"/>
      <c r="AX885" s="15"/>
      <c r="AY885" s="15"/>
      <c r="AZ885" s="10"/>
      <c r="BA885" s="15"/>
      <c r="BB885" s="420"/>
      <c r="BD885" s="15"/>
      <c r="BE885" s="15"/>
      <c r="BF885" s="15"/>
      <c r="BG885" s="15"/>
      <c r="BH885" s="15"/>
      <c r="BI885" s="15"/>
      <c r="BL885" s="15"/>
    </row>
    <row r="886" spans="1:214" s="375" customFormat="1" ht="15.95" customHeight="1" outlineLevel="2">
      <c r="A886" s="47">
        <v>611</v>
      </c>
      <c r="B886" s="48"/>
      <c r="C886" s="49" t="s">
        <v>1020</v>
      </c>
      <c r="D886" s="571"/>
      <c r="E886" s="446"/>
      <c r="F886" s="568"/>
      <c r="G886" s="448"/>
      <c r="H886" s="62">
        <f>SUM(H887:H893)</f>
        <v>0</v>
      </c>
      <c r="I886" s="447"/>
      <c r="J886" s="448"/>
      <c r="K886" s="62">
        <f>SUM(K887:K893)</f>
        <v>0</v>
      </c>
      <c r="L886" s="568"/>
      <c r="M886" s="448"/>
      <c r="N886" s="62">
        <f>SUM(N887:N893)</f>
        <v>0</v>
      </c>
      <c r="O886" s="62">
        <f>SUM(O887:O893)</f>
        <v>0</v>
      </c>
      <c r="P886" s="15">
        <f>SUM(P887:P893)</f>
        <v>0</v>
      </c>
      <c r="Q886" s="10"/>
      <c r="R886" s="146" t="s">
        <v>1021</v>
      </c>
      <c r="S886" s="147"/>
      <c r="T886" s="148"/>
      <c r="U886" s="512"/>
      <c r="V886" s="448"/>
      <c r="W886" s="62">
        <f>SUM(W887:W893)</f>
        <v>0</v>
      </c>
      <c r="X886" s="568"/>
      <c r="Y886" s="448"/>
      <c r="Z886" s="62">
        <f>SUM(Z887:Z893)</f>
        <v>0</v>
      </c>
      <c r="AA886" s="445"/>
      <c r="AB886" s="448"/>
      <c r="AC886" s="62">
        <f>SUM(AC887:AC893)</f>
        <v>0</v>
      </c>
      <c r="AD886" s="87">
        <f>SUM(AD887:AD893)</f>
        <v>0</v>
      </c>
      <c r="AE886" s="10"/>
      <c r="AF886" s="15">
        <f>SUM(AF887:AF893)</f>
        <v>0</v>
      </c>
      <c r="AG886" s="15">
        <f t="shared" ref="AG886:AH886" si="2470">SUM(AG887:AG893)</f>
        <v>0</v>
      </c>
      <c r="AH886" s="15">
        <f t="shared" si="2470"/>
        <v>0</v>
      </c>
      <c r="AI886" s="379"/>
      <c r="AJ886" s="109">
        <f t="shared" si="2467"/>
        <v>0</v>
      </c>
      <c r="AK886" s="252">
        <f t="shared" si="2468"/>
        <v>0</v>
      </c>
      <c r="AL886" s="419">
        <f t="shared" si="2469"/>
        <v>0</v>
      </c>
      <c r="AN886" s="147"/>
      <c r="AO886" s="147"/>
      <c r="AP886" s="147"/>
      <c r="AQ886" s="147"/>
      <c r="AR886" s="15">
        <f>SUM(AR887:AR893)</f>
        <v>0</v>
      </c>
      <c r="AS886" s="15"/>
      <c r="AT886" s="15">
        <f>SUM(AT887:AT893)</f>
        <v>0</v>
      </c>
      <c r="AU886" s="10">
        <f>SUM(AU887:AU893)</f>
        <v>0</v>
      </c>
      <c r="AV886" s="15">
        <f t="shared" ref="AV886" si="2471">SUM(AV887:AV893)</f>
        <v>0</v>
      </c>
      <c r="AW886" s="10">
        <f>SUM(AW887:AW893)</f>
        <v>0</v>
      </c>
      <c r="AX886" s="15">
        <f>SUM(AX887:AX893)</f>
        <v>0</v>
      </c>
      <c r="AY886" s="15">
        <f>SUM(AY887:AY893)</f>
        <v>0</v>
      </c>
      <c r="AZ886" s="10"/>
      <c r="BA886" s="15">
        <f>SUM(BA887:BA893)</f>
        <v>0</v>
      </c>
      <c r="BB886" s="420"/>
      <c r="BD886" s="15">
        <f t="shared" ref="BD886:BG886" si="2472">SUM(BD887:BD893)</f>
        <v>0</v>
      </c>
      <c r="BE886" s="15">
        <f t="shared" si="2472"/>
        <v>0</v>
      </c>
      <c r="BF886" s="15">
        <f t="shared" si="2472"/>
        <v>0</v>
      </c>
      <c r="BG886" s="15">
        <f t="shared" si="2472"/>
        <v>0</v>
      </c>
      <c r="BH886" s="15">
        <f t="shared" ref="BH886" si="2473">SUM(BH887:BH893)</f>
        <v>0</v>
      </c>
      <c r="BI886" s="15">
        <f t="shared" ref="BI886" si="2474">SUM(BI887:BI893)</f>
        <v>0</v>
      </c>
      <c r="BL886" s="15">
        <f t="shared" ref="BL886" si="2475">SUM(BL887:BL893)</f>
        <v>0</v>
      </c>
    </row>
    <row r="887" spans="1:214" s="375" customFormat="1" ht="15.95" customHeight="1" outlineLevel="3">
      <c r="A887" s="442"/>
      <c r="B887" s="569"/>
      <c r="C887" s="570"/>
      <c r="D887" s="571"/>
      <c r="E887" s="446"/>
      <c r="F887" s="568"/>
      <c r="G887" s="448"/>
      <c r="H887" s="449"/>
      <c r="I887" s="568"/>
      <c r="J887" s="448"/>
      <c r="K887" s="449"/>
      <c r="L887" s="568"/>
      <c r="M887" s="448"/>
      <c r="N887" s="449"/>
      <c r="O887" s="455"/>
      <c r="P887" s="365"/>
      <c r="Q887" s="10"/>
      <c r="R887" s="572"/>
      <c r="S887" s="571"/>
      <c r="T887" s="573"/>
      <c r="U887" s="574"/>
      <c r="V887" s="448"/>
      <c r="W887" s="449"/>
      <c r="X887" s="568"/>
      <c r="Y887" s="448"/>
      <c r="Z887" s="449"/>
      <c r="AA887" s="575"/>
      <c r="AB887" s="448"/>
      <c r="AC887" s="449"/>
      <c r="AD887" s="454"/>
      <c r="AE887" s="379"/>
      <c r="AF887" s="455"/>
      <c r="AG887" s="455"/>
      <c r="AH887" s="455"/>
      <c r="AI887" s="379"/>
      <c r="AJ887" s="109"/>
      <c r="AK887" s="252"/>
      <c r="AL887" s="419"/>
      <c r="AN887" s="571"/>
      <c r="AO887" s="571"/>
      <c r="AP887" s="571"/>
      <c r="AQ887" s="571"/>
      <c r="AR887" s="455"/>
      <c r="AS887" s="455"/>
      <c r="AT887" s="365"/>
      <c r="AU887" s="378"/>
      <c r="AV887" s="365"/>
      <c r="AW887" s="513"/>
      <c r="AX887" s="455"/>
      <c r="AY887" s="455"/>
      <c r="AZ887" s="10"/>
      <c r="BA887" s="455"/>
      <c r="BB887" s="420"/>
      <c r="BD887" s="455"/>
      <c r="BE887" s="455"/>
      <c r="BF887" s="455"/>
      <c r="BG887" s="455"/>
      <c r="BH887" s="365"/>
      <c r="BI887" s="365"/>
      <c r="BL887" s="455"/>
    </row>
    <row r="888" spans="1:214" s="375" customFormat="1" ht="15.95" customHeight="1" outlineLevel="3">
      <c r="A888" s="442">
        <v>611110</v>
      </c>
      <c r="B888" s="569" t="s">
        <v>85</v>
      </c>
      <c r="C888" s="570" t="s">
        <v>1022</v>
      </c>
      <c r="D888" s="571"/>
      <c r="E888" s="446"/>
      <c r="F888" s="568"/>
      <c r="G888" s="448"/>
      <c r="H888" s="449">
        <f>G888*F888</f>
        <v>0</v>
      </c>
      <c r="I888" s="568">
        <f>X888</f>
        <v>0</v>
      </c>
      <c r="J888" s="448">
        <f>Y888*$K$24</f>
        <v>0</v>
      </c>
      <c r="K888" s="449">
        <f>J888*I888</f>
        <v>0</v>
      </c>
      <c r="L888" s="568"/>
      <c r="M888" s="448"/>
      <c r="N888" s="449">
        <f>M888*L888</f>
        <v>0</v>
      </c>
      <c r="O888" s="455">
        <f>H888+K888+N888</f>
        <v>0</v>
      </c>
      <c r="P888" s="365">
        <f>SUM(H888-AX888)</f>
        <v>0</v>
      </c>
      <c r="Q888" s="10"/>
      <c r="R888" s="572" t="s">
        <v>1023</v>
      </c>
      <c r="S888" s="571"/>
      <c r="T888" s="573"/>
      <c r="U888" s="574">
        <f>F888</f>
        <v>0</v>
      </c>
      <c r="V888" s="448">
        <f>G888*$Z$24</f>
        <v>0</v>
      </c>
      <c r="W888" s="449">
        <f>V888*U888</f>
        <v>0</v>
      </c>
      <c r="X888" s="568"/>
      <c r="Y888" s="448"/>
      <c r="Z888" s="449">
        <f>Y888*X888</f>
        <v>0</v>
      </c>
      <c r="AA888" s="575">
        <f>L888</f>
        <v>0</v>
      </c>
      <c r="AB888" s="448">
        <f>M888*$Z$24</f>
        <v>0</v>
      </c>
      <c r="AC888" s="449">
        <f>AB888*AA888</f>
        <v>0</v>
      </c>
      <c r="AD888" s="454">
        <f>W888+Z888+AC888</f>
        <v>0</v>
      </c>
      <c r="AE888" s="379"/>
      <c r="AF888" s="455"/>
      <c r="AG888" s="455"/>
      <c r="AH888" s="455"/>
      <c r="AI888" s="379"/>
      <c r="AJ888" s="109">
        <f t="shared" ref="AJ888" si="2476">F888*G888</f>
        <v>0</v>
      </c>
      <c r="AK888" s="252">
        <f t="shared" ref="AK888" si="2477">I888*J888</f>
        <v>0</v>
      </c>
      <c r="AL888" s="419">
        <f t="shared" ref="AL888" si="2478">L888*M888</f>
        <v>0</v>
      </c>
      <c r="AN888" s="571"/>
      <c r="AO888" s="571"/>
      <c r="AP888" s="571"/>
      <c r="AQ888" s="571"/>
      <c r="AR888" s="365">
        <f t="shared" ref="AR888:AR892" si="2479">AP888*AQ888</f>
        <v>0</v>
      </c>
      <c r="AS888" s="455"/>
      <c r="AT888" s="365">
        <f>SUMIF(gdlivretrie21!$G$2:$G$386,A888,gdlivretrie21!$H$2:$H$386)</f>
        <v>0</v>
      </c>
      <c r="AU888" s="378">
        <f>SUMIF(gdlivretrie2022!$G$2:$G$386,A888,gdlivretrie2022!$H$2:$H$386)</f>
        <v>0</v>
      </c>
      <c r="AV888" s="365">
        <f>SUM(AT888:AU888)</f>
        <v>0</v>
      </c>
      <c r="AW888" s="404">
        <f>IF(AR888=H888,IF(H888-AV888&gt;0,H888-AV888,0),IF(AR888-AV888&gt;=0,AR888-AV888,0))</f>
        <v>0</v>
      </c>
      <c r="AX888" s="455">
        <f>SUM(AV888:AW888)</f>
        <v>0</v>
      </c>
      <c r="AY888" s="455"/>
      <c r="AZ888" s="10"/>
      <c r="BA888" s="455">
        <f>SUM(AX888:AY888)</f>
        <v>0</v>
      </c>
      <c r="BB888" s="420"/>
      <c r="BD888" s="455"/>
      <c r="BE888" s="455"/>
      <c r="BF888" s="455"/>
      <c r="BG888" s="455"/>
      <c r="BH888" s="365">
        <f>AX888-SUM(BD888:BG888)</f>
        <v>0</v>
      </c>
      <c r="BI888" s="365">
        <f t="shared" ref="BI888" si="2480">SUM(BD888:BH888)</f>
        <v>0</v>
      </c>
      <c r="BL888" s="455"/>
    </row>
    <row r="889" spans="1:214" s="375" customFormat="1" ht="15.95" customHeight="1" outlineLevel="3">
      <c r="A889" s="442">
        <v>611210</v>
      </c>
      <c r="B889" s="569" t="s">
        <v>85</v>
      </c>
      <c r="C889" s="570" t="s">
        <v>1024</v>
      </c>
      <c r="D889" s="571"/>
      <c r="E889" s="446"/>
      <c r="F889" s="568"/>
      <c r="G889" s="448"/>
      <c r="H889" s="449">
        <f>G889*F889</f>
        <v>0</v>
      </c>
      <c r="I889" s="568">
        <f>X889</f>
        <v>0</v>
      </c>
      <c r="J889" s="448">
        <f>Y889*$K$24</f>
        <v>0</v>
      </c>
      <c r="K889" s="449">
        <f>J889*I889</f>
        <v>0</v>
      </c>
      <c r="L889" s="568"/>
      <c r="M889" s="448"/>
      <c r="N889" s="449">
        <f>M889*L889</f>
        <v>0</v>
      </c>
      <c r="O889" s="455">
        <f>H889+K889+N889</f>
        <v>0</v>
      </c>
      <c r="P889" s="365">
        <f>SUM(H889-AX889)</f>
        <v>0</v>
      </c>
      <c r="Q889" s="10"/>
      <c r="R889" s="572" t="s">
        <v>1025</v>
      </c>
      <c r="S889" s="571"/>
      <c r="T889" s="573"/>
      <c r="U889" s="574">
        <f>F889</f>
        <v>0</v>
      </c>
      <c r="V889" s="448">
        <f>G889*$Z$24</f>
        <v>0</v>
      </c>
      <c r="W889" s="449">
        <f>V889*U889</f>
        <v>0</v>
      </c>
      <c r="X889" s="568"/>
      <c r="Y889" s="448"/>
      <c r="Z889" s="449">
        <f>Y889*X889</f>
        <v>0</v>
      </c>
      <c r="AA889" s="575">
        <f>L889</f>
        <v>0</v>
      </c>
      <c r="AB889" s="448">
        <f>M889*$Z$24</f>
        <v>0</v>
      </c>
      <c r="AC889" s="449">
        <f>AB889*AA889</f>
        <v>0</v>
      </c>
      <c r="AD889" s="454">
        <f>W889+Z889+AC889</f>
        <v>0</v>
      </c>
      <c r="AE889" s="379"/>
      <c r="AF889" s="455"/>
      <c r="AG889" s="455"/>
      <c r="AH889" s="455"/>
      <c r="AI889" s="379"/>
      <c r="AJ889" s="109">
        <f t="shared" si="2467"/>
        <v>0</v>
      </c>
      <c r="AK889" s="252">
        <f t="shared" si="2468"/>
        <v>0</v>
      </c>
      <c r="AL889" s="419">
        <f t="shared" si="2469"/>
        <v>0</v>
      </c>
      <c r="AN889" s="571"/>
      <c r="AO889" s="571"/>
      <c r="AP889" s="571"/>
      <c r="AQ889" s="571"/>
      <c r="AR889" s="365">
        <f t="shared" si="2479"/>
        <v>0</v>
      </c>
      <c r="AS889" s="455"/>
      <c r="AT889" s="365">
        <f>SUMIF(gdlivretrie21!$G$2:$G$386,A889,gdlivretrie21!$H$2:$H$386)</f>
        <v>0</v>
      </c>
      <c r="AU889" s="378">
        <f>SUMIF(gdlivretrie2022!$G$2:$G$386,A889,gdlivretrie2022!$H$2:$H$386)</f>
        <v>0</v>
      </c>
      <c r="AV889" s="365">
        <f>SUM(AT889:AU889)</f>
        <v>0</v>
      </c>
      <c r="AW889" s="404">
        <f>IF(AR889=H889,IF(H889-AV889&gt;0,H889-AV889,0),IF(AR889-AV889&gt;=0,AR889-AV889,0))</f>
        <v>0</v>
      </c>
      <c r="AX889" s="455">
        <f>SUM(AV889:AW889)</f>
        <v>0</v>
      </c>
      <c r="AY889" s="455"/>
      <c r="AZ889" s="10"/>
      <c r="BA889" s="455">
        <f>SUM(AX889:AY889)</f>
        <v>0</v>
      </c>
      <c r="BB889" s="420"/>
      <c r="BD889" s="455"/>
      <c r="BE889" s="455"/>
      <c r="BF889" s="455"/>
      <c r="BG889" s="455"/>
      <c r="BH889" s="365">
        <f>AX889-SUM(BD889:BG889)</f>
        <v>0</v>
      </c>
      <c r="BI889" s="365">
        <f t="shared" ref="BI889:BI892" si="2481">SUM(BD889:BH889)</f>
        <v>0</v>
      </c>
      <c r="BL889" s="455"/>
    </row>
    <row r="890" spans="1:214" s="375" customFormat="1" ht="15.95" customHeight="1" outlineLevel="3">
      <c r="A890" s="442">
        <v>611310</v>
      </c>
      <c r="B890" s="569" t="s">
        <v>85</v>
      </c>
      <c r="C890" s="570" t="s">
        <v>1026</v>
      </c>
      <c r="D890" s="571"/>
      <c r="E890" s="446"/>
      <c r="F890" s="568"/>
      <c r="G890" s="448"/>
      <c r="H890" s="449">
        <f>G890*F890</f>
        <v>0</v>
      </c>
      <c r="I890" s="568">
        <f>X890</f>
        <v>0</v>
      </c>
      <c r="J890" s="448">
        <f>Y890*$K$24</f>
        <v>0</v>
      </c>
      <c r="K890" s="449">
        <f>J890*I890</f>
        <v>0</v>
      </c>
      <c r="L890" s="568"/>
      <c r="M890" s="448"/>
      <c r="N890" s="449">
        <f>M890*L890</f>
        <v>0</v>
      </c>
      <c r="O890" s="455">
        <f>H890+K890+N890</f>
        <v>0</v>
      </c>
      <c r="P890" s="365">
        <f>SUM(H890-AX890)</f>
        <v>0</v>
      </c>
      <c r="Q890" s="10"/>
      <c r="R890" s="572" t="s">
        <v>1027</v>
      </c>
      <c r="S890" s="571"/>
      <c r="T890" s="573"/>
      <c r="U890" s="574">
        <f>F890</f>
        <v>0</v>
      </c>
      <c r="V890" s="448">
        <f>G890*$Z$24</f>
        <v>0</v>
      </c>
      <c r="W890" s="449">
        <f>V890*U890</f>
        <v>0</v>
      </c>
      <c r="X890" s="568"/>
      <c r="Y890" s="448"/>
      <c r="Z890" s="449">
        <f>Y890*X890</f>
        <v>0</v>
      </c>
      <c r="AA890" s="575">
        <f>L890</f>
        <v>0</v>
      </c>
      <c r="AB890" s="448">
        <f>M890*$Z$24</f>
        <v>0</v>
      </c>
      <c r="AC890" s="449">
        <f>AB890*AA890</f>
        <v>0</v>
      </c>
      <c r="AD890" s="454">
        <f>W890+Z890+AC890</f>
        <v>0</v>
      </c>
      <c r="AE890" s="379"/>
      <c r="AF890" s="455"/>
      <c r="AG890" s="455"/>
      <c r="AH890" s="455"/>
      <c r="AI890" s="379"/>
      <c r="AJ890" s="109">
        <f t="shared" si="2467"/>
        <v>0</v>
      </c>
      <c r="AK890" s="252">
        <f t="shared" si="2468"/>
        <v>0</v>
      </c>
      <c r="AL890" s="419">
        <f t="shared" si="2469"/>
        <v>0</v>
      </c>
      <c r="AN890" s="571"/>
      <c r="AO890" s="571"/>
      <c r="AP890" s="571"/>
      <c r="AQ890" s="571"/>
      <c r="AR890" s="365">
        <f t="shared" si="2479"/>
        <v>0</v>
      </c>
      <c r="AS890" s="455"/>
      <c r="AT890" s="365">
        <f>SUMIF(gdlivretrie21!$G$2:$G$386,A890,gdlivretrie21!$H$2:$H$386)</f>
        <v>0</v>
      </c>
      <c r="AU890" s="378">
        <f>SUMIF(gdlivretrie2022!$G$2:$G$386,A890,gdlivretrie2022!$H$2:$H$386)</f>
        <v>0</v>
      </c>
      <c r="AV890" s="365">
        <f>SUM(AT890:AU890)</f>
        <v>0</v>
      </c>
      <c r="AW890" s="404">
        <f>IF(AR890=H890,IF(H890-AV890&gt;0,H890-AV890,0),IF(AR890-AV890&gt;=0,AR890-AV890,0))</f>
        <v>0</v>
      </c>
      <c r="AX890" s="455">
        <f>SUM(AV890:AW890)</f>
        <v>0</v>
      </c>
      <c r="AY890" s="455"/>
      <c r="AZ890" s="10"/>
      <c r="BA890" s="455">
        <f>SUM(AX890:AY890)</f>
        <v>0</v>
      </c>
      <c r="BB890" s="420"/>
      <c r="BD890" s="455"/>
      <c r="BE890" s="455"/>
      <c r="BF890" s="455"/>
      <c r="BG890" s="455"/>
      <c r="BH890" s="365">
        <f>AX890-SUM(BD890:BG890)</f>
        <v>0</v>
      </c>
      <c r="BI890" s="365">
        <f t="shared" si="2481"/>
        <v>0</v>
      </c>
      <c r="BL890" s="455"/>
    </row>
    <row r="891" spans="1:214" s="375" customFormat="1" ht="15.95" customHeight="1" outlineLevel="3">
      <c r="A891" s="442">
        <v>611410</v>
      </c>
      <c r="B891" s="569" t="s">
        <v>85</v>
      </c>
      <c r="C891" s="570" t="s">
        <v>1028</v>
      </c>
      <c r="D891" s="571"/>
      <c r="E891" s="446"/>
      <c r="F891" s="568"/>
      <c r="G891" s="448"/>
      <c r="H891" s="449">
        <f>G891*F891</f>
        <v>0</v>
      </c>
      <c r="I891" s="568">
        <f>X891</f>
        <v>0</v>
      </c>
      <c r="J891" s="448">
        <f>Y891*$K$24</f>
        <v>0</v>
      </c>
      <c r="K891" s="449">
        <f>J891*I891</f>
        <v>0</v>
      </c>
      <c r="L891" s="568"/>
      <c r="M891" s="448"/>
      <c r="N891" s="449">
        <f>M891*L891</f>
        <v>0</v>
      </c>
      <c r="O891" s="455">
        <f>H891+K891+N891</f>
        <v>0</v>
      </c>
      <c r="P891" s="365">
        <f>SUM(H891-AX891)</f>
        <v>0</v>
      </c>
      <c r="Q891" s="10"/>
      <c r="R891" s="572" t="s">
        <v>1029</v>
      </c>
      <c r="S891" s="571"/>
      <c r="T891" s="573"/>
      <c r="U891" s="574">
        <f>F891</f>
        <v>0</v>
      </c>
      <c r="V891" s="448">
        <f>G891*$Z$24</f>
        <v>0</v>
      </c>
      <c r="W891" s="449">
        <f>V891*U891</f>
        <v>0</v>
      </c>
      <c r="X891" s="568"/>
      <c r="Y891" s="448"/>
      <c r="Z891" s="449">
        <f>Y891*X891</f>
        <v>0</v>
      </c>
      <c r="AA891" s="575">
        <f>L891</f>
        <v>0</v>
      </c>
      <c r="AB891" s="448">
        <f>M891*$Z$24</f>
        <v>0</v>
      </c>
      <c r="AC891" s="449">
        <f>AB891*AA891</f>
        <v>0</v>
      </c>
      <c r="AD891" s="454">
        <f>W891+Z891+AC891</f>
        <v>0</v>
      </c>
      <c r="AE891" s="379"/>
      <c r="AF891" s="455"/>
      <c r="AG891" s="455"/>
      <c r="AH891" s="455"/>
      <c r="AI891" s="379"/>
      <c r="AJ891" s="109">
        <f t="shared" si="2467"/>
        <v>0</v>
      </c>
      <c r="AK891" s="252">
        <f t="shared" si="2468"/>
        <v>0</v>
      </c>
      <c r="AL891" s="419">
        <f t="shared" si="2469"/>
        <v>0</v>
      </c>
      <c r="AN891" s="571"/>
      <c r="AO891" s="571"/>
      <c r="AP891" s="571"/>
      <c r="AQ891" s="571"/>
      <c r="AR891" s="365">
        <f t="shared" si="2479"/>
        <v>0</v>
      </c>
      <c r="AS891" s="455"/>
      <c r="AT891" s="365">
        <f>SUMIF(gdlivretrie21!$G$2:$G$386,A891,gdlivretrie21!$H$2:$H$386)</f>
        <v>0</v>
      </c>
      <c r="AU891" s="378">
        <f>SUMIF(gdlivretrie2022!$G$2:$G$386,A891,gdlivretrie2022!$H$2:$H$386)</f>
        <v>0</v>
      </c>
      <c r="AV891" s="365">
        <f>SUM(AT891:AU891)</f>
        <v>0</v>
      </c>
      <c r="AW891" s="404">
        <f>IF(AR891=H891,IF(H891-AV891&gt;0,H891-AV891,0),IF(AR891-AV891&gt;=0,AR891-AV891,0))</f>
        <v>0</v>
      </c>
      <c r="AX891" s="455">
        <f>SUM(AV891:AW891)</f>
        <v>0</v>
      </c>
      <c r="AY891" s="455"/>
      <c r="AZ891" s="10"/>
      <c r="BA891" s="455">
        <f>SUM(AX891:AY891)</f>
        <v>0</v>
      </c>
      <c r="BB891" s="420"/>
      <c r="BD891" s="455"/>
      <c r="BE891" s="455"/>
      <c r="BF891" s="455"/>
      <c r="BG891" s="455"/>
      <c r="BH891" s="365">
        <f>AX891-SUM(BD891:BG891)</f>
        <v>0</v>
      </c>
      <c r="BI891" s="365">
        <f t="shared" si="2481"/>
        <v>0</v>
      </c>
      <c r="BL891" s="455"/>
    </row>
    <row r="892" spans="1:214" s="375" customFormat="1" ht="15.95" customHeight="1" outlineLevel="3">
      <c r="A892" s="442">
        <v>611510</v>
      </c>
      <c r="B892" s="569" t="s">
        <v>85</v>
      </c>
      <c r="C892" s="570" t="s">
        <v>1030</v>
      </c>
      <c r="D892" s="571"/>
      <c r="E892" s="446"/>
      <c r="F892" s="568"/>
      <c r="G892" s="448"/>
      <c r="H892" s="449">
        <f>G892*F892</f>
        <v>0</v>
      </c>
      <c r="I892" s="568">
        <f>X892</f>
        <v>0</v>
      </c>
      <c r="J892" s="448">
        <f>Y892*$K$24</f>
        <v>0</v>
      </c>
      <c r="K892" s="449">
        <f>J892*I892</f>
        <v>0</v>
      </c>
      <c r="L892" s="568"/>
      <c r="M892" s="448"/>
      <c r="N892" s="449">
        <f>M892*L892</f>
        <v>0</v>
      </c>
      <c r="O892" s="455">
        <f>H892+K892+N892</f>
        <v>0</v>
      </c>
      <c r="P892" s="365">
        <f>SUM(H892-AX892)</f>
        <v>0</v>
      </c>
      <c r="Q892" s="10"/>
      <c r="R892" s="572" t="s">
        <v>1031</v>
      </c>
      <c r="S892" s="571"/>
      <c r="T892" s="573"/>
      <c r="U892" s="574">
        <f>F892</f>
        <v>0</v>
      </c>
      <c r="V892" s="448">
        <f>G892*$Z$24</f>
        <v>0</v>
      </c>
      <c r="W892" s="449">
        <f>V892*U892</f>
        <v>0</v>
      </c>
      <c r="X892" s="568"/>
      <c r="Y892" s="448"/>
      <c r="Z892" s="449">
        <f>Y892*X892</f>
        <v>0</v>
      </c>
      <c r="AA892" s="575">
        <f>L892</f>
        <v>0</v>
      </c>
      <c r="AB892" s="448">
        <f>M892*$Z$24</f>
        <v>0</v>
      </c>
      <c r="AC892" s="449">
        <f>AB892*AA892</f>
        <v>0</v>
      </c>
      <c r="AD892" s="454">
        <f>W892+Z892+AC892</f>
        <v>0</v>
      </c>
      <c r="AE892" s="379"/>
      <c r="AF892" s="455"/>
      <c r="AG892" s="455"/>
      <c r="AH892" s="455"/>
      <c r="AI892" s="379"/>
      <c r="AJ892" s="109">
        <f t="shared" si="2467"/>
        <v>0</v>
      </c>
      <c r="AK892" s="252">
        <f t="shared" si="2468"/>
        <v>0</v>
      </c>
      <c r="AL892" s="419">
        <f t="shared" si="2469"/>
        <v>0</v>
      </c>
      <c r="AN892" s="571"/>
      <c r="AO892" s="571"/>
      <c r="AP892" s="571"/>
      <c r="AQ892" s="571"/>
      <c r="AR892" s="365">
        <f t="shared" si="2479"/>
        <v>0</v>
      </c>
      <c r="AS892" s="455"/>
      <c r="AT892" s="365">
        <f>SUMIF(gdlivretrie21!$G$2:$G$386,A892,gdlivretrie21!$H$2:$H$386)</f>
        <v>0</v>
      </c>
      <c r="AU892" s="378">
        <f>SUMIF(gdlivretrie2022!$G$2:$G$386,A892,gdlivretrie2022!$H$2:$H$386)</f>
        <v>0</v>
      </c>
      <c r="AV892" s="365">
        <f>SUM(AT892:AU892)</f>
        <v>0</v>
      </c>
      <c r="AW892" s="404">
        <f>IF(AR892=H892,IF(H892-AV892&gt;0,H892-AV892,0),IF(AR892-AV892&gt;=0,AR892-AV892,0))</f>
        <v>0</v>
      </c>
      <c r="AX892" s="455">
        <f>SUM(AV892:AW892)</f>
        <v>0</v>
      </c>
      <c r="AY892" s="455"/>
      <c r="AZ892" s="10"/>
      <c r="BA892" s="455">
        <f>SUM(AX892:AY892)</f>
        <v>0</v>
      </c>
      <c r="BB892" s="420"/>
      <c r="BD892" s="455"/>
      <c r="BE892" s="455"/>
      <c r="BF892" s="455"/>
      <c r="BG892" s="455"/>
      <c r="BH892" s="365">
        <f>AX892-SUM(BD892:BG892)</f>
        <v>0</v>
      </c>
      <c r="BI892" s="365">
        <f t="shared" si="2481"/>
        <v>0</v>
      </c>
      <c r="BL892" s="455"/>
    </row>
    <row r="893" spans="1:214" s="375" customFormat="1" ht="15.95" customHeight="1" outlineLevel="3">
      <c r="A893" s="442"/>
      <c r="B893" s="569"/>
      <c r="C893" s="570"/>
      <c r="D893" s="571"/>
      <c r="E893" s="446"/>
      <c r="F893" s="568"/>
      <c r="G893" s="448"/>
      <c r="H893" s="449"/>
      <c r="I893" s="447"/>
      <c r="J893" s="448"/>
      <c r="K893" s="449"/>
      <c r="L893" s="568"/>
      <c r="M893" s="448"/>
      <c r="N893" s="449"/>
      <c r="O893" s="455"/>
      <c r="P893" s="455"/>
      <c r="Q893" s="10"/>
      <c r="R893" s="572"/>
      <c r="S893" s="571"/>
      <c r="T893" s="573"/>
      <c r="U893" s="512"/>
      <c r="V893" s="448"/>
      <c r="W893" s="449"/>
      <c r="X893" s="568"/>
      <c r="Y893" s="448"/>
      <c r="Z893" s="449"/>
      <c r="AA893" s="445"/>
      <c r="AB893" s="448"/>
      <c r="AC893" s="449"/>
      <c r="AD893" s="454"/>
      <c r="AE893" s="379"/>
      <c r="AF893" s="455"/>
      <c r="AG893" s="455"/>
      <c r="AH893" s="455"/>
      <c r="AI893" s="379"/>
      <c r="AJ893" s="109">
        <f t="shared" si="2467"/>
        <v>0</v>
      </c>
      <c r="AK893" s="252">
        <f t="shared" si="2468"/>
        <v>0</v>
      </c>
      <c r="AL893" s="419">
        <f t="shared" si="2469"/>
        <v>0</v>
      </c>
      <c r="AN893" s="571"/>
      <c r="AO893" s="571"/>
      <c r="AP893" s="571"/>
      <c r="AQ893" s="571"/>
      <c r="AR893" s="455"/>
      <c r="AS893" s="455"/>
      <c r="AT893" s="455"/>
      <c r="AU893" s="379"/>
      <c r="AV893" s="455"/>
      <c r="AW893" s="379"/>
      <c r="AX893" s="455"/>
      <c r="AY893" s="455"/>
      <c r="AZ893" s="10"/>
      <c r="BA893" s="455"/>
      <c r="BB893" s="420"/>
      <c r="BD893" s="455"/>
      <c r="BE893" s="455"/>
      <c r="BF893" s="455"/>
      <c r="BG893" s="455"/>
      <c r="BH893" s="455"/>
      <c r="BI893" s="455"/>
      <c r="BL893" s="455"/>
    </row>
    <row r="894" spans="1:214" s="375" customFormat="1" ht="15.95" customHeight="1" outlineLevel="2">
      <c r="A894" s="47">
        <v>612</v>
      </c>
      <c r="B894" s="569"/>
      <c r="C894" s="49" t="s">
        <v>1633</v>
      </c>
      <c r="D894" s="571"/>
      <c r="E894" s="446"/>
      <c r="F894" s="568"/>
      <c r="G894" s="448"/>
      <c r="H894" s="62">
        <f>SUM(H895:H901)</f>
        <v>0</v>
      </c>
      <c r="I894" s="447"/>
      <c r="J894" s="448"/>
      <c r="K894" s="62">
        <f>SUM(K895:K901)</f>
        <v>0</v>
      </c>
      <c r="L894" s="568"/>
      <c r="M894" s="448"/>
      <c r="N894" s="62">
        <f>SUM(N895:N901)</f>
        <v>0</v>
      </c>
      <c r="O894" s="62">
        <f>SUM(O895:O901)</f>
        <v>0</v>
      </c>
      <c r="P894" s="15">
        <f>SUM(P895:P901)</f>
        <v>0</v>
      </c>
      <c r="Q894" s="10"/>
      <c r="R894" s="146" t="s">
        <v>1032</v>
      </c>
      <c r="S894" s="147"/>
      <c r="T894" s="573"/>
      <c r="U894" s="512"/>
      <c r="V894" s="448"/>
      <c r="W894" s="62">
        <f>SUM(W895:W901)</f>
        <v>0</v>
      </c>
      <c r="X894" s="568"/>
      <c r="Y894" s="448"/>
      <c r="Z894" s="62">
        <f>SUM(Z895:Z901)</f>
        <v>0</v>
      </c>
      <c r="AA894" s="445"/>
      <c r="AB894" s="448"/>
      <c r="AC894" s="62">
        <f>SUM(AC895:AC901)</f>
        <v>0</v>
      </c>
      <c r="AD894" s="87">
        <f>SUM(AD895:AD901)</f>
        <v>0</v>
      </c>
      <c r="AE894" s="10"/>
      <c r="AF894" s="15">
        <f>SUM(AF895:AF901)</f>
        <v>0</v>
      </c>
      <c r="AG894" s="15">
        <f t="shared" ref="AG894:AH894" si="2482">SUM(AG895:AG901)</f>
        <v>0</v>
      </c>
      <c r="AH894" s="15">
        <f t="shared" si="2482"/>
        <v>0</v>
      </c>
      <c r="AI894" s="379"/>
      <c r="AJ894" s="109">
        <f t="shared" si="2467"/>
        <v>0</v>
      </c>
      <c r="AK894" s="252">
        <f t="shared" si="2468"/>
        <v>0</v>
      </c>
      <c r="AL894" s="419">
        <f t="shared" si="2469"/>
        <v>0</v>
      </c>
      <c r="AN894" s="147"/>
      <c r="AO894" s="147"/>
      <c r="AP894" s="147"/>
      <c r="AQ894" s="147"/>
      <c r="AR894" s="15">
        <f>SUM(AR895:AR901)</f>
        <v>0</v>
      </c>
      <c r="AS894" s="15"/>
      <c r="AT894" s="15">
        <f>SUM(AT895:AT901)</f>
        <v>0</v>
      </c>
      <c r="AU894" s="10">
        <f>SUM(AU895:AU901)</f>
        <v>0</v>
      </c>
      <c r="AV894" s="15">
        <f t="shared" ref="AV894" si="2483">SUM(AV895:AV901)</f>
        <v>0</v>
      </c>
      <c r="AW894" s="10">
        <f>SUM(AW895:AW901)</f>
        <v>0</v>
      </c>
      <c r="AX894" s="15">
        <f>SUM(AX895:AX901)</f>
        <v>0</v>
      </c>
      <c r="AY894" s="15">
        <f>SUM(AY895:AY901)</f>
        <v>0</v>
      </c>
      <c r="AZ894" s="10"/>
      <c r="BA894" s="15">
        <f>SUM(BA895:BA901)</f>
        <v>0</v>
      </c>
      <c r="BB894" s="420"/>
      <c r="BD894" s="15">
        <f t="shared" ref="BD894:BF894" si="2484">SUM(BD895:BD901)</f>
        <v>0</v>
      </c>
      <c r="BE894" s="15">
        <f t="shared" si="2484"/>
        <v>0</v>
      </c>
      <c r="BF894" s="15">
        <f t="shared" si="2484"/>
        <v>0</v>
      </c>
      <c r="BG894" s="15">
        <f>SUM(BG895:BG901)</f>
        <v>0</v>
      </c>
      <c r="BH894" s="15">
        <f>SUM(BH895:BH901)</f>
        <v>0</v>
      </c>
      <c r="BI894" s="15">
        <f t="shared" ref="BI894" si="2485">SUM(BI895:BI901)</f>
        <v>0</v>
      </c>
      <c r="BL894" s="15">
        <f>SUM(BL895:BL901)</f>
        <v>0</v>
      </c>
    </row>
    <row r="895" spans="1:214" s="375" customFormat="1" ht="15.95" customHeight="1" outlineLevel="3">
      <c r="A895" s="442"/>
      <c r="B895" s="569"/>
      <c r="C895" s="570"/>
      <c r="D895" s="571"/>
      <c r="E895" s="446"/>
      <c r="F895" s="568"/>
      <c r="G895" s="448"/>
      <c r="H895" s="449"/>
      <c r="I895" s="568"/>
      <c r="J895" s="448"/>
      <c r="K895" s="449"/>
      <c r="L895" s="568"/>
      <c r="M895" s="448"/>
      <c r="N895" s="449"/>
      <c r="O895" s="455"/>
      <c r="P895" s="365"/>
      <c r="Q895" s="10"/>
      <c r="R895" s="572"/>
      <c r="S895" s="571"/>
      <c r="T895" s="573"/>
      <c r="U895" s="574"/>
      <c r="V895" s="448"/>
      <c r="W895" s="449"/>
      <c r="X895" s="568"/>
      <c r="Y895" s="448"/>
      <c r="Z895" s="449"/>
      <c r="AA895" s="575"/>
      <c r="AB895" s="448"/>
      <c r="AC895" s="449"/>
      <c r="AD895" s="454"/>
      <c r="AE895" s="379"/>
      <c r="AF895" s="455"/>
      <c r="AG895" s="455"/>
      <c r="AH895" s="455"/>
      <c r="AI895" s="379"/>
      <c r="AJ895" s="109"/>
      <c r="AK895" s="252"/>
      <c r="AL895" s="419"/>
      <c r="AN895" s="571"/>
      <c r="AO895" s="571"/>
      <c r="AP895" s="571"/>
      <c r="AQ895" s="571"/>
      <c r="AR895" s="455"/>
      <c r="AS895" s="455"/>
      <c r="AT895" s="365"/>
      <c r="AU895" s="378"/>
      <c r="AV895" s="365"/>
      <c r="AW895" s="513"/>
      <c r="AX895" s="455"/>
      <c r="AY895" s="455"/>
      <c r="AZ895" s="10"/>
      <c r="BA895" s="455"/>
      <c r="BB895" s="420"/>
      <c r="BD895" s="455"/>
      <c r="BE895" s="455"/>
      <c r="BF895" s="455"/>
      <c r="BG895" s="455"/>
      <c r="BH895" s="365"/>
      <c r="BI895" s="365"/>
      <c r="BL895" s="455"/>
    </row>
    <row r="896" spans="1:214" s="375" customFormat="1" ht="15.95" customHeight="1" outlineLevel="3">
      <c r="A896" s="442">
        <v>612110</v>
      </c>
      <c r="B896" s="569" t="s">
        <v>85</v>
      </c>
      <c r="C896" s="570" t="s">
        <v>1033</v>
      </c>
      <c r="D896" s="571"/>
      <c r="E896" s="446"/>
      <c r="F896" s="568"/>
      <c r="G896" s="448"/>
      <c r="H896" s="449">
        <f>G896*F896</f>
        <v>0</v>
      </c>
      <c r="I896" s="568">
        <f>X896</f>
        <v>0</v>
      </c>
      <c r="J896" s="448">
        <f>Y896*$K$24</f>
        <v>0</v>
      </c>
      <c r="K896" s="449">
        <f>J896*I896</f>
        <v>0</v>
      </c>
      <c r="L896" s="568"/>
      <c r="M896" s="448"/>
      <c r="N896" s="449">
        <f>M896*L896</f>
        <v>0</v>
      </c>
      <c r="O896" s="455">
        <f>H896+K896+N896</f>
        <v>0</v>
      </c>
      <c r="P896" s="365">
        <f>SUM(H896-AX896)</f>
        <v>0</v>
      </c>
      <c r="Q896" s="10"/>
      <c r="R896" s="572" t="s">
        <v>1034</v>
      </c>
      <c r="S896" s="571"/>
      <c r="T896" s="573"/>
      <c r="U896" s="574">
        <f t="shared" ref="U896" si="2486">F896</f>
        <v>0</v>
      </c>
      <c r="V896" s="448">
        <f>G896*$Z$24</f>
        <v>0</v>
      </c>
      <c r="W896" s="449">
        <f>V896*U896</f>
        <v>0</v>
      </c>
      <c r="X896" s="568"/>
      <c r="Y896" s="448"/>
      <c r="Z896" s="449">
        <f>Y896*X896</f>
        <v>0</v>
      </c>
      <c r="AA896" s="575">
        <f t="shared" ref="AA896" si="2487">L896</f>
        <v>0</v>
      </c>
      <c r="AB896" s="448">
        <f>M896*$Z$24</f>
        <v>0</v>
      </c>
      <c r="AC896" s="449">
        <f>AB896*AA896</f>
        <v>0</v>
      </c>
      <c r="AD896" s="454">
        <f>W896+Z896+AC896</f>
        <v>0</v>
      </c>
      <c r="AE896" s="379"/>
      <c r="AF896" s="455"/>
      <c r="AG896" s="455"/>
      <c r="AH896" s="455"/>
      <c r="AI896" s="379"/>
      <c r="AJ896" s="109">
        <f t="shared" ref="AJ896" si="2488">F896*G896</f>
        <v>0</v>
      </c>
      <c r="AK896" s="252">
        <f t="shared" ref="AK896" si="2489">I896*J896</f>
        <v>0</v>
      </c>
      <c r="AL896" s="419">
        <f t="shared" ref="AL896" si="2490">L896*M896</f>
        <v>0</v>
      </c>
      <c r="AN896" s="571"/>
      <c r="AO896" s="571"/>
      <c r="AP896" s="571"/>
      <c r="AQ896" s="571"/>
      <c r="AR896" s="365">
        <f t="shared" ref="AR896:AR900" si="2491">AP896*AQ896</f>
        <v>0</v>
      </c>
      <c r="AS896" s="455"/>
      <c r="AT896" s="365">
        <f>SUMIF(gdlivretrie21!$G$2:$G$386,A896,gdlivretrie21!$H$2:$H$386)</f>
        <v>0</v>
      </c>
      <c r="AU896" s="378">
        <f>SUMIF(gdlivretrie2022!$G$2:$G$386,A896,gdlivretrie2022!$H$2:$H$386)</f>
        <v>0</v>
      </c>
      <c r="AV896" s="365">
        <f>SUM(AT896:AU896)</f>
        <v>0</v>
      </c>
      <c r="AW896" s="404">
        <f>IF(AR896=H896,IF(H896-AV896&gt;0,H896-AV896,0),IF(AR896-AV896&gt;=0,AR896-AV896,0))</f>
        <v>0</v>
      </c>
      <c r="AX896" s="455">
        <f>SUM(AV896:AW896)</f>
        <v>0</v>
      </c>
      <c r="AY896" s="455"/>
      <c r="AZ896" s="10"/>
      <c r="BA896" s="455">
        <f>SUM(AX896:AY896)</f>
        <v>0</v>
      </c>
      <c r="BB896" s="420"/>
      <c r="BD896" s="455"/>
      <c r="BE896" s="455"/>
      <c r="BF896" s="455"/>
      <c r="BG896" s="455"/>
      <c r="BH896" s="365">
        <f>AX896-SUM(BD896:BG896)</f>
        <v>0</v>
      </c>
      <c r="BI896" s="365">
        <f t="shared" ref="BI896" si="2492">SUM(BD896:BH896)</f>
        <v>0</v>
      </c>
      <c r="BL896" s="455"/>
    </row>
    <row r="897" spans="1:64" s="375" customFormat="1" ht="15.95" customHeight="1" outlineLevel="3">
      <c r="A897" s="442">
        <v>612210</v>
      </c>
      <c r="B897" s="569" t="s">
        <v>85</v>
      </c>
      <c r="C897" s="570" t="s">
        <v>1035</v>
      </c>
      <c r="D897" s="571"/>
      <c r="E897" s="446"/>
      <c r="F897" s="568"/>
      <c r="G897" s="448"/>
      <c r="H897" s="449">
        <f>G897*F897</f>
        <v>0</v>
      </c>
      <c r="I897" s="568">
        <f>X897</f>
        <v>0</v>
      </c>
      <c r="J897" s="448">
        <f>Y897*$K$24</f>
        <v>0</v>
      </c>
      <c r="K897" s="449">
        <f>J897*I897</f>
        <v>0</v>
      </c>
      <c r="L897" s="568"/>
      <c r="M897" s="448"/>
      <c r="N897" s="449">
        <f>M897*L897</f>
        <v>0</v>
      </c>
      <c r="O897" s="455">
        <f>H897+K897+N897</f>
        <v>0</v>
      </c>
      <c r="P897" s="365">
        <f>SUM(H897-AX897)</f>
        <v>0</v>
      </c>
      <c r="Q897" s="10"/>
      <c r="R897" s="572" t="s">
        <v>1036</v>
      </c>
      <c r="S897" s="571"/>
      <c r="T897" s="573"/>
      <c r="U897" s="574">
        <f t="shared" ref="U897:U901" si="2493">F897</f>
        <v>0</v>
      </c>
      <c r="V897" s="448">
        <f>G897*$Z$24</f>
        <v>0</v>
      </c>
      <c r="W897" s="449">
        <f>V897*U897</f>
        <v>0</v>
      </c>
      <c r="X897" s="568"/>
      <c r="Y897" s="448"/>
      <c r="Z897" s="449">
        <f>Y897*X897</f>
        <v>0</v>
      </c>
      <c r="AA897" s="575">
        <f t="shared" ref="AA897:AA901" si="2494">L897</f>
        <v>0</v>
      </c>
      <c r="AB897" s="448">
        <f>M897*$Z$24</f>
        <v>0</v>
      </c>
      <c r="AC897" s="449">
        <f>AB897*AA897</f>
        <v>0</v>
      </c>
      <c r="AD897" s="454">
        <f>W897+Z897+AC897</f>
        <v>0</v>
      </c>
      <c r="AE897" s="379"/>
      <c r="AF897" s="455"/>
      <c r="AG897" s="455"/>
      <c r="AH897" s="455"/>
      <c r="AI897" s="379"/>
      <c r="AJ897" s="109">
        <f t="shared" si="2467"/>
        <v>0</v>
      </c>
      <c r="AK897" s="252">
        <f t="shared" si="2468"/>
        <v>0</v>
      </c>
      <c r="AL897" s="419">
        <f t="shared" si="2469"/>
        <v>0</v>
      </c>
      <c r="AN897" s="571"/>
      <c r="AO897" s="571"/>
      <c r="AP897" s="571"/>
      <c r="AQ897" s="571"/>
      <c r="AR897" s="365">
        <f t="shared" si="2491"/>
        <v>0</v>
      </c>
      <c r="AS897" s="455"/>
      <c r="AT897" s="365">
        <f>SUMIF(gdlivretrie21!$G$2:$G$386,A897,gdlivretrie21!$H$2:$H$386)</f>
        <v>0</v>
      </c>
      <c r="AU897" s="378">
        <f>SUMIF(gdlivretrie2022!$G$2:$G$386,A897,gdlivretrie2022!$H$2:$H$386)</f>
        <v>0</v>
      </c>
      <c r="AV897" s="365">
        <f>SUM(AT897:AU897)</f>
        <v>0</v>
      </c>
      <c r="AW897" s="404">
        <f>IF(AR897=H897,IF(H897-AV897&gt;0,H897-AV897,0),IF(AR897-AV897&gt;=0,AR897-AV897,0))</f>
        <v>0</v>
      </c>
      <c r="AX897" s="455">
        <f>SUM(AV897:AW897)</f>
        <v>0</v>
      </c>
      <c r="AY897" s="455"/>
      <c r="AZ897" s="10"/>
      <c r="BA897" s="455">
        <f>SUM(AX897:AY897)</f>
        <v>0</v>
      </c>
      <c r="BB897" s="420"/>
      <c r="BD897" s="455"/>
      <c r="BE897" s="455"/>
      <c r="BF897" s="455"/>
      <c r="BG897" s="455"/>
      <c r="BH897" s="365">
        <f>AX897-SUM(BD897:BG897)</f>
        <v>0</v>
      </c>
      <c r="BI897" s="365">
        <f t="shared" ref="BI897:BI900" si="2495">SUM(BD897:BH897)</f>
        <v>0</v>
      </c>
      <c r="BL897" s="455"/>
    </row>
    <row r="898" spans="1:64" s="375" customFormat="1" ht="15.95" customHeight="1" outlineLevel="3">
      <c r="A898" s="442">
        <v>612310</v>
      </c>
      <c r="B898" s="569" t="s">
        <v>85</v>
      </c>
      <c r="C898" s="570" t="s">
        <v>1037</v>
      </c>
      <c r="D898" s="571"/>
      <c r="E898" s="446"/>
      <c r="F898" s="568"/>
      <c r="G898" s="448"/>
      <c r="H898" s="449">
        <f>G898*F898</f>
        <v>0</v>
      </c>
      <c r="I898" s="568">
        <f>X898</f>
        <v>0</v>
      </c>
      <c r="J898" s="448">
        <f>Y898*$K$24</f>
        <v>0</v>
      </c>
      <c r="K898" s="449">
        <f>J898*I898</f>
        <v>0</v>
      </c>
      <c r="L898" s="568"/>
      <c r="M898" s="448"/>
      <c r="N898" s="449">
        <f>M898*L898</f>
        <v>0</v>
      </c>
      <c r="O898" s="455">
        <f>H898+K898+N898</f>
        <v>0</v>
      </c>
      <c r="P898" s="365">
        <f>SUM(H898-AX898)</f>
        <v>0</v>
      </c>
      <c r="Q898" s="10"/>
      <c r="R898" s="572" t="s">
        <v>1038</v>
      </c>
      <c r="S898" s="571"/>
      <c r="T898" s="573"/>
      <c r="U898" s="574">
        <f t="shared" si="2493"/>
        <v>0</v>
      </c>
      <c r="V898" s="448">
        <f>G898*$Z$24</f>
        <v>0</v>
      </c>
      <c r="W898" s="449">
        <f>V898*U898</f>
        <v>0</v>
      </c>
      <c r="X898" s="568"/>
      <c r="Y898" s="448"/>
      <c r="Z898" s="449">
        <f>Y898*X898</f>
        <v>0</v>
      </c>
      <c r="AA898" s="575">
        <f t="shared" si="2494"/>
        <v>0</v>
      </c>
      <c r="AB898" s="448">
        <f>M898*$Z$24</f>
        <v>0</v>
      </c>
      <c r="AC898" s="449">
        <f>AB898*AA898</f>
        <v>0</v>
      </c>
      <c r="AD898" s="454">
        <f>W898+Z898+AC898</f>
        <v>0</v>
      </c>
      <c r="AE898" s="379"/>
      <c r="AF898" s="455"/>
      <c r="AG898" s="455"/>
      <c r="AH898" s="455"/>
      <c r="AI898" s="379"/>
      <c r="AJ898" s="109">
        <f t="shared" si="2467"/>
        <v>0</v>
      </c>
      <c r="AK898" s="252">
        <f t="shared" si="2468"/>
        <v>0</v>
      </c>
      <c r="AL898" s="419">
        <f t="shared" si="2469"/>
        <v>0</v>
      </c>
      <c r="AN898" s="571"/>
      <c r="AO898" s="571"/>
      <c r="AP898" s="571"/>
      <c r="AQ898" s="571"/>
      <c r="AR898" s="365">
        <f t="shared" si="2491"/>
        <v>0</v>
      </c>
      <c r="AS898" s="455"/>
      <c r="AT898" s="365">
        <f>SUMIF(gdlivretrie21!$G$2:$G$386,A898,gdlivretrie21!$H$2:$H$386)</f>
        <v>0</v>
      </c>
      <c r="AU898" s="378">
        <f>SUMIF(gdlivretrie2022!$G$2:$G$386,A898,gdlivretrie2022!$H$2:$H$386)</f>
        <v>0</v>
      </c>
      <c r="AV898" s="365">
        <f>SUM(AT898:AU898)</f>
        <v>0</v>
      </c>
      <c r="AW898" s="404">
        <f>IF(AR898=H898,IF(H898-AV898&gt;0,H898-AV898,0),IF(AR898-AV898&gt;=0,AR898-AV898,0))</f>
        <v>0</v>
      </c>
      <c r="AX898" s="455">
        <f>SUM(AV898:AW898)</f>
        <v>0</v>
      </c>
      <c r="AY898" s="455"/>
      <c r="AZ898" s="10"/>
      <c r="BA898" s="455">
        <f>SUM(AX898:AY898)</f>
        <v>0</v>
      </c>
      <c r="BB898" s="420"/>
      <c r="BD898" s="455"/>
      <c r="BE898" s="455"/>
      <c r="BF898" s="455"/>
      <c r="BG898" s="455"/>
      <c r="BH898" s="365">
        <f>AX898-SUM(BD898:BG898)</f>
        <v>0</v>
      </c>
      <c r="BI898" s="365">
        <f t="shared" si="2495"/>
        <v>0</v>
      </c>
      <c r="BL898" s="455"/>
    </row>
    <row r="899" spans="1:64" s="375" customFormat="1" ht="15.95" customHeight="1" outlineLevel="3">
      <c r="A899" s="442">
        <v>612410</v>
      </c>
      <c r="B899" s="569" t="s">
        <v>85</v>
      </c>
      <c r="C899" s="570" t="s">
        <v>1039</v>
      </c>
      <c r="D899" s="571"/>
      <c r="E899" s="446"/>
      <c r="F899" s="568"/>
      <c r="G899" s="448"/>
      <c r="H899" s="449">
        <f>G899*F899</f>
        <v>0</v>
      </c>
      <c r="I899" s="568">
        <f>X899</f>
        <v>0</v>
      </c>
      <c r="J899" s="448">
        <f>Y899*$K$24</f>
        <v>0</v>
      </c>
      <c r="K899" s="449">
        <f>J899*I899</f>
        <v>0</v>
      </c>
      <c r="L899" s="568"/>
      <c r="M899" s="448"/>
      <c r="N899" s="449">
        <f>M899*L899</f>
        <v>0</v>
      </c>
      <c r="O899" s="455">
        <f>H899+K899+N899</f>
        <v>0</v>
      </c>
      <c r="P899" s="365">
        <f>SUM(H899-AX899)</f>
        <v>0</v>
      </c>
      <c r="Q899" s="10"/>
      <c r="R899" s="572" t="s">
        <v>1040</v>
      </c>
      <c r="S899" s="571"/>
      <c r="T899" s="573"/>
      <c r="U899" s="574">
        <f t="shared" si="2493"/>
        <v>0</v>
      </c>
      <c r="V899" s="448">
        <f>G899*$Z$24</f>
        <v>0</v>
      </c>
      <c r="W899" s="449">
        <f>V899*U899</f>
        <v>0</v>
      </c>
      <c r="X899" s="568"/>
      <c r="Y899" s="448"/>
      <c r="Z899" s="449">
        <f>Y899*X899</f>
        <v>0</v>
      </c>
      <c r="AA899" s="575">
        <f t="shared" si="2494"/>
        <v>0</v>
      </c>
      <c r="AB899" s="448">
        <f>M899*$Z$24</f>
        <v>0</v>
      </c>
      <c r="AC899" s="449">
        <f>AB899*AA899</f>
        <v>0</v>
      </c>
      <c r="AD899" s="454">
        <f>W899+Z899+AC899</f>
        <v>0</v>
      </c>
      <c r="AE899" s="379"/>
      <c r="AF899" s="455"/>
      <c r="AG899" s="455"/>
      <c r="AH899" s="455"/>
      <c r="AI899" s="379"/>
      <c r="AJ899" s="109">
        <f t="shared" si="2467"/>
        <v>0</v>
      </c>
      <c r="AK899" s="252">
        <f t="shared" si="2468"/>
        <v>0</v>
      </c>
      <c r="AL899" s="419">
        <f t="shared" si="2469"/>
        <v>0</v>
      </c>
      <c r="AN899" s="571"/>
      <c r="AO899" s="571"/>
      <c r="AP899" s="571"/>
      <c r="AQ899" s="571"/>
      <c r="AR899" s="365">
        <f t="shared" si="2491"/>
        <v>0</v>
      </c>
      <c r="AS899" s="455"/>
      <c r="AT899" s="365">
        <f>SUMIF(gdlivretrie21!$G$2:$G$386,A899,gdlivretrie21!$H$2:$H$386)</f>
        <v>0</v>
      </c>
      <c r="AU899" s="378">
        <f>SUMIF(gdlivretrie2022!$G$2:$G$386,A899,gdlivretrie2022!$H$2:$H$386)</f>
        <v>0</v>
      </c>
      <c r="AV899" s="365">
        <f>SUM(AT899:AU899)</f>
        <v>0</v>
      </c>
      <c r="AW899" s="404">
        <f>IF(AR899=H899,IF(H899-AV899&gt;0,H899-AV899,0),IF(AR899-AV899&gt;=0,AR899-AV899,0))</f>
        <v>0</v>
      </c>
      <c r="AX899" s="455">
        <f>SUM(AV899:AW899)</f>
        <v>0</v>
      </c>
      <c r="AY899" s="455"/>
      <c r="AZ899" s="10"/>
      <c r="BA899" s="455">
        <f>SUM(AX899:AY899)</f>
        <v>0</v>
      </c>
      <c r="BB899" s="420"/>
      <c r="BD899" s="455"/>
      <c r="BE899" s="455"/>
      <c r="BF899" s="455"/>
      <c r="BG899" s="455"/>
      <c r="BH899" s="365">
        <f>AX899-SUM(BD899:BG899)</f>
        <v>0</v>
      </c>
      <c r="BI899" s="365">
        <f t="shared" si="2495"/>
        <v>0</v>
      </c>
      <c r="BL899" s="455"/>
    </row>
    <row r="900" spans="1:64" s="375" customFormat="1" ht="15.95" customHeight="1" outlineLevel="3">
      <c r="A900" s="442">
        <v>612510</v>
      </c>
      <c r="B900" s="569" t="s">
        <v>85</v>
      </c>
      <c r="C900" s="570" t="s">
        <v>1041</v>
      </c>
      <c r="D900" s="571"/>
      <c r="E900" s="446"/>
      <c r="F900" s="568"/>
      <c r="G900" s="448"/>
      <c r="H900" s="449">
        <f>G900*F900</f>
        <v>0</v>
      </c>
      <c r="I900" s="568">
        <f>X900</f>
        <v>0</v>
      </c>
      <c r="J900" s="448">
        <f>Y900*$K$24</f>
        <v>0</v>
      </c>
      <c r="K900" s="449">
        <f>J900*I900</f>
        <v>0</v>
      </c>
      <c r="L900" s="568"/>
      <c r="M900" s="448"/>
      <c r="N900" s="449">
        <f>M900*L900</f>
        <v>0</v>
      </c>
      <c r="O900" s="455">
        <f>H900+K900+N900</f>
        <v>0</v>
      </c>
      <c r="P900" s="365">
        <f>SUM(H900-AX900)</f>
        <v>0</v>
      </c>
      <c r="Q900" s="10"/>
      <c r="R900" s="572" t="s">
        <v>1042</v>
      </c>
      <c r="S900" s="571"/>
      <c r="T900" s="573"/>
      <c r="U900" s="574">
        <f t="shared" si="2493"/>
        <v>0</v>
      </c>
      <c r="V900" s="448">
        <f>G900*$Z$24</f>
        <v>0</v>
      </c>
      <c r="W900" s="449">
        <f>V900*U900</f>
        <v>0</v>
      </c>
      <c r="X900" s="568"/>
      <c r="Y900" s="448"/>
      <c r="Z900" s="449">
        <f>Y900*X900</f>
        <v>0</v>
      </c>
      <c r="AA900" s="575">
        <f t="shared" si="2494"/>
        <v>0</v>
      </c>
      <c r="AB900" s="448">
        <f>M900*$Z$24</f>
        <v>0</v>
      </c>
      <c r="AC900" s="449">
        <f>AB900*AA900</f>
        <v>0</v>
      </c>
      <c r="AD900" s="454">
        <f>W900+Z900+AC900</f>
        <v>0</v>
      </c>
      <c r="AE900" s="379"/>
      <c r="AF900" s="455"/>
      <c r="AG900" s="455"/>
      <c r="AH900" s="455"/>
      <c r="AI900" s="379"/>
      <c r="AJ900" s="109">
        <f t="shared" si="2467"/>
        <v>0</v>
      </c>
      <c r="AK900" s="252">
        <f t="shared" si="2468"/>
        <v>0</v>
      </c>
      <c r="AL900" s="419">
        <f t="shared" si="2469"/>
        <v>0</v>
      </c>
      <c r="AN900" s="571"/>
      <c r="AO900" s="571"/>
      <c r="AP900" s="571"/>
      <c r="AQ900" s="571"/>
      <c r="AR900" s="365">
        <f t="shared" si="2491"/>
        <v>0</v>
      </c>
      <c r="AS900" s="455"/>
      <c r="AT900" s="365">
        <f>SUMIF(gdlivretrie21!$G$2:$G$386,A900,gdlivretrie21!$H$2:$H$386)</f>
        <v>0</v>
      </c>
      <c r="AU900" s="378">
        <f>SUMIF(gdlivretrie2022!$G$2:$G$386,A900,gdlivretrie2022!$H$2:$H$386)</f>
        <v>0</v>
      </c>
      <c r="AV900" s="365">
        <f>SUM(AT900:AU900)</f>
        <v>0</v>
      </c>
      <c r="AW900" s="404">
        <f>IF(AR900=H900,IF(H900-AV900&gt;0,H900-AV900,0),IF(AR900-AV900&gt;=0,AR900-AV900,0))</f>
        <v>0</v>
      </c>
      <c r="AX900" s="455">
        <f>SUM(AV900:AW900)</f>
        <v>0</v>
      </c>
      <c r="AY900" s="455"/>
      <c r="AZ900" s="10"/>
      <c r="BA900" s="455">
        <f>SUM(AX900:AY900)</f>
        <v>0</v>
      </c>
      <c r="BB900" s="420"/>
      <c r="BD900" s="455"/>
      <c r="BE900" s="455"/>
      <c r="BF900" s="455"/>
      <c r="BG900" s="455"/>
      <c r="BH900" s="365">
        <f>AX900-SUM(BD900:BG900)</f>
        <v>0</v>
      </c>
      <c r="BI900" s="365">
        <f t="shared" si="2495"/>
        <v>0</v>
      </c>
      <c r="BL900" s="455"/>
    </row>
    <row r="901" spans="1:64" s="375" customFormat="1" ht="15.95" customHeight="1" outlineLevel="3">
      <c r="A901" s="442"/>
      <c r="B901" s="569"/>
      <c r="C901" s="570"/>
      <c r="D901" s="571"/>
      <c r="E901" s="446"/>
      <c r="F901" s="568"/>
      <c r="G901" s="448"/>
      <c r="H901" s="449"/>
      <c r="I901" s="447"/>
      <c r="J901" s="448"/>
      <c r="K901" s="449"/>
      <c r="L901" s="568"/>
      <c r="M901" s="448"/>
      <c r="N901" s="449"/>
      <c r="O901" s="455"/>
      <c r="P901" s="455"/>
      <c r="Q901" s="10"/>
      <c r="R901" s="572"/>
      <c r="S901" s="571"/>
      <c r="T901" s="573"/>
      <c r="U901" s="512">
        <f t="shared" si="2493"/>
        <v>0</v>
      </c>
      <c r="V901" s="448"/>
      <c r="W901" s="449"/>
      <c r="X901" s="568"/>
      <c r="Y901" s="448"/>
      <c r="Z901" s="449"/>
      <c r="AA901" s="445">
        <f t="shared" si="2494"/>
        <v>0</v>
      </c>
      <c r="AB901" s="448"/>
      <c r="AC901" s="449"/>
      <c r="AD901" s="454"/>
      <c r="AE901" s="379"/>
      <c r="AF901" s="455"/>
      <c r="AG901" s="455"/>
      <c r="AH901" s="455"/>
      <c r="AI901" s="379"/>
      <c r="AJ901" s="109">
        <f t="shared" si="2467"/>
        <v>0</v>
      </c>
      <c r="AK901" s="252">
        <f t="shared" si="2468"/>
        <v>0</v>
      </c>
      <c r="AL901" s="419">
        <f t="shared" si="2469"/>
        <v>0</v>
      </c>
      <c r="AN901" s="571"/>
      <c r="AO901" s="571"/>
      <c r="AP901" s="571"/>
      <c r="AQ901" s="571"/>
      <c r="AR901" s="455"/>
      <c r="AS901" s="455"/>
      <c r="AT901" s="455"/>
      <c r="AU901" s="379"/>
      <c r="AV901" s="455"/>
      <c r="AW901" s="379"/>
      <c r="AX901" s="455"/>
      <c r="AY901" s="455"/>
      <c r="AZ901" s="10"/>
      <c r="BA901" s="455"/>
      <c r="BB901" s="420"/>
      <c r="BD901" s="455"/>
      <c r="BE901" s="455"/>
      <c r="BF901" s="455"/>
      <c r="BG901" s="455"/>
      <c r="BH901" s="455"/>
      <c r="BI901" s="455"/>
      <c r="BL901" s="455"/>
    </row>
    <row r="902" spans="1:64" s="375" customFormat="1" ht="15.95" customHeight="1" outlineLevel="2">
      <c r="A902" s="47">
        <v>613</v>
      </c>
      <c r="B902" s="48"/>
      <c r="C902" s="49" t="s">
        <v>1043</v>
      </c>
      <c r="D902" s="571"/>
      <c r="E902" s="446"/>
      <c r="F902" s="568"/>
      <c r="G902" s="448"/>
      <c r="H902" s="62">
        <f>SUM(H903:H909)</f>
        <v>0</v>
      </c>
      <c r="I902" s="447"/>
      <c r="J902" s="448"/>
      <c r="K902" s="62">
        <f>SUM(K903:K909)</f>
        <v>0</v>
      </c>
      <c r="L902" s="568"/>
      <c r="M902" s="448"/>
      <c r="N902" s="62">
        <f>SUM(N903:N909)</f>
        <v>0</v>
      </c>
      <c r="O902" s="62">
        <f>SUM(O903:O909)</f>
        <v>0</v>
      </c>
      <c r="P902" s="15">
        <f>SUM(P903:P909)</f>
        <v>0</v>
      </c>
      <c r="Q902" s="10"/>
      <c r="R902" s="146" t="s">
        <v>1044</v>
      </c>
      <c r="S902" s="147"/>
      <c r="T902" s="148"/>
      <c r="U902" s="512"/>
      <c r="V902" s="448"/>
      <c r="W902" s="62">
        <f>SUM(W903:W909)</f>
        <v>0</v>
      </c>
      <c r="X902" s="568"/>
      <c r="Y902" s="448"/>
      <c r="Z902" s="62">
        <f>SUM(Z903:Z909)</f>
        <v>0</v>
      </c>
      <c r="AA902" s="445"/>
      <c r="AB902" s="448"/>
      <c r="AC902" s="62">
        <f>SUM(AC903:AC909)</f>
        <v>0</v>
      </c>
      <c r="AD902" s="87">
        <f>SUM(AD903:AD909)</f>
        <v>0</v>
      </c>
      <c r="AE902" s="10"/>
      <c r="AF902" s="15">
        <f>SUM(AF903:AF909)</f>
        <v>0</v>
      </c>
      <c r="AG902" s="15">
        <f t="shared" ref="AG902" si="2496">SUM(AG903:AG909)</f>
        <v>0</v>
      </c>
      <c r="AH902" s="15">
        <f>SUM(AH903:AH909)</f>
        <v>0</v>
      </c>
      <c r="AI902" s="379"/>
      <c r="AJ902" s="109">
        <f t="shared" si="2467"/>
        <v>0</v>
      </c>
      <c r="AK902" s="252">
        <f t="shared" si="2468"/>
        <v>0</v>
      </c>
      <c r="AL902" s="419">
        <f t="shared" si="2469"/>
        <v>0</v>
      </c>
      <c r="AN902" s="147"/>
      <c r="AO902" s="147"/>
      <c r="AP902" s="147"/>
      <c r="AQ902" s="147"/>
      <c r="AR902" s="15">
        <f>SUM(AR903:AR909)</f>
        <v>0</v>
      </c>
      <c r="AS902" s="15"/>
      <c r="AT902" s="15">
        <f>SUM(AT903:AT909)</f>
        <v>0</v>
      </c>
      <c r="AU902" s="10">
        <f>SUM(AU903:AU909)</f>
        <v>0</v>
      </c>
      <c r="AV902" s="15">
        <f t="shared" ref="AV902" si="2497">SUM(AV903:AV909)</f>
        <v>0</v>
      </c>
      <c r="AW902" s="10">
        <f>SUM(AW903:AW909)</f>
        <v>0</v>
      </c>
      <c r="AX902" s="15">
        <f>SUM(AX903:AX909)</f>
        <v>0</v>
      </c>
      <c r="AY902" s="15">
        <f>SUM(AY903:AY909)</f>
        <v>0</v>
      </c>
      <c r="AZ902" s="10"/>
      <c r="BA902" s="15">
        <f>SUM(BA903:BA909)</f>
        <v>0</v>
      </c>
      <c r="BB902" s="420"/>
      <c r="BD902" s="15">
        <f t="shared" ref="BD902:BG902" si="2498">SUM(BD903:BD909)</f>
        <v>0</v>
      </c>
      <c r="BE902" s="15">
        <f t="shared" si="2498"/>
        <v>0</v>
      </c>
      <c r="BF902" s="15">
        <f t="shared" si="2498"/>
        <v>0</v>
      </c>
      <c r="BG902" s="15">
        <f t="shared" si="2498"/>
        <v>0</v>
      </c>
      <c r="BH902" s="15">
        <f t="shared" ref="BH902" si="2499">SUM(BH903:BH909)</f>
        <v>0</v>
      </c>
      <c r="BI902" s="15">
        <f t="shared" ref="BI902" si="2500">SUM(BI903:BI909)</f>
        <v>0</v>
      </c>
      <c r="BL902" s="15">
        <f>SUM(BL903:BL909)</f>
        <v>0</v>
      </c>
    </row>
    <row r="903" spans="1:64" s="375" customFormat="1" ht="15.95" customHeight="1" outlineLevel="3">
      <c r="A903" s="442"/>
      <c r="B903" s="569"/>
      <c r="C903" s="570"/>
      <c r="D903" s="571"/>
      <c r="E903" s="446"/>
      <c r="F903" s="568"/>
      <c r="G903" s="448"/>
      <c r="H903" s="449"/>
      <c r="I903" s="568"/>
      <c r="J903" s="448"/>
      <c r="K903" s="449"/>
      <c r="L903" s="568"/>
      <c r="M903" s="448"/>
      <c r="N903" s="449"/>
      <c r="O903" s="455"/>
      <c r="P903" s="365"/>
      <c r="Q903" s="10"/>
      <c r="R903" s="572"/>
      <c r="S903" s="571"/>
      <c r="T903" s="573"/>
      <c r="U903" s="574"/>
      <c r="V903" s="448"/>
      <c r="W903" s="449"/>
      <c r="X903" s="568"/>
      <c r="Y903" s="448"/>
      <c r="Z903" s="449"/>
      <c r="AA903" s="575"/>
      <c r="AB903" s="448"/>
      <c r="AC903" s="449"/>
      <c r="AD903" s="454"/>
      <c r="AE903" s="379"/>
      <c r="AF903" s="455"/>
      <c r="AG903" s="455"/>
      <c r="AH903" s="455"/>
      <c r="AI903" s="379"/>
      <c r="AJ903" s="109"/>
      <c r="AK903" s="252"/>
      <c r="AL903" s="419"/>
      <c r="AN903" s="571"/>
      <c r="AO903" s="571"/>
      <c r="AP903" s="571"/>
      <c r="AQ903" s="571"/>
      <c r="AR903" s="455"/>
      <c r="AS903" s="455"/>
      <c r="AT903" s="365"/>
      <c r="AU903" s="378"/>
      <c r="AV903" s="365"/>
      <c r="AW903" s="513"/>
      <c r="AX903" s="455"/>
      <c r="AY903" s="455"/>
      <c r="AZ903" s="10"/>
      <c r="BA903" s="455"/>
      <c r="BB903" s="420"/>
      <c r="BD903" s="455"/>
      <c r="BE903" s="455"/>
      <c r="BF903" s="455"/>
      <c r="BG903" s="455"/>
      <c r="BH903" s="365"/>
      <c r="BI903" s="365"/>
      <c r="BL903" s="455"/>
    </row>
    <row r="904" spans="1:64" s="375" customFormat="1" ht="15.95" customHeight="1" outlineLevel="3">
      <c r="A904" s="442">
        <v>613110</v>
      </c>
      <c r="B904" s="569" t="s">
        <v>85</v>
      </c>
      <c r="C904" s="570" t="s">
        <v>1045</v>
      </c>
      <c r="D904" s="571"/>
      <c r="E904" s="446"/>
      <c r="F904" s="568"/>
      <c r="G904" s="448"/>
      <c r="H904" s="449">
        <f>G904*F904</f>
        <v>0</v>
      </c>
      <c r="I904" s="568">
        <f>X904</f>
        <v>0</v>
      </c>
      <c r="J904" s="448">
        <f>Y904*$K$24</f>
        <v>0</v>
      </c>
      <c r="K904" s="449">
        <f>J904*I904</f>
        <v>0</v>
      </c>
      <c r="L904" s="568"/>
      <c r="M904" s="448"/>
      <c r="N904" s="449">
        <f>M904*L904</f>
        <v>0</v>
      </c>
      <c r="O904" s="455">
        <f>H904+K904+N904</f>
        <v>0</v>
      </c>
      <c r="P904" s="365">
        <f>SUM(H904-AX904)</f>
        <v>0</v>
      </c>
      <c r="Q904" s="10"/>
      <c r="R904" s="572" t="s">
        <v>1046</v>
      </c>
      <c r="S904" s="571"/>
      <c r="T904" s="573"/>
      <c r="U904" s="574">
        <f>F904</f>
        <v>0</v>
      </c>
      <c r="V904" s="448">
        <f>G904*$Z$24</f>
        <v>0</v>
      </c>
      <c r="W904" s="449">
        <f>V904*U904</f>
        <v>0</v>
      </c>
      <c r="X904" s="568"/>
      <c r="Y904" s="448"/>
      <c r="Z904" s="449">
        <f>Y904*X904</f>
        <v>0</v>
      </c>
      <c r="AA904" s="575">
        <f>L904</f>
        <v>0</v>
      </c>
      <c r="AB904" s="448">
        <f>M904*$Z$24</f>
        <v>0</v>
      </c>
      <c r="AC904" s="449">
        <f>AB904*AA904</f>
        <v>0</v>
      </c>
      <c r="AD904" s="454">
        <f>W904+Z904+AC904</f>
        <v>0</v>
      </c>
      <c r="AE904" s="379"/>
      <c r="AF904" s="455"/>
      <c r="AG904" s="455"/>
      <c r="AH904" s="455"/>
      <c r="AI904" s="379"/>
      <c r="AJ904" s="109">
        <f t="shared" ref="AJ904" si="2501">F904*G904</f>
        <v>0</v>
      </c>
      <c r="AK904" s="252">
        <f t="shared" ref="AK904" si="2502">I904*J904</f>
        <v>0</v>
      </c>
      <c r="AL904" s="419">
        <f t="shared" ref="AL904" si="2503">L904*M904</f>
        <v>0</v>
      </c>
      <c r="AN904" s="571"/>
      <c r="AO904" s="571"/>
      <c r="AP904" s="571"/>
      <c r="AQ904" s="571"/>
      <c r="AR904" s="365">
        <f t="shared" ref="AR904:AR908" si="2504">AP904*AQ904</f>
        <v>0</v>
      </c>
      <c r="AS904" s="455"/>
      <c r="AT904" s="365">
        <f>SUMIF(gdlivretrie21!$G$2:$G$386,A904,gdlivretrie21!$H$2:$H$386)</f>
        <v>0</v>
      </c>
      <c r="AU904" s="378">
        <f>SUMIF(gdlivretrie2022!$G$2:$G$386,A904,gdlivretrie2022!$H$2:$H$386)</f>
        <v>0</v>
      </c>
      <c r="AV904" s="365">
        <f>SUM(AT904:AU904)</f>
        <v>0</v>
      </c>
      <c r="AW904" s="404">
        <f>IF(AR904=H904,IF(H904-AV904&gt;0,H904-AV904,0),IF(AR904-AV904&gt;=0,AR904-AV904,0))</f>
        <v>0</v>
      </c>
      <c r="AX904" s="455">
        <f>SUM(AV904:AW904)</f>
        <v>0</v>
      </c>
      <c r="AY904" s="455"/>
      <c r="AZ904" s="10"/>
      <c r="BA904" s="455">
        <f>SUM(AX904:AY904)</f>
        <v>0</v>
      </c>
      <c r="BB904" s="420"/>
      <c r="BD904" s="455"/>
      <c r="BE904" s="455"/>
      <c r="BF904" s="455"/>
      <c r="BG904" s="455"/>
      <c r="BH904" s="365">
        <f>AX904-SUM(BD904:BG904)</f>
        <v>0</v>
      </c>
      <c r="BI904" s="365">
        <f t="shared" ref="BI904" si="2505">SUM(BD904:BH904)</f>
        <v>0</v>
      </c>
      <c r="BL904" s="455"/>
    </row>
    <row r="905" spans="1:64" s="375" customFormat="1" ht="15.95" customHeight="1" outlineLevel="3">
      <c r="A905" s="442">
        <v>613210</v>
      </c>
      <c r="B905" s="569" t="s">
        <v>85</v>
      </c>
      <c r="C905" s="570" t="s">
        <v>1047</v>
      </c>
      <c r="D905" s="571"/>
      <c r="E905" s="446"/>
      <c r="F905" s="568"/>
      <c r="G905" s="448"/>
      <c r="H905" s="449">
        <f>G905*F905</f>
        <v>0</v>
      </c>
      <c r="I905" s="568">
        <f>X905</f>
        <v>0</v>
      </c>
      <c r="J905" s="448">
        <f>Y905*$K$24</f>
        <v>0</v>
      </c>
      <c r="K905" s="449">
        <f>J905*I905</f>
        <v>0</v>
      </c>
      <c r="L905" s="568"/>
      <c r="M905" s="448"/>
      <c r="N905" s="449">
        <f>M905*L905</f>
        <v>0</v>
      </c>
      <c r="O905" s="455">
        <f>H905+K905+N905</f>
        <v>0</v>
      </c>
      <c r="P905" s="365">
        <f>SUM(H905-AX905)</f>
        <v>0</v>
      </c>
      <c r="Q905" s="10"/>
      <c r="R905" s="572" t="s">
        <v>1048</v>
      </c>
      <c r="S905" s="571"/>
      <c r="T905" s="573"/>
      <c r="U905" s="574">
        <f>F905</f>
        <v>0</v>
      </c>
      <c r="V905" s="448">
        <f>G905*$Z$24</f>
        <v>0</v>
      </c>
      <c r="W905" s="449">
        <f>V905*U905</f>
        <v>0</v>
      </c>
      <c r="X905" s="568"/>
      <c r="Y905" s="448"/>
      <c r="Z905" s="449">
        <f>Y905*X905</f>
        <v>0</v>
      </c>
      <c r="AA905" s="575">
        <f>L905</f>
        <v>0</v>
      </c>
      <c r="AB905" s="448">
        <f>M905*$Z$24</f>
        <v>0</v>
      </c>
      <c r="AC905" s="449">
        <f>AB905*AA905</f>
        <v>0</v>
      </c>
      <c r="AD905" s="454">
        <f>W905+Z905+AC905</f>
        <v>0</v>
      </c>
      <c r="AE905" s="379"/>
      <c r="AF905" s="455"/>
      <c r="AG905" s="455"/>
      <c r="AH905" s="455"/>
      <c r="AI905" s="379"/>
      <c r="AJ905" s="109">
        <f t="shared" si="2467"/>
        <v>0</v>
      </c>
      <c r="AK905" s="252">
        <f t="shared" si="2468"/>
        <v>0</v>
      </c>
      <c r="AL905" s="419">
        <f t="shared" si="2469"/>
        <v>0</v>
      </c>
      <c r="AN905" s="571"/>
      <c r="AO905" s="571"/>
      <c r="AP905" s="571"/>
      <c r="AQ905" s="571"/>
      <c r="AR905" s="365">
        <f t="shared" si="2504"/>
        <v>0</v>
      </c>
      <c r="AS905" s="455"/>
      <c r="AT905" s="365">
        <f>SUMIF(gdlivretrie21!$G$2:$G$386,A905,gdlivretrie21!$H$2:$H$386)</f>
        <v>0</v>
      </c>
      <c r="AU905" s="378">
        <f>SUMIF(gdlivretrie2022!$G$2:$G$386,A905,gdlivretrie2022!$H$2:$H$386)</f>
        <v>0</v>
      </c>
      <c r="AV905" s="365">
        <f>SUM(AT905:AU905)</f>
        <v>0</v>
      </c>
      <c r="AW905" s="404">
        <f>IF(AR905=H905,IF(H905-AV905&gt;0,H905-AV905,0),IF(AR905-AV905&gt;=0,AR905-AV905,0))</f>
        <v>0</v>
      </c>
      <c r="AX905" s="455">
        <f>SUM(AV905:AW905)</f>
        <v>0</v>
      </c>
      <c r="AY905" s="455"/>
      <c r="AZ905" s="10"/>
      <c r="BA905" s="455">
        <f>SUM(AX905:AY905)</f>
        <v>0</v>
      </c>
      <c r="BB905" s="420"/>
      <c r="BD905" s="455"/>
      <c r="BE905" s="455"/>
      <c r="BF905" s="455"/>
      <c r="BG905" s="455"/>
      <c r="BH905" s="365">
        <f>AX905-SUM(BD905:BG905)</f>
        <v>0</v>
      </c>
      <c r="BI905" s="365">
        <f t="shared" ref="BI905:BI908" si="2506">SUM(BD905:BH905)</f>
        <v>0</v>
      </c>
      <c r="BL905" s="455"/>
    </row>
    <row r="906" spans="1:64" s="375" customFormat="1" ht="15.95" customHeight="1" outlineLevel="3">
      <c r="A906" s="442">
        <v>613310</v>
      </c>
      <c r="B906" s="569" t="s">
        <v>85</v>
      </c>
      <c r="C906" s="570" t="s">
        <v>1049</v>
      </c>
      <c r="E906" s="446"/>
      <c r="F906" s="568"/>
      <c r="G906" s="448"/>
      <c r="H906" s="449">
        <f>G906*F906</f>
        <v>0</v>
      </c>
      <c r="I906" s="568">
        <f>X906</f>
        <v>0</v>
      </c>
      <c r="J906" s="448">
        <f>Y906*$K$24</f>
        <v>0</v>
      </c>
      <c r="K906" s="449">
        <f>J906*I906</f>
        <v>0</v>
      </c>
      <c r="L906" s="568"/>
      <c r="M906" s="448"/>
      <c r="N906" s="449">
        <f>M906*L906</f>
        <v>0</v>
      </c>
      <c r="O906" s="455">
        <f>H906+K906+N906</f>
        <v>0</v>
      </c>
      <c r="P906" s="365">
        <f>SUM(H906-AX906)</f>
        <v>0</v>
      </c>
      <c r="Q906" s="10"/>
      <c r="R906" s="572" t="s">
        <v>1050</v>
      </c>
      <c r="S906" s="571"/>
      <c r="T906" s="573"/>
      <c r="U906" s="574">
        <f>F906</f>
        <v>0</v>
      </c>
      <c r="V906" s="448">
        <f>G906*$Z$24</f>
        <v>0</v>
      </c>
      <c r="W906" s="449">
        <f>V906*U906</f>
        <v>0</v>
      </c>
      <c r="X906" s="568"/>
      <c r="Y906" s="448"/>
      <c r="Z906" s="449">
        <f>Y906*X906</f>
        <v>0</v>
      </c>
      <c r="AA906" s="575">
        <f>L906</f>
        <v>0</v>
      </c>
      <c r="AB906" s="448">
        <f>M906*$Z$24</f>
        <v>0</v>
      </c>
      <c r="AC906" s="449">
        <f>AB906*AA906</f>
        <v>0</v>
      </c>
      <c r="AD906" s="454">
        <f>W906+Z906+AC906</f>
        <v>0</v>
      </c>
      <c r="AE906" s="379"/>
      <c r="AF906" s="455"/>
      <c r="AG906" s="455"/>
      <c r="AH906" s="455"/>
      <c r="AI906" s="379"/>
      <c r="AJ906" s="109">
        <f t="shared" si="2467"/>
        <v>0</v>
      </c>
      <c r="AK906" s="252">
        <f t="shared" si="2468"/>
        <v>0</v>
      </c>
      <c r="AL906" s="419">
        <f t="shared" si="2469"/>
        <v>0</v>
      </c>
      <c r="AN906" s="571"/>
      <c r="AO906" s="571"/>
      <c r="AP906" s="571"/>
      <c r="AQ906" s="571"/>
      <c r="AR906" s="365">
        <f t="shared" si="2504"/>
        <v>0</v>
      </c>
      <c r="AS906" s="455"/>
      <c r="AT906" s="365">
        <f>SUMIF(gdlivretrie21!$G$2:$G$386,A906,gdlivretrie21!$H$2:$H$386)</f>
        <v>0</v>
      </c>
      <c r="AU906" s="378">
        <f>SUMIF(gdlivretrie2022!$G$2:$G$386,A906,gdlivretrie2022!$H$2:$H$386)</f>
        <v>0</v>
      </c>
      <c r="AV906" s="365">
        <f>SUM(AT906:AU906)</f>
        <v>0</v>
      </c>
      <c r="AW906" s="404">
        <f>IF(AR906=H906,IF(H906-AV906&gt;0,H906-AV906,0),IF(AR906-AV906&gt;=0,AR906-AV906,0))</f>
        <v>0</v>
      </c>
      <c r="AX906" s="455">
        <f>SUM(AV906:AW906)</f>
        <v>0</v>
      </c>
      <c r="AY906" s="455"/>
      <c r="AZ906" s="10"/>
      <c r="BA906" s="455">
        <f>SUM(AX906:AY906)</f>
        <v>0</v>
      </c>
      <c r="BB906" s="420"/>
      <c r="BD906" s="455"/>
      <c r="BE906" s="455"/>
      <c r="BF906" s="455"/>
      <c r="BG906" s="455"/>
      <c r="BH906" s="365">
        <f>AX906-SUM(BD906:BG906)</f>
        <v>0</v>
      </c>
      <c r="BI906" s="365">
        <f t="shared" si="2506"/>
        <v>0</v>
      </c>
      <c r="BL906" s="455"/>
    </row>
    <row r="907" spans="1:64" s="375" customFormat="1" ht="15.95" customHeight="1" outlineLevel="3">
      <c r="A907" s="442">
        <v>613410</v>
      </c>
      <c r="B907" s="569" t="s">
        <v>85</v>
      </c>
      <c r="C907" s="570" t="s">
        <v>1051</v>
      </c>
      <c r="D907" s="571"/>
      <c r="E907" s="446"/>
      <c r="F907" s="568"/>
      <c r="G907" s="448"/>
      <c r="H907" s="449">
        <f>G907*F907</f>
        <v>0</v>
      </c>
      <c r="I907" s="568">
        <f>X907</f>
        <v>0</v>
      </c>
      <c r="J907" s="448">
        <f>Y907*$K$24</f>
        <v>0</v>
      </c>
      <c r="K907" s="449">
        <f>J907*I907</f>
        <v>0</v>
      </c>
      <c r="L907" s="568"/>
      <c r="M907" s="448"/>
      <c r="N907" s="449">
        <f>M907*L907</f>
        <v>0</v>
      </c>
      <c r="O907" s="455">
        <f>H907+K907+N907</f>
        <v>0</v>
      </c>
      <c r="P907" s="365">
        <f>SUM(H907-AX907)</f>
        <v>0</v>
      </c>
      <c r="Q907" s="10"/>
      <c r="R907" s="572" t="s">
        <v>1052</v>
      </c>
      <c r="S907" s="571"/>
      <c r="T907" s="573"/>
      <c r="U907" s="574">
        <f>F907</f>
        <v>0</v>
      </c>
      <c r="V907" s="448">
        <f>G907*$Z$24</f>
        <v>0</v>
      </c>
      <c r="W907" s="449">
        <f>V907*U907</f>
        <v>0</v>
      </c>
      <c r="X907" s="568"/>
      <c r="Y907" s="448"/>
      <c r="Z907" s="449">
        <f>Y907*X907</f>
        <v>0</v>
      </c>
      <c r="AA907" s="575">
        <f>L907</f>
        <v>0</v>
      </c>
      <c r="AB907" s="448">
        <f>M907*$Z$24</f>
        <v>0</v>
      </c>
      <c r="AC907" s="449">
        <f>AB907*AA907</f>
        <v>0</v>
      </c>
      <c r="AD907" s="454">
        <f>W907+Z907+AC907</f>
        <v>0</v>
      </c>
      <c r="AE907" s="379"/>
      <c r="AF907" s="455"/>
      <c r="AG907" s="455"/>
      <c r="AH907" s="455"/>
      <c r="AI907" s="379"/>
      <c r="AJ907" s="109">
        <f t="shared" si="2467"/>
        <v>0</v>
      </c>
      <c r="AK907" s="252">
        <f t="shared" si="2468"/>
        <v>0</v>
      </c>
      <c r="AL907" s="419">
        <f t="shared" si="2469"/>
        <v>0</v>
      </c>
      <c r="AN907" s="571"/>
      <c r="AO907" s="571"/>
      <c r="AP907" s="571"/>
      <c r="AQ907" s="571"/>
      <c r="AR907" s="365">
        <f t="shared" si="2504"/>
        <v>0</v>
      </c>
      <c r="AS907" s="455"/>
      <c r="AT907" s="365">
        <f>SUMIF(gdlivretrie21!$G$2:$G$386,A907,gdlivretrie21!$H$2:$H$386)</f>
        <v>0</v>
      </c>
      <c r="AU907" s="378">
        <f>SUMIF(gdlivretrie2022!$G$2:$G$386,A907,gdlivretrie2022!$H$2:$H$386)</f>
        <v>0</v>
      </c>
      <c r="AV907" s="365">
        <f>SUM(AT907:AU907)</f>
        <v>0</v>
      </c>
      <c r="AW907" s="404">
        <f>IF(AR907=H907,IF(H907-AV907&gt;0,H907-AV907,0),IF(AR907-AV907&gt;=0,AR907-AV907,0))</f>
        <v>0</v>
      </c>
      <c r="AX907" s="455">
        <f>SUM(AV907:AW907)</f>
        <v>0</v>
      </c>
      <c r="AY907" s="455"/>
      <c r="AZ907" s="10"/>
      <c r="BA907" s="455">
        <f>SUM(AX907:AY907)</f>
        <v>0</v>
      </c>
      <c r="BB907" s="420"/>
      <c r="BD907" s="455"/>
      <c r="BE907" s="455"/>
      <c r="BF907" s="455"/>
      <c r="BG907" s="455"/>
      <c r="BH907" s="365">
        <f>AX907-SUM(BD907:BG907)</f>
        <v>0</v>
      </c>
      <c r="BI907" s="365">
        <f t="shared" si="2506"/>
        <v>0</v>
      </c>
      <c r="BL907" s="455"/>
    </row>
    <row r="908" spans="1:64" s="375" customFormat="1" ht="15.95" customHeight="1" outlineLevel="3">
      <c r="A908" s="442">
        <v>613510</v>
      </c>
      <c r="B908" s="569" t="s">
        <v>85</v>
      </c>
      <c r="C908" s="570" t="s">
        <v>1053</v>
      </c>
      <c r="D908" s="571"/>
      <c r="E908" s="446"/>
      <c r="F908" s="568"/>
      <c r="G908" s="448"/>
      <c r="H908" s="449">
        <f>G908*F908</f>
        <v>0</v>
      </c>
      <c r="I908" s="568">
        <f>X908</f>
        <v>0</v>
      </c>
      <c r="J908" s="448">
        <f>Y908*$K$24</f>
        <v>0</v>
      </c>
      <c r="K908" s="449">
        <f>J908*I908</f>
        <v>0</v>
      </c>
      <c r="L908" s="568"/>
      <c r="M908" s="448"/>
      <c r="N908" s="449">
        <f>M908*L908</f>
        <v>0</v>
      </c>
      <c r="O908" s="455">
        <f>H908+K908+N908</f>
        <v>0</v>
      </c>
      <c r="P908" s="365">
        <f>SUM(H908-AX908)</f>
        <v>0</v>
      </c>
      <c r="Q908" s="10"/>
      <c r="R908" s="572" t="s">
        <v>1054</v>
      </c>
      <c r="S908" s="571"/>
      <c r="T908" s="573"/>
      <c r="U908" s="574">
        <f>F908</f>
        <v>0</v>
      </c>
      <c r="V908" s="448">
        <f>G908*$Z$24</f>
        <v>0</v>
      </c>
      <c r="W908" s="449">
        <f>V908*U908</f>
        <v>0</v>
      </c>
      <c r="X908" s="568"/>
      <c r="Y908" s="448"/>
      <c r="Z908" s="449">
        <f>Y908*X908</f>
        <v>0</v>
      </c>
      <c r="AA908" s="575">
        <f>L908</f>
        <v>0</v>
      </c>
      <c r="AB908" s="448">
        <f>M908*$Z$24</f>
        <v>0</v>
      </c>
      <c r="AC908" s="449">
        <f>AB908*AA908</f>
        <v>0</v>
      </c>
      <c r="AD908" s="454">
        <f>W908+Z908+AC908</f>
        <v>0</v>
      </c>
      <c r="AE908" s="379"/>
      <c r="AF908" s="455"/>
      <c r="AG908" s="455"/>
      <c r="AH908" s="455"/>
      <c r="AI908" s="379"/>
      <c r="AJ908" s="109">
        <f t="shared" si="2467"/>
        <v>0</v>
      </c>
      <c r="AK908" s="252">
        <f t="shared" si="2468"/>
        <v>0</v>
      </c>
      <c r="AL908" s="419">
        <f t="shared" si="2469"/>
        <v>0</v>
      </c>
      <c r="AN908" s="571"/>
      <c r="AO908" s="571"/>
      <c r="AP908" s="571"/>
      <c r="AQ908" s="571"/>
      <c r="AR908" s="365">
        <f t="shared" si="2504"/>
        <v>0</v>
      </c>
      <c r="AS908" s="455"/>
      <c r="AT908" s="365">
        <f>SUMIF(gdlivretrie21!$G$2:$G$386,A908,gdlivretrie21!$H$2:$H$386)</f>
        <v>0</v>
      </c>
      <c r="AU908" s="378">
        <f>SUMIF(gdlivretrie2022!$G$2:$G$386,A908,gdlivretrie2022!$H$2:$H$386)</f>
        <v>0</v>
      </c>
      <c r="AV908" s="365">
        <f>SUM(AT908:AU908)</f>
        <v>0</v>
      </c>
      <c r="AW908" s="404">
        <f>IF(AR908=H908,IF(H908-AV908&gt;0,H908-AV908,0),IF(AR908-AV908&gt;=0,AR908-AV908,0))</f>
        <v>0</v>
      </c>
      <c r="AX908" s="455">
        <f>SUM(AV908:AW908)</f>
        <v>0</v>
      </c>
      <c r="AY908" s="455"/>
      <c r="AZ908" s="10"/>
      <c r="BA908" s="455">
        <f>SUM(AX908:AY908)</f>
        <v>0</v>
      </c>
      <c r="BB908" s="420"/>
      <c r="BD908" s="455"/>
      <c r="BE908" s="455"/>
      <c r="BF908" s="455"/>
      <c r="BG908" s="455"/>
      <c r="BH908" s="365">
        <f>AX908-SUM(BD908:BG908)</f>
        <v>0</v>
      </c>
      <c r="BI908" s="365">
        <f t="shared" si="2506"/>
        <v>0</v>
      </c>
      <c r="BL908" s="455"/>
    </row>
    <row r="909" spans="1:64" s="375" customFormat="1" ht="15.95" customHeight="1" outlineLevel="3">
      <c r="A909" s="442"/>
      <c r="B909" s="569"/>
      <c r="C909" s="570"/>
      <c r="D909" s="571"/>
      <c r="E909" s="446"/>
      <c r="F909" s="568"/>
      <c r="G909" s="448"/>
      <c r="H909" s="449"/>
      <c r="I909" s="447"/>
      <c r="J909" s="448"/>
      <c r="K909" s="449"/>
      <c r="L909" s="568"/>
      <c r="M909" s="448"/>
      <c r="N909" s="449"/>
      <c r="O909" s="455"/>
      <c r="P909" s="455"/>
      <c r="Q909" s="10"/>
      <c r="R909" s="572"/>
      <c r="S909" s="571"/>
      <c r="T909" s="573"/>
      <c r="U909" s="512"/>
      <c r="V909" s="448"/>
      <c r="W909" s="449"/>
      <c r="X909" s="568"/>
      <c r="Y909" s="448"/>
      <c r="Z909" s="449"/>
      <c r="AA909" s="445"/>
      <c r="AB909" s="448"/>
      <c r="AC909" s="449"/>
      <c r="AD909" s="454"/>
      <c r="AE909" s="379"/>
      <c r="AF909" s="455"/>
      <c r="AG909" s="455"/>
      <c r="AH909" s="455"/>
      <c r="AI909" s="379"/>
      <c r="AJ909" s="109">
        <f t="shared" si="2467"/>
        <v>0</v>
      </c>
      <c r="AK909" s="252">
        <f t="shared" si="2468"/>
        <v>0</v>
      </c>
      <c r="AL909" s="419">
        <f t="shared" si="2469"/>
        <v>0</v>
      </c>
      <c r="AN909" s="571"/>
      <c r="AO909" s="571"/>
      <c r="AP909" s="571"/>
      <c r="AQ909" s="571"/>
      <c r="AR909" s="455"/>
      <c r="AS909" s="455"/>
      <c r="AT909" s="455"/>
      <c r="AU909" s="379"/>
      <c r="AV909" s="455"/>
      <c r="AW909" s="379"/>
      <c r="AX909" s="455"/>
      <c r="AY909" s="455"/>
      <c r="AZ909" s="10"/>
      <c r="BA909" s="455"/>
      <c r="BB909" s="420"/>
      <c r="BD909" s="455"/>
      <c r="BE909" s="455"/>
      <c r="BF909" s="455"/>
      <c r="BG909" s="455"/>
      <c r="BH909" s="455"/>
      <c r="BI909" s="455"/>
      <c r="BL909" s="455"/>
    </row>
    <row r="910" spans="1:64" s="375" customFormat="1" ht="15.95" customHeight="1" outlineLevel="2">
      <c r="A910" s="47">
        <v>614</v>
      </c>
      <c r="B910" s="569"/>
      <c r="C910" s="49" t="s">
        <v>1634</v>
      </c>
      <c r="D910" s="571"/>
      <c r="E910" s="446"/>
      <c r="F910" s="568"/>
      <c r="G910" s="448"/>
      <c r="H910" s="62">
        <f>SUM(H911:H917)</f>
        <v>0</v>
      </c>
      <c r="I910" s="447"/>
      <c r="J910" s="448"/>
      <c r="K910" s="62">
        <f>SUM(K911:K917)</f>
        <v>0</v>
      </c>
      <c r="L910" s="568"/>
      <c r="M910" s="448"/>
      <c r="N910" s="62">
        <f>SUM(N911:N917)</f>
        <v>0</v>
      </c>
      <c r="O910" s="62">
        <f>SUM(O911:O917)</f>
        <v>0</v>
      </c>
      <c r="P910" s="15">
        <f>SUM(P911:P917)</f>
        <v>0</v>
      </c>
      <c r="Q910" s="10"/>
      <c r="R910" s="146" t="s">
        <v>1055</v>
      </c>
      <c r="S910" s="147"/>
      <c r="T910" s="573"/>
      <c r="U910" s="512"/>
      <c r="V910" s="448"/>
      <c r="W910" s="62">
        <f>SUM(W911:W917)</f>
        <v>0</v>
      </c>
      <c r="X910" s="568"/>
      <c r="Y910" s="448"/>
      <c r="Z910" s="62">
        <f>SUM(Z911:Z917)</f>
        <v>0</v>
      </c>
      <c r="AA910" s="445"/>
      <c r="AB910" s="448"/>
      <c r="AC910" s="62">
        <f>SUM(AC911:AC917)</f>
        <v>0</v>
      </c>
      <c r="AD910" s="87">
        <f>SUM(AD911:AD917)</f>
        <v>0</v>
      </c>
      <c r="AE910" s="10"/>
      <c r="AF910" s="15">
        <f>SUM(AF911:AF917)</f>
        <v>0</v>
      </c>
      <c r="AG910" s="15">
        <f t="shared" ref="AG910:AH910" si="2507">SUM(AG911:AG917)</f>
        <v>0</v>
      </c>
      <c r="AH910" s="15">
        <f t="shared" si="2507"/>
        <v>0</v>
      </c>
      <c r="AI910" s="379"/>
      <c r="AJ910" s="109">
        <f t="shared" si="2467"/>
        <v>0</v>
      </c>
      <c r="AK910" s="252">
        <f t="shared" si="2468"/>
        <v>0</v>
      </c>
      <c r="AL910" s="419">
        <f t="shared" si="2469"/>
        <v>0</v>
      </c>
      <c r="AN910" s="147"/>
      <c r="AO910" s="147"/>
      <c r="AP910" s="147"/>
      <c r="AQ910" s="147"/>
      <c r="AR910" s="15">
        <f>SUM(AR911:AR917)</f>
        <v>0</v>
      </c>
      <c r="AS910" s="15"/>
      <c r="AT910" s="15">
        <f t="shared" ref="AT910:AY910" si="2508">SUM(AT911:AT917)</f>
        <v>0</v>
      </c>
      <c r="AU910" s="10">
        <f t="shared" si="2508"/>
        <v>0</v>
      </c>
      <c r="AV910" s="15">
        <f t="shared" si="2508"/>
        <v>0</v>
      </c>
      <c r="AW910" s="10">
        <f t="shared" si="2508"/>
        <v>0</v>
      </c>
      <c r="AX910" s="15">
        <f t="shared" si="2508"/>
        <v>0</v>
      </c>
      <c r="AY910" s="15">
        <f t="shared" si="2508"/>
        <v>0</v>
      </c>
      <c r="AZ910" s="10"/>
      <c r="BA910" s="15">
        <f>SUM(BA911:BA917)</f>
        <v>0</v>
      </c>
      <c r="BB910" s="420"/>
      <c r="BD910" s="15">
        <f t="shared" ref="BD910:BG910" si="2509">SUM(BD911:BD917)</f>
        <v>0</v>
      </c>
      <c r="BE910" s="15">
        <f t="shared" si="2509"/>
        <v>0</v>
      </c>
      <c r="BF910" s="15">
        <f t="shared" si="2509"/>
        <v>0</v>
      </c>
      <c r="BG910" s="15">
        <f t="shared" si="2509"/>
        <v>0</v>
      </c>
      <c r="BH910" s="15">
        <f>SUM(BH911:BH917)</f>
        <v>0</v>
      </c>
      <c r="BI910" s="15">
        <f t="shared" ref="BI910" si="2510">SUM(BI911:BI917)</f>
        <v>0</v>
      </c>
      <c r="BL910" s="15">
        <f>SUM(BL911:BL917)</f>
        <v>0</v>
      </c>
    </row>
    <row r="911" spans="1:64" s="375" customFormat="1" ht="15.95" customHeight="1" outlineLevel="3">
      <c r="A911" s="442"/>
      <c r="B911" s="569"/>
      <c r="C911" s="570"/>
      <c r="D911" s="571"/>
      <c r="E911" s="446"/>
      <c r="F911" s="568"/>
      <c r="G911" s="448"/>
      <c r="H911" s="449"/>
      <c r="I911" s="568"/>
      <c r="J911" s="448"/>
      <c r="K911" s="449"/>
      <c r="L911" s="568"/>
      <c r="M911" s="448"/>
      <c r="N911" s="449"/>
      <c r="O911" s="455"/>
      <c r="P911" s="365"/>
      <c r="Q911" s="10"/>
      <c r="R911" s="572"/>
      <c r="S911" s="571"/>
      <c r="T911" s="573"/>
      <c r="U911" s="574"/>
      <c r="V911" s="448"/>
      <c r="W911" s="449"/>
      <c r="X911" s="568"/>
      <c r="Y911" s="448"/>
      <c r="Z911" s="449"/>
      <c r="AA911" s="575"/>
      <c r="AB911" s="448"/>
      <c r="AC911" s="449"/>
      <c r="AD911" s="454"/>
      <c r="AE911" s="379"/>
      <c r="AF911" s="455"/>
      <c r="AG911" s="455"/>
      <c r="AH911" s="455"/>
      <c r="AI911" s="379"/>
      <c r="AJ911" s="109"/>
      <c r="AK911" s="252"/>
      <c r="AL911" s="419"/>
      <c r="AN911" s="571"/>
      <c r="AO911" s="571"/>
      <c r="AP911" s="571"/>
      <c r="AQ911" s="571"/>
      <c r="AR911" s="455"/>
      <c r="AS911" s="455"/>
      <c r="AT911" s="365"/>
      <c r="AU911" s="378"/>
      <c r="AV911" s="365"/>
      <c r="AW911" s="513"/>
      <c r="AX911" s="455"/>
      <c r="AY911" s="455"/>
      <c r="AZ911" s="10"/>
      <c r="BA911" s="455"/>
      <c r="BB911" s="420"/>
      <c r="BD911" s="455"/>
      <c r="BE911" s="455"/>
      <c r="BF911" s="455"/>
      <c r="BG911" s="455"/>
      <c r="BH911" s="365"/>
      <c r="BI911" s="365"/>
      <c r="BL911" s="455"/>
    </row>
    <row r="912" spans="1:64" s="375" customFormat="1" ht="15.95" customHeight="1" outlineLevel="3">
      <c r="A912" s="442">
        <v>614110</v>
      </c>
      <c r="B912" s="569" t="s">
        <v>85</v>
      </c>
      <c r="C912" s="570" t="s">
        <v>1056</v>
      </c>
      <c r="D912" s="571"/>
      <c r="E912" s="446"/>
      <c r="F912" s="568"/>
      <c r="G912" s="448"/>
      <c r="H912" s="449">
        <f>G912*F912</f>
        <v>0</v>
      </c>
      <c r="I912" s="568">
        <f>X912</f>
        <v>0</v>
      </c>
      <c r="J912" s="448">
        <f>Y912*$K$24</f>
        <v>0</v>
      </c>
      <c r="K912" s="449">
        <f>J912*I912</f>
        <v>0</v>
      </c>
      <c r="L912" s="568"/>
      <c r="M912" s="448"/>
      <c r="N912" s="449">
        <f>M912*L912</f>
        <v>0</v>
      </c>
      <c r="O912" s="455">
        <f>H912+K912+N912</f>
        <v>0</v>
      </c>
      <c r="P912" s="365">
        <f>SUM(H912-AX912)</f>
        <v>0</v>
      </c>
      <c r="Q912" s="10"/>
      <c r="R912" s="572" t="s">
        <v>1057</v>
      </c>
      <c r="S912" s="571"/>
      <c r="T912" s="573"/>
      <c r="U912" s="574">
        <f>F912</f>
        <v>0</v>
      </c>
      <c r="V912" s="448">
        <f>G912*$Z$24</f>
        <v>0</v>
      </c>
      <c r="W912" s="449">
        <f>V912*U912</f>
        <v>0</v>
      </c>
      <c r="X912" s="568"/>
      <c r="Y912" s="448"/>
      <c r="Z912" s="449">
        <f>Y912*X912</f>
        <v>0</v>
      </c>
      <c r="AA912" s="575">
        <f>L912</f>
        <v>0</v>
      </c>
      <c r="AB912" s="448">
        <f>M912*$Z$24</f>
        <v>0</v>
      </c>
      <c r="AC912" s="449">
        <f>AB912*AA912</f>
        <v>0</v>
      </c>
      <c r="AD912" s="454">
        <f>W912+Z912+AC912</f>
        <v>0</v>
      </c>
      <c r="AE912" s="379"/>
      <c r="AF912" s="455"/>
      <c r="AG912" s="455"/>
      <c r="AH912" s="455"/>
      <c r="AI912" s="379"/>
      <c r="AJ912" s="109">
        <f t="shared" ref="AJ912" si="2511">F912*G912</f>
        <v>0</v>
      </c>
      <c r="AK912" s="252">
        <f t="shared" ref="AK912" si="2512">I912*J912</f>
        <v>0</v>
      </c>
      <c r="AL912" s="419">
        <f t="shared" ref="AL912" si="2513">L912*M912</f>
        <v>0</v>
      </c>
      <c r="AN912" s="571"/>
      <c r="AO912" s="571"/>
      <c r="AP912" s="571"/>
      <c r="AQ912" s="571"/>
      <c r="AR912" s="365">
        <f t="shared" ref="AR912:AR916" si="2514">AP912*AQ912</f>
        <v>0</v>
      </c>
      <c r="AS912" s="455"/>
      <c r="AT912" s="365">
        <f>SUMIF(gdlivretrie21!$G$2:$G$386,A912,gdlivretrie21!$H$2:$H$386)</f>
        <v>0</v>
      </c>
      <c r="AU912" s="378">
        <f>SUMIF(gdlivretrie2022!$G$2:$G$386,A912,gdlivretrie2022!$H$2:$H$386)</f>
        <v>0</v>
      </c>
      <c r="AV912" s="365">
        <f>SUM(AT912:AU912)</f>
        <v>0</v>
      </c>
      <c r="AW912" s="404">
        <f>IF(AR912=H912,IF(H912-AV912&gt;0,H912-AV912,0),IF(AR912-AV912&gt;=0,AR912-AV912,0))</f>
        <v>0</v>
      </c>
      <c r="AX912" s="455">
        <f>SUM(AV912:AW912)</f>
        <v>0</v>
      </c>
      <c r="AY912" s="455"/>
      <c r="AZ912" s="10"/>
      <c r="BA912" s="455">
        <f>SUM(AX912:AY912)</f>
        <v>0</v>
      </c>
      <c r="BB912" s="420"/>
      <c r="BD912" s="455"/>
      <c r="BE912" s="455"/>
      <c r="BF912" s="455"/>
      <c r="BG912" s="455"/>
      <c r="BH912" s="365">
        <f>AX912-SUM(BD912:BG912)</f>
        <v>0</v>
      </c>
      <c r="BI912" s="365">
        <f t="shared" ref="BI912" si="2515">SUM(BD912:BH912)</f>
        <v>0</v>
      </c>
      <c r="BL912" s="455"/>
    </row>
    <row r="913" spans="1:64" s="375" customFormat="1" ht="15.95" customHeight="1" outlineLevel="3">
      <c r="A913" s="442">
        <v>614210</v>
      </c>
      <c r="B913" s="569" t="s">
        <v>85</v>
      </c>
      <c r="C913" s="570" t="s">
        <v>1058</v>
      </c>
      <c r="D913" s="571"/>
      <c r="E913" s="446"/>
      <c r="F913" s="568"/>
      <c r="G913" s="448"/>
      <c r="H913" s="449">
        <f>G913*F913</f>
        <v>0</v>
      </c>
      <c r="I913" s="568">
        <f>X913</f>
        <v>0</v>
      </c>
      <c r="J913" s="448">
        <f>Y913*$K$24</f>
        <v>0</v>
      </c>
      <c r="K913" s="449">
        <f>J913*I913</f>
        <v>0</v>
      </c>
      <c r="L913" s="568"/>
      <c r="M913" s="448"/>
      <c r="N913" s="449">
        <f>M913*L913</f>
        <v>0</v>
      </c>
      <c r="O913" s="455">
        <f>H913+K913+N913</f>
        <v>0</v>
      </c>
      <c r="P913" s="365">
        <f>SUM(H913-AX913)</f>
        <v>0</v>
      </c>
      <c r="Q913" s="10"/>
      <c r="R913" s="572" t="s">
        <v>1059</v>
      </c>
      <c r="S913" s="571"/>
      <c r="T913" s="573"/>
      <c r="U913" s="574">
        <f>F913</f>
        <v>0</v>
      </c>
      <c r="V913" s="448">
        <f>G913*$Z$24</f>
        <v>0</v>
      </c>
      <c r="W913" s="449">
        <f>V913*U913</f>
        <v>0</v>
      </c>
      <c r="X913" s="568"/>
      <c r="Y913" s="448"/>
      <c r="Z913" s="449">
        <f>Y913*X913</f>
        <v>0</v>
      </c>
      <c r="AA913" s="575">
        <f>L913</f>
        <v>0</v>
      </c>
      <c r="AB913" s="448">
        <f>M913*$Z$24</f>
        <v>0</v>
      </c>
      <c r="AC913" s="449">
        <f>AB913*AA913</f>
        <v>0</v>
      </c>
      <c r="AD913" s="454">
        <f>W913+Z913+AC913</f>
        <v>0</v>
      </c>
      <c r="AE913" s="379"/>
      <c r="AF913" s="455"/>
      <c r="AG913" s="455"/>
      <c r="AH913" s="455"/>
      <c r="AI913" s="379"/>
      <c r="AJ913" s="109">
        <f t="shared" si="2467"/>
        <v>0</v>
      </c>
      <c r="AK913" s="252">
        <f t="shared" si="2468"/>
        <v>0</v>
      </c>
      <c r="AL913" s="419">
        <f t="shared" si="2469"/>
        <v>0</v>
      </c>
      <c r="AN913" s="571"/>
      <c r="AO913" s="571"/>
      <c r="AP913" s="571"/>
      <c r="AQ913" s="571"/>
      <c r="AR913" s="365">
        <f t="shared" si="2514"/>
        <v>0</v>
      </c>
      <c r="AS913" s="455"/>
      <c r="AT913" s="365">
        <f>SUMIF(gdlivretrie21!$G$2:$G$386,A913,gdlivretrie21!$H$2:$H$386)</f>
        <v>0</v>
      </c>
      <c r="AU913" s="378">
        <f>SUMIF(gdlivretrie2022!$G$2:$G$386,A913,gdlivretrie2022!$H$2:$H$386)</f>
        <v>0</v>
      </c>
      <c r="AV913" s="365">
        <f>SUM(AT913:AU913)</f>
        <v>0</v>
      </c>
      <c r="AW913" s="404">
        <f>IF(AR913=H913,IF(H913-AV913&gt;0,H913-AV913,0),IF(AR913-AV913&gt;=0,AR913-AV913,0))</f>
        <v>0</v>
      </c>
      <c r="AX913" s="455">
        <f>SUM(AV913:AW913)</f>
        <v>0</v>
      </c>
      <c r="AY913" s="455"/>
      <c r="AZ913" s="10"/>
      <c r="BA913" s="455">
        <f>SUM(AX913:AY913)</f>
        <v>0</v>
      </c>
      <c r="BB913" s="420"/>
      <c r="BD913" s="455"/>
      <c r="BE913" s="455"/>
      <c r="BF913" s="455"/>
      <c r="BG913" s="455"/>
      <c r="BH913" s="365">
        <f>AX913-SUM(BD913:BG913)</f>
        <v>0</v>
      </c>
      <c r="BI913" s="365">
        <f t="shared" ref="BI913:BI916" si="2516">SUM(BD913:BH913)</f>
        <v>0</v>
      </c>
      <c r="BL913" s="455"/>
    </row>
    <row r="914" spans="1:64" s="375" customFormat="1" ht="15.95" customHeight="1" outlineLevel="3">
      <c r="A914" s="442">
        <v>614310</v>
      </c>
      <c r="B914" s="569" t="s">
        <v>85</v>
      </c>
      <c r="C914" s="570" t="s">
        <v>1060</v>
      </c>
      <c r="D914" s="571"/>
      <c r="E914" s="446"/>
      <c r="F914" s="568"/>
      <c r="G914" s="448"/>
      <c r="H914" s="449">
        <f>G914*F914</f>
        <v>0</v>
      </c>
      <c r="I914" s="568">
        <f>X914</f>
        <v>0</v>
      </c>
      <c r="J914" s="448">
        <f>Y914*$K$24</f>
        <v>0</v>
      </c>
      <c r="K914" s="449">
        <f>J914*I914</f>
        <v>0</v>
      </c>
      <c r="L914" s="568"/>
      <c r="M914" s="448"/>
      <c r="N914" s="449">
        <f>M914*L914</f>
        <v>0</v>
      </c>
      <c r="O914" s="455">
        <f>H914+K914+N914</f>
        <v>0</v>
      </c>
      <c r="P914" s="365">
        <f>SUM(H914-AX914)</f>
        <v>0</v>
      </c>
      <c r="Q914" s="10"/>
      <c r="R914" s="572" t="s">
        <v>1061</v>
      </c>
      <c r="S914" s="571"/>
      <c r="T914" s="573"/>
      <c r="U914" s="574">
        <f>F914</f>
        <v>0</v>
      </c>
      <c r="V914" s="448">
        <f>G914*$Z$24</f>
        <v>0</v>
      </c>
      <c r="W914" s="449">
        <f>V914*U914</f>
        <v>0</v>
      </c>
      <c r="X914" s="568"/>
      <c r="Y914" s="448"/>
      <c r="Z914" s="449">
        <f>Y914*X914</f>
        <v>0</v>
      </c>
      <c r="AA914" s="575">
        <f>L914</f>
        <v>0</v>
      </c>
      <c r="AB914" s="448">
        <f>M914*$Z$24</f>
        <v>0</v>
      </c>
      <c r="AC914" s="449">
        <f>AB914*AA914</f>
        <v>0</v>
      </c>
      <c r="AD914" s="454">
        <f>W914+Z914+AC914</f>
        <v>0</v>
      </c>
      <c r="AE914" s="379"/>
      <c r="AF914" s="455"/>
      <c r="AG914" s="455"/>
      <c r="AH914" s="455"/>
      <c r="AI914" s="379"/>
      <c r="AJ914" s="109">
        <f t="shared" si="2467"/>
        <v>0</v>
      </c>
      <c r="AK914" s="252">
        <f t="shared" si="2468"/>
        <v>0</v>
      </c>
      <c r="AL914" s="419">
        <f t="shared" si="2469"/>
        <v>0</v>
      </c>
      <c r="AN914" s="571"/>
      <c r="AO914" s="571"/>
      <c r="AP914" s="571"/>
      <c r="AQ914" s="571"/>
      <c r="AR914" s="365">
        <f t="shared" si="2514"/>
        <v>0</v>
      </c>
      <c r="AS914" s="455"/>
      <c r="AT914" s="365">
        <f>SUMIF(gdlivretrie21!$G$2:$G$386,A914,gdlivretrie21!$H$2:$H$386)</f>
        <v>0</v>
      </c>
      <c r="AU914" s="378">
        <f>SUMIF(gdlivretrie2022!$G$2:$G$386,A914,gdlivretrie2022!$H$2:$H$386)</f>
        <v>0</v>
      </c>
      <c r="AV914" s="365">
        <f>SUM(AT914:AU914)</f>
        <v>0</v>
      </c>
      <c r="AW914" s="404">
        <f>IF(AR914=H914,IF(H914-AV914&gt;0,H914-AV914,0),IF(AR914-AV914&gt;=0,AR914-AV914,0))</f>
        <v>0</v>
      </c>
      <c r="AX914" s="455">
        <f>SUM(AV914:AW914)</f>
        <v>0</v>
      </c>
      <c r="AY914" s="455"/>
      <c r="AZ914" s="10"/>
      <c r="BA914" s="455">
        <f>SUM(AX914:AY914)</f>
        <v>0</v>
      </c>
      <c r="BB914" s="420"/>
      <c r="BD914" s="455"/>
      <c r="BE914" s="455"/>
      <c r="BF914" s="455"/>
      <c r="BG914" s="455"/>
      <c r="BH914" s="365">
        <f>AX914-SUM(BD914:BG914)</f>
        <v>0</v>
      </c>
      <c r="BI914" s="365">
        <f t="shared" si="2516"/>
        <v>0</v>
      </c>
      <c r="BL914" s="455"/>
    </row>
    <row r="915" spans="1:64" s="375" customFormat="1" ht="15.95" customHeight="1" outlineLevel="3">
      <c r="A915" s="442">
        <v>614410</v>
      </c>
      <c r="B915" s="569" t="s">
        <v>85</v>
      </c>
      <c r="C915" s="570" t="s">
        <v>1062</v>
      </c>
      <c r="D915" s="571"/>
      <c r="E915" s="446"/>
      <c r="F915" s="568"/>
      <c r="G915" s="448"/>
      <c r="H915" s="449">
        <f>G915*F915</f>
        <v>0</v>
      </c>
      <c r="I915" s="568">
        <f>X915</f>
        <v>0</v>
      </c>
      <c r="J915" s="448">
        <f>Y915*$K$24</f>
        <v>0</v>
      </c>
      <c r="K915" s="449">
        <f>J915*I915</f>
        <v>0</v>
      </c>
      <c r="L915" s="568"/>
      <c r="M915" s="448"/>
      <c r="N915" s="449">
        <f>M915*L915</f>
        <v>0</v>
      </c>
      <c r="O915" s="455">
        <f>H915+K915+N915</f>
        <v>0</v>
      </c>
      <c r="P915" s="365">
        <f>SUM(H915-AX915)</f>
        <v>0</v>
      </c>
      <c r="Q915" s="10"/>
      <c r="R915" s="572" t="s">
        <v>1063</v>
      </c>
      <c r="S915" s="571"/>
      <c r="T915" s="573"/>
      <c r="U915" s="574">
        <f>F915</f>
        <v>0</v>
      </c>
      <c r="V915" s="448">
        <f>G915*$Z$24</f>
        <v>0</v>
      </c>
      <c r="W915" s="449">
        <f>V915*U915</f>
        <v>0</v>
      </c>
      <c r="X915" s="568"/>
      <c r="Y915" s="448"/>
      <c r="Z915" s="449">
        <f>Y915*X915</f>
        <v>0</v>
      </c>
      <c r="AA915" s="575">
        <f>L915</f>
        <v>0</v>
      </c>
      <c r="AB915" s="448">
        <f>M915*$Z$24</f>
        <v>0</v>
      </c>
      <c r="AC915" s="449">
        <f>AB915*AA915</f>
        <v>0</v>
      </c>
      <c r="AD915" s="454">
        <f>W915+Z915+AC915</f>
        <v>0</v>
      </c>
      <c r="AE915" s="379"/>
      <c r="AF915" s="455"/>
      <c r="AG915" s="455"/>
      <c r="AH915" s="455"/>
      <c r="AI915" s="379"/>
      <c r="AJ915" s="109">
        <f t="shared" si="2467"/>
        <v>0</v>
      </c>
      <c r="AK915" s="252">
        <f t="shared" si="2468"/>
        <v>0</v>
      </c>
      <c r="AL915" s="419">
        <f t="shared" si="2469"/>
        <v>0</v>
      </c>
      <c r="AN915" s="571"/>
      <c r="AO915" s="571"/>
      <c r="AP915" s="571"/>
      <c r="AQ915" s="571"/>
      <c r="AR915" s="365">
        <f t="shared" si="2514"/>
        <v>0</v>
      </c>
      <c r="AS915" s="455"/>
      <c r="AT915" s="365">
        <f>SUMIF(gdlivretrie21!$G$2:$G$386,A915,gdlivretrie21!$H$2:$H$386)</f>
        <v>0</v>
      </c>
      <c r="AU915" s="378">
        <f>SUMIF(gdlivretrie2022!$G$2:$G$386,A915,gdlivretrie2022!$H$2:$H$386)</f>
        <v>0</v>
      </c>
      <c r="AV915" s="365">
        <f>SUM(AT915:AU915)</f>
        <v>0</v>
      </c>
      <c r="AW915" s="404">
        <f>IF(AR915=H915,IF(H915-AV915&gt;0,H915-AV915,0),IF(AR915-AV915&gt;=0,AR915-AV915,0))</f>
        <v>0</v>
      </c>
      <c r="AX915" s="455">
        <f>SUM(AV915:AW915)</f>
        <v>0</v>
      </c>
      <c r="AY915" s="455"/>
      <c r="AZ915" s="10"/>
      <c r="BA915" s="455">
        <f>SUM(AX915:AY915)</f>
        <v>0</v>
      </c>
      <c r="BB915" s="420"/>
      <c r="BD915" s="455"/>
      <c r="BE915" s="455"/>
      <c r="BF915" s="455"/>
      <c r="BG915" s="455"/>
      <c r="BH915" s="365">
        <f>AX915-SUM(BD915:BG915)</f>
        <v>0</v>
      </c>
      <c r="BI915" s="365">
        <f t="shared" si="2516"/>
        <v>0</v>
      </c>
      <c r="BL915" s="455"/>
    </row>
    <row r="916" spans="1:64" s="375" customFormat="1" ht="15.95" customHeight="1" outlineLevel="3">
      <c r="A916" s="442">
        <v>614510</v>
      </c>
      <c r="B916" s="569" t="s">
        <v>85</v>
      </c>
      <c r="C916" s="570" t="s">
        <v>1064</v>
      </c>
      <c r="D916" s="571"/>
      <c r="E916" s="446"/>
      <c r="F916" s="568"/>
      <c r="G916" s="448"/>
      <c r="H916" s="449">
        <f>G916*F916</f>
        <v>0</v>
      </c>
      <c r="I916" s="568">
        <f>X916</f>
        <v>0</v>
      </c>
      <c r="J916" s="448">
        <f>Y916*$K$24</f>
        <v>0</v>
      </c>
      <c r="K916" s="449">
        <f>J916*I916</f>
        <v>0</v>
      </c>
      <c r="L916" s="568"/>
      <c r="M916" s="448"/>
      <c r="N916" s="449">
        <f>M916*L916</f>
        <v>0</v>
      </c>
      <c r="O916" s="455">
        <f>H916+K916+N916</f>
        <v>0</v>
      </c>
      <c r="P916" s="365">
        <f>SUM(H916-AX916)</f>
        <v>0</v>
      </c>
      <c r="Q916" s="10"/>
      <c r="R916" s="572" t="s">
        <v>1065</v>
      </c>
      <c r="S916" s="571"/>
      <c r="T916" s="573"/>
      <c r="U916" s="574">
        <f>F916</f>
        <v>0</v>
      </c>
      <c r="V916" s="448">
        <f>G916*$Z$24</f>
        <v>0</v>
      </c>
      <c r="W916" s="449">
        <f>V916*U916</f>
        <v>0</v>
      </c>
      <c r="X916" s="568"/>
      <c r="Y916" s="448"/>
      <c r="Z916" s="449">
        <f>Y916*X916</f>
        <v>0</v>
      </c>
      <c r="AA916" s="575">
        <f>L916</f>
        <v>0</v>
      </c>
      <c r="AB916" s="448">
        <f>M916*$Z$24</f>
        <v>0</v>
      </c>
      <c r="AC916" s="449">
        <f>AB916*AA916</f>
        <v>0</v>
      </c>
      <c r="AD916" s="454">
        <f>W916+Z916+AC916</f>
        <v>0</v>
      </c>
      <c r="AE916" s="379"/>
      <c r="AF916" s="455"/>
      <c r="AG916" s="455"/>
      <c r="AH916" s="455"/>
      <c r="AI916" s="379"/>
      <c r="AJ916" s="109">
        <f t="shared" si="2467"/>
        <v>0</v>
      </c>
      <c r="AK916" s="252">
        <f t="shared" si="2468"/>
        <v>0</v>
      </c>
      <c r="AL916" s="419">
        <f t="shared" si="2469"/>
        <v>0</v>
      </c>
      <c r="AN916" s="571"/>
      <c r="AO916" s="571"/>
      <c r="AP916" s="571"/>
      <c r="AQ916" s="571"/>
      <c r="AR916" s="365">
        <f t="shared" si="2514"/>
        <v>0</v>
      </c>
      <c r="AS916" s="455"/>
      <c r="AT916" s="365">
        <f>SUMIF(gdlivretrie21!$G$2:$G$386,A916,gdlivretrie21!$H$2:$H$386)</f>
        <v>0</v>
      </c>
      <c r="AU916" s="378">
        <f>SUMIF(gdlivretrie2022!$G$2:$G$386,A916,gdlivretrie2022!$H$2:$H$386)</f>
        <v>0</v>
      </c>
      <c r="AV916" s="365">
        <f>SUM(AT916:AU916)</f>
        <v>0</v>
      </c>
      <c r="AW916" s="404">
        <f>IF(AR916=H916,IF(H916-AV916&gt;0,H916-AV916,0),IF(AR916-AV916&gt;=0,AR916-AV916,0))</f>
        <v>0</v>
      </c>
      <c r="AX916" s="455">
        <f>SUM(AV916:AW916)</f>
        <v>0</v>
      </c>
      <c r="AY916" s="455"/>
      <c r="AZ916" s="10"/>
      <c r="BA916" s="455">
        <f>SUM(AX916:AY916)</f>
        <v>0</v>
      </c>
      <c r="BB916" s="420"/>
      <c r="BD916" s="455"/>
      <c r="BE916" s="455"/>
      <c r="BF916" s="455"/>
      <c r="BG916" s="455"/>
      <c r="BH916" s="365">
        <f>AX916-SUM(BD916:BG916)</f>
        <v>0</v>
      </c>
      <c r="BI916" s="365">
        <f t="shared" si="2516"/>
        <v>0</v>
      </c>
      <c r="BL916" s="455"/>
    </row>
    <row r="917" spans="1:64" s="375" customFormat="1" ht="15.95" customHeight="1" outlineLevel="3">
      <c r="A917" s="442"/>
      <c r="B917" s="569"/>
      <c r="C917" s="570"/>
      <c r="D917" s="571"/>
      <c r="E917" s="446"/>
      <c r="F917" s="568"/>
      <c r="G917" s="448"/>
      <c r="H917" s="449"/>
      <c r="I917" s="447"/>
      <c r="J917" s="448"/>
      <c r="K917" s="449"/>
      <c r="L917" s="568"/>
      <c r="M917" s="448"/>
      <c r="N917" s="449"/>
      <c r="O917" s="455"/>
      <c r="P917" s="455"/>
      <c r="Q917" s="10"/>
      <c r="R917" s="572"/>
      <c r="S917" s="571"/>
      <c r="T917" s="573"/>
      <c r="U917" s="512"/>
      <c r="V917" s="448"/>
      <c r="W917" s="449"/>
      <c r="X917" s="568"/>
      <c r="Y917" s="448"/>
      <c r="Z917" s="449"/>
      <c r="AA917" s="445"/>
      <c r="AB917" s="448"/>
      <c r="AC917" s="449"/>
      <c r="AD917" s="454"/>
      <c r="AE917" s="379"/>
      <c r="AF917" s="455"/>
      <c r="AG917" s="455"/>
      <c r="AH917" s="455"/>
      <c r="AI917" s="379"/>
      <c r="AJ917" s="109">
        <f t="shared" si="2467"/>
        <v>0</v>
      </c>
      <c r="AK917" s="252">
        <f t="shared" si="2468"/>
        <v>0</v>
      </c>
      <c r="AL917" s="419">
        <f t="shared" si="2469"/>
        <v>0</v>
      </c>
      <c r="AN917" s="571"/>
      <c r="AO917" s="571"/>
      <c r="AP917" s="571"/>
      <c r="AQ917" s="571"/>
      <c r="AR917" s="455"/>
      <c r="AS917" s="455"/>
      <c r="AT917" s="455"/>
      <c r="AU917" s="379"/>
      <c r="AV917" s="455"/>
      <c r="AW917" s="379"/>
      <c r="AX917" s="455"/>
      <c r="AY917" s="455"/>
      <c r="AZ917" s="10"/>
      <c r="BA917" s="455"/>
      <c r="BB917" s="420"/>
      <c r="BD917" s="455"/>
      <c r="BE917" s="455"/>
      <c r="BF917" s="455"/>
      <c r="BG917" s="455"/>
      <c r="BH917" s="455"/>
      <c r="BI917" s="455"/>
      <c r="BL917" s="455"/>
    </row>
    <row r="918" spans="1:64" s="375" customFormat="1" ht="15.95" customHeight="1" outlineLevel="2">
      <c r="A918" s="47">
        <v>615</v>
      </c>
      <c r="B918" s="569"/>
      <c r="C918" s="49" t="s">
        <v>1635</v>
      </c>
      <c r="D918" s="571"/>
      <c r="E918" s="446"/>
      <c r="F918" s="568"/>
      <c r="G918" s="448"/>
      <c r="H918" s="62">
        <f>SUM(H919:H925)</f>
        <v>0</v>
      </c>
      <c r="I918" s="447"/>
      <c r="J918" s="448"/>
      <c r="K918" s="62">
        <f>SUM(K919:K925)</f>
        <v>0</v>
      </c>
      <c r="L918" s="568"/>
      <c r="M918" s="448"/>
      <c r="N918" s="62">
        <f>SUM(N919:N925)</f>
        <v>0</v>
      </c>
      <c r="O918" s="62">
        <f>SUM(O919:O925)</f>
        <v>0</v>
      </c>
      <c r="P918" s="15">
        <f>SUM(P919:P925)</f>
        <v>0</v>
      </c>
      <c r="Q918" s="10"/>
      <c r="R918" s="146" t="s">
        <v>1066</v>
      </c>
      <c r="S918" s="147"/>
      <c r="T918" s="573"/>
      <c r="U918" s="512"/>
      <c r="V918" s="448"/>
      <c r="W918" s="62">
        <f>SUM(W919:W925)</f>
        <v>0</v>
      </c>
      <c r="X918" s="568"/>
      <c r="Y918" s="448"/>
      <c r="Z918" s="62">
        <f>SUM(Z919:Z925)</f>
        <v>0</v>
      </c>
      <c r="AA918" s="445"/>
      <c r="AB918" s="448"/>
      <c r="AC918" s="62">
        <f>SUM(AC919:AC925)</f>
        <v>0</v>
      </c>
      <c r="AD918" s="87">
        <f>SUM(AD919:AD925)</f>
        <v>0</v>
      </c>
      <c r="AE918" s="10"/>
      <c r="AF918" s="15">
        <f>SUM(AF919:AF925)</f>
        <v>0</v>
      </c>
      <c r="AG918" s="15">
        <f t="shared" ref="AG918" si="2517">SUM(AG919:AG925)</f>
        <v>0</v>
      </c>
      <c r="AH918" s="15">
        <f>SUM(AH919:AH925)</f>
        <v>0</v>
      </c>
      <c r="AI918" s="379"/>
      <c r="AJ918" s="109">
        <f t="shared" si="2467"/>
        <v>0</v>
      </c>
      <c r="AK918" s="252">
        <f t="shared" si="2468"/>
        <v>0</v>
      </c>
      <c r="AL918" s="419">
        <f t="shared" si="2469"/>
        <v>0</v>
      </c>
      <c r="AN918" s="147"/>
      <c r="AO918" s="147"/>
      <c r="AP918" s="147"/>
      <c r="AQ918" s="147"/>
      <c r="AR918" s="15">
        <f>SUM(AR919:AR925)</f>
        <v>0</v>
      </c>
      <c r="AS918" s="15"/>
      <c r="AT918" s="15">
        <f t="shared" ref="AT918:AY918" si="2518">SUM(AT919:AT925)</f>
        <v>0</v>
      </c>
      <c r="AU918" s="10">
        <f t="shared" si="2518"/>
        <v>0</v>
      </c>
      <c r="AV918" s="15">
        <f t="shared" si="2518"/>
        <v>0</v>
      </c>
      <c r="AW918" s="10">
        <f t="shared" si="2518"/>
        <v>0</v>
      </c>
      <c r="AX918" s="15">
        <f t="shared" si="2518"/>
        <v>0</v>
      </c>
      <c r="AY918" s="15">
        <f t="shared" si="2518"/>
        <v>0</v>
      </c>
      <c r="AZ918" s="10"/>
      <c r="BA918" s="15">
        <f>SUM(BA919:BA925)</f>
        <v>0</v>
      </c>
      <c r="BB918" s="420"/>
      <c r="BD918" s="15">
        <f t="shared" ref="BD918:BG918" si="2519">SUM(BD919:BD925)</f>
        <v>0</v>
      </c>
      <c r="BE918" s="15">
        <f t="shared" si="2519"/>
        <v>0</v>
      </c>
      <c r="BF918" s="15">
        <f t="shared" si="2519"/>
        <v>0</v>
      </c>
      <c r="BG918" s="15">
        <f t="shared" si="2519"/>
        <v>0</v>
      </c>
      <c r="BH918" s="15">
        <f t="shared" ref="BH918" si="2520">SUM(BH919:BH925)</f>
        <v>0</v>
      </c>
      <c r="BI918" s="15">
        <f t="shared" ref="BI918" si="2521">SUM(BI919:BI925)</f>
        <v>0</v>
      </c>
      <c r="BL918" s="15">
        <f t="shared" ref="BL918" si="2522">SUM(BL919:BL925)</f>
        <v>0</v>
      </c>
    </row>
    <row r="919" spans="1:64" s="375" customFormat="1" ht="17.25" customHeight="1" outlineLevel="3">
      <c r="A919" s="442"/>
      <c r="B919" s="569"/>
      <c r="C919" s="570"/>
      <c r="D919" s="571"/>
      <c r="E919" s="446"/>
      <c r="F919" s="568"/>
      <c r="G919" s="448"/>
      <c r="H919" s="449"/>
      <c r="I919" s="568"/>
      <c r="J919" s="448"/>
      <c r="K919" s="449"/>
      <c r="L919" s="568"/>
      <c r="M919" s="448"/>
      <c r="N919" s="449"/>
      <c r="O919" s="455"/>
      <c r="P919" s="365"/>
      <c r="Q919" s="10"/>
      <c r="R919" s="572"/>
      <c r="S919" s="571"/>
      <c r="T919" s="573"/>
      <c r="U919" s="574"/>
      <c r="V919" s="448"/>
      <c r="W919" s="449"/>
      <c r="X919" s="568"/>
      <c r="Y919" s="448"/>
      <c r="Z919" s="449"/>
      <c r="AA919" s="575"/>
      <c r="AB919" s="448"/>
      <c r="AC919" s="449"/>
      <c r="AD919" s="454"/>
      <c r="AE919" s="379"/>
      <c r="AF919" s="455"/>
      <c r="AG919" s="455"/>
      <c r="AH919" s="455"/>
      <c r="AI919" s="379"/>
      <c r="AJ919" s="109"/>
      <c r="AK919" s="252"/>
      <c r="AL919" s="419"/>
      <c r="AN919" s="571"/>
      <c r="AO919" s="571"/>
      <c r="AP919" s="571"/>
      <c r="AQ919" s="571"/>
      <c r="AR919" s="455"/>
      <c r="AS919" s="455"/>
      <c r="AT919" s="365"/>
      <c r="AU919" s="378"/>
      <c r="AV919" s="365"/>
      <c r="AW919" s="513"/>
      <c r="AX919" s="455"/>
      <c r="AY919" s="455"/>
      <c r="AZ919" s="10"/>
      <c r="BA919" s="455"/>
      <c r="BB919" s="420"/>
      <c r="BD919" s="455"/>
      <c r="BE919" s="455"/>
      <c r="BF919" s="455"/>
      <c r="BG919" s="455"/>
      <c r="BH919" s="365"/>
      <c r="BI919" s="365"/>
      <c r="BL919" s="455"/>
    </row>
    <row r="920" spans="1:64" s="375" customFormat="1" ht="17.25" customHeight="1" outlineLevel="3">
      <c r="A920" s="442">
        <v>615110</v>
      </c>
      <c r="B920" s="569" t="s">
        <v>85</v>
      </c>
      <c r="C920" s="669" t="s">
        <v>1636</v>
      </c>
      <c r="D920" s="571"/>
      <c r="E920" s="446"/>
      <c r="F920" s="568"/>
      <c r="G920" s="448"/>
      <c r="H920" s="449">
        <f>G920*F920</f>
        <v>0</v>
      </c>
      <c r="I920" s="568">
        <f>X920</f>
        <v>0</v>
      </c>
      <c r="J920" s="448">
        <f>Y920*$K$24</f>
        <v>0</v>
      </c>
      <c r="K920" s="449">
        <f>J920*I920</f>
        <v>0</v>
      </c>
      <c r="L920" s="568"/>
      <c r="M920" s="448"/>
      <c r="N920" s="449">
        <f>M920*L920</f>
        <v>0</v>
      </c>
      <c r="O920" s="455">
        <f>H920+K920+N920</f>
        <v>0</v>
      </c>
      <c r="P920" s="365">
        <f>SUM(H920-AX920)</f>
        <v>0</v>
      </c>
      <c r="Q920" s="10"/>
      <c r="R920" s="572" t="s">
        <v>1067</v>
      </c>
      <c r="S920" s="571"/>
      <c r="T920" s="573"/>
      <c r="U920" s="574">
        <f>F920</f>
        <v>0</v>
      </c>
      <c r="V920" s="448">
        <f>G920*$Z$24</f>
        <v>0</v>
      </c>
      <c r="W920" s="449">
        <f>V920*U920</f>
        <v>0</v>
      </c>
      <c r="X920" s="568"/>
      <c r="Y920" s="448"/>
      <c r="Z920" s="449">
        <f>Y920*X920</f>
        <v>0</v>
      </c>
      <c r="AA920" s="575">
        <f>L920</f>
        <v>0</v>
      </c>
      <c r="AB920" s="448">
        <f>M920*$Z$24</f>
        <v>0</v>
      </c>
      <c r="AC920" s="449">
        <f>AB920*AA920</f>
        <v>0</v>
      </c>
      <c r="AD920" s="454">
        <f>W920+Z920+AC920</f>
        <v>0</v>
      </c>
      <c r="AE920" s="379"/>
      <c r="AF920" s="455"/>
      <c r="AG920" s="455"/>
      <c r="AH920" s="455"/>
      <c r="AI920" s="379"/>
      <c r="AJ920" s="109">
        <f t="shared" ref="AJ920" si="2523">F920*G920</f>
        <v>0</v>
      </c>
      <c r="AK920" s="252">
        <f t="shared" ref="AK920" si="2524">I920*J920</f>
        <v>0</v>
      </c>
      <c r="AL920" s="419">
        <f t="shared" ref="AL920" si="2525">L920*M920</f>
        <v>0</v>
      </c>
      <c r="AN920" s="571"/>
      <c r="AO920" s="571"/>
      <c r="AP920" s="571"/>
      <c r="AQ920" s="571"/>
      <c r="AR920" s="365">
        <f t="shared" ref="AR920:AR924" si="2526">AP920*AQ920</f>
        <v>0</v>
      </c>
      <c r="AS920" s="455"/>
      <c r="AT920" s="365">
        <f>SUMIF(gdlivretrie21!$G$2:$G$386,A920,gdlivretrie21!$H$2:$H$386)</f>
        <v>0</v>
      </c>
      <c r="AU920" s="378">
        <f>SUMIF(gdlivretrie2022!$G$2:$G$386,A920,gdlivretrie2022!$H$2:$H$386)</f>
        <v>0</v>
      </c>
      <c r="AV920" s="365">
        <f>SUM(AT920:AU920)</f>
        <v>0</v>
      </c>
      <c r="AW920" s="404">
        <f>IF(AR920=H920,IF(H920-AV920&gt;0,H920-AV920,0),IF(AR920-AV920&gt;=0,AR920-AV920,0))</f>
        <v>0</v>
      </c>
      <c r="AX920" s="455">
        <f>SUM(AV920:AW920)</f>
        <v>0</v>
      </c>
      <c r="AY920" s="455"/>
      <c r="AZ920" s="10"/>
      <c r="BA920" s="455">
        <f>SUM(AX920:AY920)</f>
        <v>0</v>
      </c>
      <c r="BB920" s="420"/>
      <c r="BD920" s="455"/>
      <c r="BE920" s="455"/>
      <c r="BF920" s="455"/>
      <c r="BG920" s="455"/>
      <c r="BH920" s="365">
        <f>AX920-SUM(BD920:BG920)</f>
        <v>0</v>
      </c>
      <c r="BI920" s="365">
        <f t="shared" ref="BI920" si="2527">SUM(BD920:BH920)</f>
        <v>0</v>
      </c>
      <c r="BL920" s="455"/>
    </row>
    <row r="921" spans="1:64" s="375" customFormat="1" ht="17.25" customHeight="1" outlineLevel="3">
      <c r="A921" s="442">
        <v>615210</v>
      </c>
      <c r="B921" s="569" t="s">
        <v>85</v>
      </c>
      <c r="C921" s="669" t="s">
        <v>1637</v>
      </c>
      <c r="D921" s="571"/>
      <c r="E921" s="446"/>
      <c r="F921" s="568"/>
      <c r="G921" s="448"/>
      <c r="H921" s="449">
        <f>G921*F921</f>
        <v>0</v>
      </c>
      <c r="I921" s="568">
        <f>X921</f>
        <v>0</v>
      </c>
      <c r="J921" s="448">
        <f>Y921*$K$24</f>
        <v>0</v>
      </c>
      <c r="K921" s="449">
        <f>J921*I921</f>
        <v>0</v>
      </c>
      <c r="L921" s="568"/>
      <c r="M921" s="448"/>
      <c r="N921" s="449">
        <f>M921*L921</f>
        <v>0</v>
      </c>
      <c r="O921" s="455">
        <f>H921+K921+N921</f>
        <v>0</v>
      </c>
      <c r="P921" s="365">
        <f>SUM(H921-AX921)</f>
        <v>0</v>
      </c>
      <c r="Q921" s="10"/>
      <c r="R921" s="572" t="s">
        <v>1068</v>
      </c>
      <c r="S921" s="571"/>
      <c r="T921" s="573"/>
      <c r="U921" s="574">
        <f>F921</f>
        <v>0</v>
      </c>
      <c r="V921" s="448">
        <f>G921*$Z$24</f>
        <v>0</v>
      </c>
      <c r="W921" s="449">
        <f>V921*U921</f>
        <v>0</v>
      </c>
      <c r="X921" s="568"/>
      <c r="Y921" s="448"/>
      <c r="Z921" s="449">
        <f>Y921*X921</f>
        <v>0</v>
      </c>
      <c r="AA921" s="575">
        <f>L921</f>
        <v>0</v>
      </c>
      <c r="AB921" s="448">
        <f>M921*$Z$24</f>
        <v>0</v>
      </c>
      <c r="AC921" s="449">
        <f>AB921*AA921</f>
        <v>0</v>
      </c>
      <c r="AD921" s="454">
        <f>W921+Z921+AC921</f>
        <v>0</v>
      </c>
      <c r="AE921" s="379"/>
      <c r="AF921" s="455"/>
      <c r="AG921" s="455"/>
      <c r="AH921" s="455"/>
      <c r="AI921" s="379"/>
      <c r="AJ921" s="109">
        <f t="shared" si="2467"/>
        <v>0</v>
      </c>
      <c r="AK921" s="252">
        <f t="shared" si="2468"/>
        <v>0</v>
      </c>
      <c r="AL921" s="419">
        <f t="shared" si="2469"/>
        <v>0</v>
      </c>
      <c r="AN921" s="571"/>
      <c r="AO921" s="571"/>
      <c r="AP921" s="571"/>
      <c r="AQ921" s="571"/>
      <c r="AR921" s="365">
        <f t="shared" si="2526"/>
        <v>0</v>
      </c>
      <c r="AS921" s="455"/>
      <c r="AT921" s="365">
        <f>SUMIF(gdlivretrie21!$G$2:$G$386,A921,gdlivretrie21!$H$2:$H$386)</f>
        <v>0</v>
      </c>
      <c r="AU921" s="378">
        <f>SUMIF(gdlivretrie2022!$G$2:$G$386,A921,gdlivretrie2022!$H$2:$H$386)</f>
        <v>0</v>
      </c>
      <c r="AV921" s="365">
        <f>SUM(AT921:AU921)</f>
        <v>0</v>
      </c>
      <c r="AW921" s="404">
        <f>IF(AR921=H921,IF(H921-AV921&gt;0,H921-AV921,0),IF(AR921-AV921&gt;=0,AR921-AV921,0))</f>
        <v>0</v>
      </c>
      <c r="AX921" s="455">
        <f>SUM(AV921:AW921)</f>
        <v>0</v>
      </c>
      <c r="AY921" s="455"/>
      <c r="AZ921" s="10"/>
      <c r="BA921" s="455">
        <f>SUM(AX921:AY921)</f>
        <v>0</v>
      </c>
      <c r="BB921" s="420"/>
      <c r="BD921" s="455"/>
      <c r="BE921" s="455"/>
      <c r="BF921" s="455"/>
      <c r="BG921" s="455"/>
      <c r="BH921" s="365">
        <f>AX921-SUM(BD921:BG921)</f>
        <v>0</v>
      </c>
      <c r="BI921" s="365">
        <f t="shared" ref="BI921:BI924" si="2528">SUM(BD921:BH921)</f>
        <v>0</v>
      </c>
      <c r="BL921" s="455"/>
    </row>
    <row r="922" spans="1:64" s="375" customFormat="1" ht="17.25" customHeight="1" outlineLevel="3">
      <c r="A922" s="442">
        <v>615310</v>
      </c>
      <c r="B922" s="569" t="s">
        <v>85</v>
      </c>
      <c r="C922" s="669" t="s">
        <v>1638</v>
      </c>
      <c r="D922" s="571"/>
      <c r="E922" s="446"/>
      <c r="F922" s="568"/>
      <c r="G922" s="448"/>
      <c r="H922" s="449">
        <f>G922*F922</f>
        <v>0</v>
      </c>
      <c r="I922" s="568">
        <f>X922</f>
        <v>0</v>
      </c>
      <c r="J922" s="448">
        <f>Y922*$K$24</f>
        <v>0</v>
      </c>
      <c r="K922" s="449">
        <f>J922*I922</f>
        <v>0</v>
      </c>
      <c r="L922" s="568"/>
      <c r="M922" s="448"/>
      <c r="N922" s="449">
        <f>M922*L922</f>
        <v>0</v>
      </c>
      <c r="O922" s="455">
        <f>H922+K922+N922</f>
        <v>0</v>
      </c>
      <c r="P922" s="365">
        <f>SUM(H922-AX922)</f>
        <v>0</v>
      </c>
      <c r="Q922" s="10"/>
      <c r="R922" s="572" t="s">
        <v>1069</v>
      </c>
      <c r="S922" s="571"/>
      <c r="T922" s="573"/>
      <c r="U922" s="574">
        <f>F922</f>
        <v>0</v>
      </c>
      <c r="V922" s="448">
        <f>G922*$Z$24</f>
        <v>0</v>
      </c>
      <c r="W922" s="449">
        <f>V922*U922</f>
        <v>0</v>
      </c>
      <c r="X922" s="568"/>
      <c r="Y922" s="448"/>
      <c r="Z922" s="449">
        <f>Y922*X922</f>
        <v>0</v>
      </c>
      <c r="AA922" s="575">
        <f>L922</f>
        <v>0</v>
      </c>
      <c r="AB922" s="448">
        <f>M922*$Z$24</f>
        <v>0</v>
      </c>
      <c r="AC922" s="449">
        <f>AB922*AA922</f>
        <v>0</v>
      </c>
      <c r="AD922" s="454">
        <f>W922+Z922+AC922</f>
        <v>0</v>
      </c>
      <c r="AE922" s="379"/>
      <c r="AF922" s="455"/>
      <c r="AG922" s="455"/>
      <c r="AH922" s="455"/>
      <c r="AI922" s="379"/>
      <c r="AJ922" s="109">
        <f t="shared" si="2467"/>
        <v>0</v>
      </c>
      <c r="AK922" s="252">
        <f t="shared" si="2468"/>
        <v>0</v>
      </c>
      <c r="AL922" s="419">
        <f t="shared" si="2469"/>
        <v>0</v>
      </c>
      <c r="AN922" s="571"/>
      <c r="AO922" s="571"/>
      <c r="AP922" s="571"/>
      <c r="AQ922" s="571"/>
      <c r="AR922" s="365">
        <f t="shared" si="2526"/>
        <v>0</v>
      </c>
      <c r="AS922" s="455"/>
      <c r="AT922" s="365">
        <f>SUMIF(gdlivretrie21!$G$2:$G$386,A922,gdlivretrie21!$H$2:$H$386)</f>
        <v>0</v>
      </c>
      <c r="AU922" s="378">
        <f>SUMIF(gdlivretrie2022!$G$2:$G$386,A922,gdlivretrie2022!$H$2:$H$386)</f>
        <v>0</v>
      </c>
      <c r="AV922" s="365">
        <f>SUM(AT922:AU922)</f>
        <v>0</v>
      </c>
      <c r="AW922" s="404">
        <f>IF(AR922=H922,IF(H922-AV922&gt;0,H922-AV922,0),IF(AR922-AV922&gt;=0,AR922-AV922,0))</f>
        <v>0</v>
      </c>
      <c r="AX922" s="455">
        <f>SUM(AV922:AW922)</f>
        <v>0</v>
      </c>
      <c r="AY922" s="455"/>
      <c r="AZ922" s="10"/>
      <c r="BA922" s="455">
        <f>SUM(AX922:AY922)</f>
        <v>0</v>
      </c>
      <c r="BB922" s="420"/>
      <c r="BD922" s="455"/>
      <c r="BE922" s="455"/>
      <c r="BF922" s="455"/>
      <c r="BG922" s="455"/>
      <c r="BH922" s="365">
        <f>AX922-SUM(BD922:BG922)</f>
        <v>0</v>
      </c>
      <c r="BI922" s="365">
        <f t="shared" si="2528"/>
        <v>0</v>
      </c>
      <c r="BL922" s="455"/>
    </row>
    <row r="923" spans="1:64" s="375" customFormat="1" ht="17.25" customHeight="1" outlineLevel="3">
      <c r="A923" s="442">
        <v>615410</v>
      </c>
      <c r="B923" s="569" t="s">
        <v>85</v>
      </c>
      <c r="C923" s="669" t="s">
        <v>1639</v>
      </c>
      <c r="D923" s="571"/>
      <c r="E923" s="446"/>
      <c r="F923" s="568"/>
      <c r="G923" s="448"/>
      <c r="H923" s="449">
        <f>G923*F923</f>
        <v>0</v>
      </c>
      <c r="I923" s="568">
        <f>X923</f>
        <v>0</v>
      </c>
      <c r="J923" s="448">
        <f>Y923*$K$24</f>
        <v>0</v>
      </c>
      <c r="K923" s="449">
        <f>J923*I923</f>
        <v>0</v>
      </c>
      <c r="L923" s="568"/>
      <c r="M923" s="448"/>
      <c r="N923" s="449">
        <f>M923*L923</f>
        <v>0</v>
      </c>
      <c r="O923" s="455">
        <f>H923+K923+N923</f>
        <v>0</v>
      </c>
      <c r="P923" s="365">
        <f>SUM(H923-AX923)</f>
        <v>0</v>
      </c>
      <c r="Q923" s="10"/>
      <c r="R923" s="572" t="s">
        <v>1070</v>
      </c>
      <c r="S923" s="571"/>
      <c r="T923" s="573"/>
      <c r="U923" s="574">
        <f>F923</f>
        <v>0</v>
      </c>
      <c r="V923" s="448">
        <f>G923*$Z$24</f>
        <v>0</v>
      </c>
      <c r="W923" s="449">
        <f>V923*U923</f>
        <v>0</v>
      </c>
      <c r="X923" s="568"/>
      <c r="Y923" s="448"/>
      <c r="Z923" s="449">
        <f>Y923*X923</f>
        <v>0</v>
      </c>
      <c r="AA923" s="575">
        <f>L923</f>
        <v>0</v>
      </c>
      <c r="AB923" s="448">
        <f>M923*$Z$24</f>
        <v>0</v>
      </c>
      <c r="AC923" s="449">
        <f>AB923*AA923</f>
        <v>0</v>
      </c>
      <c r="AD923" s="454">
        <f>W923+Z923+AC923</f>
        <v>0</v>
      </c>
      <c r="AE923" s="379"/>
      <c r="AF923" s="455"/>
      <c r="AG923" s="455"/>
      <c r="AH923" s="455"/>
      <c r="AI923" s="379"/>
      <c r="AJ923" s="109">
        <f t="shared" si="2467"/>
        <v>0</v>
      </c>
      <c r="AK923" s="252">
        <f t="shared" si="2468"/>
        <v>0</v>
      </c>
      <c r="AL923" s="419">
        <f t="shared" si="2469"/>
        <v>0</v>
      </c>
      <c r="AN923" s="571"/>
      <c r="AO923" s="571"/>
      <c r="AP923" s="571"/>
      <c r="AQ923" s="571"/>
      <c r="AR923" s="365">
        <f t="shared" si="2526"/>
        <v>0</v>
      </c>
      <c r="AS923" s="455"/>
      <c r="AT923" s="365">
        <f>SUMIF(gdlivretrie21!$G$2:$G$386,A923,gdlivretrie21!$H$2:$H$386)</f>
        <v>0</v>
      </c>
      <c r="AU923" s="378">
        <f>SUMIF(gdlivretrie2022!$G$2:$G$386,A923,gdlivretrie2022!$H$2:$H$386)</f>
        <v>0</v>
      </c>
      <c r="AV923" s="365">
        <f>SUM(AT923:AU923)</f>
        <v>0</v>
      </c>
      <c r="AW923" s="404">
        <f>IF(AR923=H923,IF(H923-AV923&gt;0,H923-AV923,0),IF(AR923-AV923&gt;=0,AR923-AV923,0))</f>
        <v>0</v>
      </c>
      <c r="AX923" s="455">
        <f>SUM(AV923:AW923)</f>
        <v>0</v>
      </c>
      <c r="AY923" s="455"/>
      <c r="AZ923" s="10"/>
      <c r="BA923" s="455">
        <f>SUM(AX923:AY923)</f>
        <v>0</v>
      </c>
      <c r="BB923" s="420"/>
      <c r="BD923" s="455"/>
      <c r="BE923" s="455"/>
      <c r="BF923" s="455"/>
      <c r="BG923" s="455"/>
      <c r="BH923" s="365">
        <f>AX923-SUM(BD923:BG923)</f>
        <v>0</v>
      </c>
      <c r="BI923" s="365">
        <f t="shared" si="2528"/>
        <v>0</v>
      </c>
      <c r="BL923" s="455"/>
    </row>
    <row r="924" spans="1:64" s="375" customFormat="1" ht="17.25" customHeight="1" outlineLevel="3">
      <c r="A924" s="442">
        <v>615510</v>
      </c>
      <c r="B924" s="569" t="s">
        <v>85</v>
      </c>
      <c r="C924" s="669" t="s">
        <v>1640</v>
      </c>
      <c r="D924" s="571"/>
      <c r="E924" s="446"/>
      <c r="F924" s="568"/>
      <c r="G924" s="448"/>
      <c r="H924" s="449">
        <f>G924*F924</f>
        <v>0</v>
      </c>
      <c r="I924" s="568">
        <f>X924</f>
        <v>0</v>
      </c>
      <c r="J924" s="448">
        <f>Y924*$K$24</f>
        <v>0</v>
      </c>
      <c r="K924" s="449">
        <f>J924*I924</f>
        <v>0</v>
      </c>
      <c r="L924" s="568"/>
      <c r="M924" s="448"/>
      <c r="N924" s="449">
        <f>M924*L924</f>
        <v>0</v>
      </c>
      <c r="O924" s="455">
        <f>H924+K924+N924</f>
        <v>0</v>
      </c>
      <c r="P924" s="365">
        <f>SUM(H924-AX924)</f>
        <v>0</v>
      </c>
      <c r="Q924" s="10"/>
      <c r="R924" s="572" t="s">
        <v>1071</v>
      </c>
      <c r="S924" s="571"/>
      <c r="T924" s="573"/>
      <c r="U924" s="574">
        <f>F924</f>
        <v>0</v>
      </c>
      <c r="V924" s="448">
        <f>G924*$Z$24</f>
        <v>0</v>
      </c>
      <c r="W924" s="449">
        <f>V924*U924</f>
        <v>0</v>
      </c>
      <c r="X924" s="568"/>
      <c r="Y924" s="448"/>
      <c r="Z924" s="449">
        <f>Y924*X924</f>
        <v>0</v>
      </c>
      <c r="AA924" s="575">
        <f>L924</f>
        <v>0</v>
      </c>
      <c r="AB924" s="448">
        <f>M924*$Z$24</f>
        <v>0</v>
      </c>
      <c r="AC924" s="449">
        <f>AB924*AA924</f>
        <v>0</v>
      </c>
      <c r="AD924" s="454">
        <f>W924+Z924+AC924</f>
        <v>0</v>
      </c>
      <c r="AE924" s="379"/>
      <c r="AF924" s="455"/>
      <c r="AG924" s="455"/>
      <c r="AH924" s="455"/>
      <c r="AI924" s="379"/>
      <c r="AJ924" s="109">
        <f t="shared" si="2467"/>
        <v>0</v>
      </c>
      <c r="AK924" s="252">
        <f t="shared" si="2468"/>
        <v>0</v>
      </c>
      <c r="AL924" s="419">
        <f t="shared" si="2469"/>
        <v>0</v>
      </c>
      <c r="AN924" s="571"/>
      <c r="AO924" s="571"/>
      <c r="AP924" s="571"/>
      <c r="AQ924" s="571"/>
      <c r="AR924" s="365">
        <f t="shared" si="2526"/>
        <v>0</v>
      </c>
      <c r="AS924" s="455"/>
      <c r="AT924" s="365">
        <f>SUMIF(gdlivretrie21!$G$2:$G$386,A924,gdlivretrie21!$H$2:$H$386)</f>
        <v>0</v>
      </c>
      <c r="AU924" s="378">
        <f>SUMIF(gdlivretrie2022!$G$2:$G$386,A924,gdlivretrie2022!$H$2:$H$386)</f>
        <v>0</v>
      </c>
      <c r="AV924" s="365">
        <f>SUM(AT924:AU924)</f>
        <v>0</v>
      </c>
      <c r="AW924" s="404">
        <f>IF(AR924=H924,IF(H924-AV924&gt;0,H924-AV924,0),IF(AR924-AV924&gt;=0,AR924-AV924,0))</f>
        <v>0</v>
      </c>
      <c r="AX924" s="455">
        <f>SUM(AV924:AW924)</f>
        <v>0</v>
      </c>
      <c r="AY924" s="455"/>
      <c r="AZ924" s="10"/>
      <c r="BA924" s="455">
        <f>SUM(AX924:AY924)</f>
        <v>0</v>
      </c>
      <c r="BB924" s="420"/>
      <c r="BD924" s="455"/>
      <c r="BE924" s="455"/>
      <c r="BF924" s="455"/>
      <c r="BG924" s="455"/>
      <c r="BH924" s="365">
        <f>AX924-SUM(BD924:BG924)</f>
        <v>0</v>
      </c>
      <c r="BI924" s="365">
        <f t="shared" si="2528"/>
        <v>0</v>
      </c>
      <c r="BL924" s="455"/>
    </row>
    <row r="925" spans="1:64" s="375" customFormat="1" ht="15.95" customHeight="1" outlineLevel="3">
      <c r="A925" s="442"/>
      <c r="B925" s="569"/>
      <c r="C925" s="570"/>
      <c r="D925" s="571"/>
      <c r="E925" s="446"/>
      <c r="F925" s="568"/>
      <c r="G925" s="448"/>
      <c r="H925" s="449"/>
      <c r="I925" s="447"/>
      <c r="J925" s="448"/>
      <c r="K925" s="449"/>
      <c r="L925" s="568"/>
      <c r="M925" s="448"/>
      <c r="N925" s="449"/>
      <c r="O925" s="455"/>
      <c r="P925" s="455"/>
      <c r="Q925" s="10"/>
      <c r="R925" s="572"/>
      <c r="S925" s="571"/>
      <c r="T925" s="573"/>
      <c r="U925" s="512"/>
      <c r="V925" s="448"/>
      <c r="W925" s="449"/>
      <c r="X925" s="568"/>
      <c r="Y925" s="448"/>
      <c r="Z925" s="449"/>
      <c r="AA925" s="445"/>
      <c r="AB925" s="448"/>
      <c r="AC925" s="449"/>
      <c r="AD925" s="454"/>
      <c r="AE925" s="379"/>
      <c r="AF925" s="455"/>
      <c r="AG925" s="455"/>
      <c r="AH925" s="455"/>
      <c r="AI925" s="379"/>
      <c r="AJ925" s="109">
        <f t="shared" si="2467"/>
        <v>0</v>
      </c>
      <c r="AK925" s="252">
        <f t="shared" si="2468"/>
        <v>0</v>
      </c>
      <c r="AL925" s="419">
        <f t="shared" si="2469"/>
        <v>0</v>
      </c>
      <c r="AN925" s="571"/>
      <c r="AO925" s="571"/>
      <c r="AP925" s="571"/>
      <c r="AQ925" s="571"/>
      <c r="AR925" s="455"/>
      <c r="AS925" s="455"/>
      <c r="AT925" s="455"/>
      <c r="AU925" s="379"/>
      <c r="AV925" s="455"/>
      <c r="AW925" s="379"/>
      <c r="AX925" s="455"/>
      <c r="AY925" s="455"/>
      <c r="AZ925" s="10"/>
      <c r="BA925" s="455"/>
      <c r="BB925" s="420"/>
      <c r="BD925" s="455"/>
      <c r="BE925" s="455"/>
      <c r="BF925" s="455"/>
      <c r="BG925" s="455"/>
      <c r="BH925" s="455"/>
      <c r="BI925" s="455"/>
      <c r="BL925" s="455"/>
    </row>
    <row r="926" spans="1:64" s="375" customFormat="1" ht="15.95" customHeight="1" outlineLevel="2">
      <c r="A926" s="47">
        <v>616</v>
      </c>
      <c r="B926" s="569"/>
      <c r="C926" s="49" t="s">
        <v>1641</v>
      </c>
      <c r="D926" s="571"/>
      <c r="E926" s="446"/>
      <c r="F926" s="568"/>
      <c r="G926" s="448"/>
      <c r="H926" s="62">
        <f>SUM(H927:H929)</f>
        <v>0</v>
      </c>
      <c r="I926" s="447"/>
      <c r="J926" s="448"/>
      <c r="K926" s="62">
        <f>SUM(K927:K929)</f>
        <v>0</v>
      </c>
      <c r="L926" s="568"/>
      <c r="M926" s="448"/>
      <c r="N926" s="62">
        <f>SUM(N927:N929)</f>
        <v>0</v>
      </c>
      <c r="O926" s="62">
        <f>SUM(O927:O929)</f>
        <v>0</v>
      </c>
      <c r="P926" s="15">
        <f>SUM(P927:P929)</f>
        <v>0</v>
      </c>
      <c r="Q926" s="10"/>
      <c r="R926" s="146" t="s">
        <v>1072</v>
      </c>
      <c r="S926" s="147"/>
      <c r="T926" s="573"/>
      <c r="U926" s="512"/>
      <c r="V926" s="448"/>
      <c r="W926" s="62">
        <f>SUM(W927:W929)</f>
        <v>0</v>
      </c>
      <c r="X926" s="568"/>
      <c r="Y926" s="448"/>
      <c r="Z926" s="62">
        <f>SUM(Z927:Z929)</f>
        <v>0</v>
      </c>
      <c r="AA926" s="445"/>
      <c r="AB926" s="448"/>
      <c r="AC926" s="62">
        <f>SUM(AC927:AC929)</f>
        <v>0</v>
      </c>
      <c r="AD926" s="87">
        <f>SUM(AD927:AD929)</f>
        <v>0</v>
      </c>
      <c r="AE926" s="10"/>
      <c r="AF926" s="15">
        <f>SUM(AF927:AF929)</f>
        <v>0</v>
      </c>
      <c r="AG926" s="15">
        <f t="shared" ref="AG926:AH926" si="2529">SUM(AG927:AG929)</f>
        <v>0</v>
      </c>
      <c r="AH926" s="15">
        <f t="shared" si="2529"/>
        <v>0</v>
      </c>
      <c r="AI926" s="379"/>
      <c r="AJ926" s="109">
        <f t="shared" si="2467"/>
        <v>0</v>
      </c>
      <c r="AK926" s="252">
        <f t="shared" si="2468"/>
        <v>0</v>
      </c>
      <c r="AL926" s="419">
        <f t="shared" si="2469"/>
        <v>0</v>
      </c>
      <c r="AN926" s="147"/>
      <c r="AO926" s="147"/>
      <c r="AP926" s="147"/>
      <c r="AQ926" s="147"/>
      <c r="AR926" s="15">
        <f>SUM(AR927:AR929)</f>
        <v>0</v>
      </c>
      <c r="AS926" s="15"/>
      <c r="AT926" s="15">
        <f>SUM(AT927:AT929)</f>
        <v>0</v>
      </c>
      <c r="AU926" s="10">
        <f>SUM(AU927:AU929)</f>
        <v>0</v>
      </c>
      <c r="AV926" s="15">
        <f t="shared" ref="AV926" si="2530">SUM(AV927:AV929)</f>
        <v>0</v>
      </c>
      <c r="AW926" s="10">
        <f>SUM(AW927:AW929)</f>
        <v>0</v>
      </c>
      <c r="AX926" s="15">
        <f>SUM(AX927:AX929)</f>
        <v>0</v>
      </c>
      <c r="AY926" s="15">
        <f>SUM(AY927:AY929)</f>
        <v>0</v>
      </c>
      <c r="AZ926" s="10"/>
      <c r="BA926" s="15">
        <f>SUM(BA927:BA929)</f>
        <v>0</v>
      </c>
      <c r="BB926" s="420"/>
      <c r="BD926" s="15">
        <f t="shared" ref="BD926:BG926" si="2531">SUM(BD927:BD929)</f>
        <v>0</v>
      </c>
      <c r="BE926" s="15">
        <f t="shared" si="2531"/>
        <v>0</v>
      </c>
      <c r="BF926" s="15">
        <f t="shared" si="2531"/>
        <v>0</v>
      </c>
      <c r="BG926" s="15">
        <f t="shared" si="2531"/>
        <v>0</v>
      </c>
      <c r="BH926" s="15">
        <f t="shared" ref="BH926" si="2532">SUM(BH927:BH929)</f>
        <v>0</v>
      </c>
      <c r="BI926" s="15">
        <f t="shared" ref="BI926" si="2533">SUM(BI927:BI929)</f>
        <v>0</v>
      </c>
      <c r="BL926" s="15">
        <f t="shared" ref="BL926" si="2534">SUM(BL927:BL929)</f>
        <v>0</v>
      </c>
    </row>
    <row r="927" spans="1:64" s="375" customFormat="1" ht="15.95" customHeight="1" outlineLevel="3">
      <c r="A927" s="442"/>
      <c r="B927" s="569"/>
      <c r="C927" s="570"/>
      <c r="D927" s="571"/>
      <c r="E927" s="446"/>
      <c r="F927" s="568"/>
      <c r="G927" s="448"/>
      <c r="H927" s="449"/>
      <c r="I927" s="568"/>
      <c r="J927" s="448"/>
      <c r="K927" s="449"/>
      <c r="L927" s="568"/>
      <c r="M927" s="448"/>
      <c r="N927" s="449"/>
      <c r="O927" s="455"/>
      <c r="P927" s="365"/>
      <c r="Q927" s="10"/>
      <c r="R927" s="572"/>
      <c r="S927" s="571"/>
      <c r="T927" s="573"/>
      <c r="U927" s="574"/>
      <c r="V927" s="448"/>
      <c r="W927" s="449"/>
      <c r="X927" s="568"/>
      <c r="Y927" s="448"/>
      <c r="Z927" s="449"/>
      <c r="AA927" s="575"/>
      <c r="AB927" s="448"/>
      <c r="AC927" s="449"/>
      <c r="AD927" s="454"/>
      <c r="AE927" s="379"/>
      <c r="AF927" s="455"/>
      <c r="AG927" s="455"/>
      <c r="AH927" s="455"/>
      <c r="AI927" s="379"/>
      <c r="AJ927" s="109"/>
      <c r="AK927" s="252"/>
      <c r="AL927" s="419"/>
      <c r="AN927" s="571"/>
      <c r="AO927" s="571"/>
      <c r="AP927" s="571"/>
      <c r="AQ927" s="571"/>
      <c r="AR927" s="455"/>
      <c r="AS927" s="455"/>
      <c r="AT927" s="365"/>
      <c r="AU927" s="378"/>
      <c r="AV927" s="365"/>
      <c r="AW927" s="513"/>
      <c r="AX927" s="455"/>
      <c r="AY927" s="455"/>
      <c r="AZ927" s="10"/>
      <c r="BA927" s="455"/>
      <c r="BB927" s="420"/>
      <c r="BD927" s="455"/>
      <c r="BE927" s="455"/>
      <c r="BF927" s="455"/>
      <c r="BG927" s="455"/>
      <c r="BH927" s="365"/>
      <c r="BI927" s="365"/>
      <c r="BL927" s="455"/>
    </row>
    <row r="928" spans="1:64" s="375" customFormat="1" ht="15.95" customHeight="1" outlineLevel="3">
      <c r="A928" s="442">
        <v>616110</v>
      </c>
      <c r="B928" s="569" t="s">
        <v>85</v>
      </c>
      <c r="C928" s="570" t="s">
        <v>1073</v>
      </c>
      <c r="D928" s="571"/>
      <c r="E928" s="446"/>
      <c r="F928" s="568"/>
      <c r="G928" s="448"/>
      <c r="H928" s="449">
        <f>G928*F928</f>
        <v>0</v>
      </c>
      <c r="I928" s="568">
        <f>X928</f>
        <v>0</v>
      </c>
      <c r="J928" s="448">
        <f>Y928*$K$24</f>
        <v>0</v>
      </c>
      <c r="K928" s="449">
        <f>J928*I928</f>
        <v>0</v>
      </c>
      <c r="L928" s="568"/>
      <c r="M928" s="448"/>
      <c r="N928" s="449">
        <f>M928*L928</f>
        <v>0</v>
      </c>
      <c r="O928" s="455">
        <f>H928+K928+N928</f>
        <v>0</v>
      </c>
      <c r="P928" s="365">
        <f>SUM(H928-AX928)</f>
        <v>0</v>
      </c>
      <c r="Q928" s="10"/>
      <c r="R928" s="572" t="s">
        <v>1074</v>
      </c>
      <c r="S928" s="571"/>
      <c r="T928" s="573"/>
      <c r="U928" s="574">
        <f>F928</f>
        <v>0</v>
      </c>
      <c r="V928" s="448">
        <f>G928*$Z$24</f>
        <v>0</v>
      </c>
      <c r="W928" s="449">
        <f>V928*U928</f>
        <v>0</v>
      </c>
      <c r="X928" s="568"/>
      <c r="Y928" s="448"/>
      <c r="Z928" s="449">
        <f>Y928*X928</f>
        <v>0</v>
      </c>
      <c r="AA928" s="575">
        <f>L928</f>
        <v>0</v>
      </c>
      <c r="AB928" s="448">
        <f>M928*$Z$24</f>
        <v>0</v>
      </c>
      <c r="AC928" s="449">
        <f>AB928*AA928</f>
        <v>0</v>
      </c>
      <c r="AD928" s="454">
        <f>W928+Z928+AC928</f>
        <v>0</v>
      </c>
      <c r="AE928" s="379"/>
      <c r="AF928" s="455"/>
      <c r="AG928" s="455"/>
      <c r="AH928" s="455"/>
      <c r="AI928" s="379"/>
      <c r="AJ928" s="109">
        <f t="shared" ref="AJ928" si="2535">F928*G928</f>
        <v>0</v>
      </c>
      <c r="AK928" s="252">
        <f t="shared" ref="AK928" si="2536">I928*J928</f>
        <v>0</v>
      </c>
      <c r="AL928" s="419">
        <f t="shared" ref="AL928" si="2537">L928*M928</f>
        <v>0</v>
      </c>
      <c r="AN928" s="571"/>
      <c r="AO928" s="571"/>
      <c r="AP928" s="571"/>
      <c r="AQ928" s="571"/>
      <c r="AR928" s="365">
        <f t="shared" ref="AR928" si="2538">AP928*AQ928</f>
        <v>0</v>
      </c>
      <c r="AS928" s="455"/>
      <c r="AT928" s="365">
        <f>SUMIF(gdlivretrie21!$G$2:$G$386,A928,gdlivretrie21!$H$2:$H$386)</f>
        <v>0</v>
      </c>
      <c r="AU928" s="378">
        <f>SUMIF(gdlivretrie2022!$G$2:$G$386,A928,gdlivretrie2022!$H$2:$H$386)</f>
        <v>0</v>
      </c>
      <c r="AV928" s="365">
        <f>SUM(AT928:AU928)</f>
        <v>0</v>
      </c>
      <c r="AW928" s="404">
        <f>IF(AR928=H928,IF(H928-AV928&gt;0,H928-AV928,0),IF(AR928-AV928&gt;=0,AR928-AV928,0))</f>
        <v>0</v>
      </c>
      <c r="AX928" s="455">
        <f>SUM(AV928:AW928)</f>
        <v>0</v>
      </c>
      <c r="AY928" s="455"/>
      <c r="AZ928" s="10"/>
      <c r="BA928" s="455">
        <f>SUM(AX928:AY928)</f>
        <v>0</v>
      </c>
      <c r="BB928" s="420"/>
      <c r="BD928" s="455"/>
      <c r="BE928" s="455"/>
      <c r="BF928" s="455"/>
      <c r="BG928" s="455"/>
      <c r="BH928" s="365">
        <f>AX928-SUM(BD928:BG928)</f>
        <v>0</v>
      </c>
      <c r="BI928" s="365">
        <f t="shared" ref="BI928" si="2539">SUM(BD928:BH928)</f>
        <v>0</v>
      </c>
      <c r="BL928" s="455"/>
    </row>
    <row r="929" spans="1:214" s="375" customFormat="1" ht="15.95" customHeight="1" outlineLevel="3">
      <c r="A929" s="442"/>
      <c r="B929" s="569"/>
      <c r="C929" s="570"/>
      <c r="D929" s="571"/>
      <c r="E929" s="446"/>
      <c r="F929" s="568"/>
      <c r="G929" s="448"/>
      <c r="H929" s="449"/>
      <c r="I929" s="447"/>
      <c r="J929" s="448"/>
      <c r="K929" s="449"/>
      <c r="L929" s="568"/>
      <c r="M929" s="448"/>
      <c r="N929" s="449"/>
      <c r="O929" s="455"/>
      <c r="P929" s="455"/>
      <c r="Q929" s="10"/>
      <c r="R929" s="572"/>
      <c r="S929" s="571"/>
      <c r="T929" s="573"/>
      <c r="U929" s="512"/>
      <c r="V929" s="448"/>
      <c r="W929" s="449"/>
      <c r="X929" s="568"/>
      <c r="Y929" s="448"/>
      <c r="Z929" s="449"/>
      <c r="AA929" s="445"/>
      <c r="AB929" s="448"/>
      <c r="AC929" s="449"/>
      <c r="AD929" s="454"/>
      <c r="AE929" s="379"/>
      <c r="AF929" s="455"/>
      <c r="AG929" s="455"/>
      <c r="AH929" s="455"/>
      <c r="AI929" s="379"/>
      <c r="AJ929" s="109">
        <f t="shared" si="2467"/>
        <v>0</v>
      </c>
      <c r="AK929" s="252">
        <f t="shared" si="2468"/>
        <v>0</v>
      </c>
      <c r="AL929" s="419">
        <f t="shared" si="2469"/>
        <v>0</v>
      </c>
      <c r="AN929" s="571"/>
      <c r="AO929" s="571"/>
      <c r="AP929" s="571"/>
      <c r="AQ929" s="571"/>
      <c r="AR929" s="455"/>
      <c r="AS929" s="455"/>
      <c r="AT929" s="455"/>
      <c r="AU929" s="379"/>
      <c r="AV929" s="455"/>
      <c r="AW929" s="379"/>
      <c r="AX929" s="455"/>
      <c r="AY929" s="455"/>
      <c r="AZ929" s="10"/>
      <c r="BA929" s="455"/>
      <c r="BB929" s="420"/>
      <c r="BD929" s="455"/>
      <c r="BE929" s="455"/>
      <c r="BF929" s="455"/>
      <c r="BG929" s="455"/>
      <c r="BH929" s="455"/>
      <c r="BI929" s="455"/>
      <c r="BL929" s="455"/>
    </row>
    <row r="930" spans="1:214" s="375" customFormat="1" ht="15.95" customHeight="1" outlineLevel="2">
      <c r="A930" s="47">
        <v>617</v>
      </c>
      <c r="B930" s="569"/>
      <c r="C930" s="49" t="s">
        <v>1075</v>
      </c>
      <c r="D930" s="571"/>
      <c r="E930" s="446"/>
      <c r="F930" s="568"/>
      <c r="G930" s="448"/>
      <c r="H930" s="62">
        <f>SUM(H931:H933)</f>
        <v>0</v>
      </c>
      <c r="I930" s="447"/>
      <c r="J930" s="448"/>
      <c r="K930" s="62">
        <f>SUM(K931:K933)</f>
        <v>0</v>
      </c>
      <c r="L930" s="568"/>
      <c r="M930" s="448"/>
      <c r="N930" s="62">
        <f>SUM(N931:N933)</f>
        <v>0</v>
      </c>
      <c r="O930" s="62">
        <f>SUM(O931:O933)</f>
        <v>0</v>
      </c>
      <c r="P930" s="15">
        <f>SUM(P931:P933)</f>
        <v>0</v>
      </c>
      <c r="Q930" s="10"/>
      <c r="R930" s="146" t="s">
        <v>1076</v>
      </c>
      <c r="S930" s="147"/>
      <c r="T930" s="573"/>
      <c r="U930" s="512"/>
      <c r="V930" s="448"/>
      <c r="W930" s="62">
        <f>SUM(W931:W933)</f>
        <v>0</v>
      </c>
      <c r="X930" s="568"/>
      <c r="Y930" s="448"/>
      <c r="Z930" s="62">
        <f>SUM(Z931:Z933)</f>
        <v>0</v>
      </c>
      <c r="AA930" s="445"/>
      <c r="AB930" s="448"/>
      <c r="AC930" s="62">
        <f>SUM(AC931:AC933)</f>
        <v>0</v>
      </c>
      <c r="AD930" s="87">
        <f>SUM(AD931:AD933)</f>
        <v>0</v>
      </c>
      <c r="AE930" s="10"/>
      <c r="AF930" s="15">
        <f>SUM(AF931:AF933)</f>
        <v>0</v>
      </c>
      <c r="AG930" s="15">
        <f t="shared" ref="AG930" si="2540">SUM(AG931:AG933)</f>
        <v>0</v>
      </c>
      <c r="AH930" s="15">
        <f>SUM(AH931:AH933)</f>
        <v>0</v>
      </c>
      <c r="AI930" s="379"/>
      <c r="AJ930" s="109">
        <f t="shared" si="2467"/>
        <v>0</v>
      </c>
      <c r="AK930" s="252">
        <f t="shared" si="2468"/>
        <v>0</v>
      </c>
      <c r="AL930" s="419">
        <f t="shared" si="2469"/>
        <v>0</v>
      </c>
      <c r="AN930" s="147"/>
      <c r="AO930" s="147"/>
      <c r="AP930" s="147"/>
      <c r="AQ930" s="147"/>
      <c r="AR930" s="15">
        <f>SUM(AR931:AR933)</f>
        <v>0</v>
      </c>
      <c r="AS930" s="15"/>
      <c r="AT930" s="15">
        <f>SUM(AT931:AT933)</f>
        <v>0</v>
      </c>
      <c r="AU930" s="10">
        <f>SUM(AU931:AU933)</f>
        <v>0</v>
      </c>
      <c r="AV930" s="15">
        <f t="shared" ref="AV930" si="2541">SUM(AV931:AV933)</f>
        <v>0</v>
      </c>
      <c r="AW930" s="10">
        <f>SUM(AW931:AW933)</f>
        <v>0</v>
      </c>
      <c r="AX930" s="15">
        <f>SUM(AX931:AX933)</f>
        <v>0</v>
      </c>
      <c r="AY930" s="15">
        <f>SUM(AY931:AY933)</f>
        <v>0</v>
      </c>
      <c r="AZ930" s="10"/>
      <c r="BA930" s="15">
        <f>SUM(BA931:BA933)</f>
        <v>0</v>
      </c>
      <c r="BB930" s="420"/>
      <c r="BD930" s="15">
        <f t="shared" ref="BD930:BG930" si="2542">SUM(BD931:BD933)</f>
        <v>0</v>
      </c>
      <c r="BE930" s="15">
        <f t="shared" si="2542"/>
        <v>0</v>
      </c>
      <c r="BF930" s="15">
        <f t="shared" si="2542"/>
        <v>0</v>
      </c>
      <c r="BG930" s="15">
        <f t="shared" si="2542"/>
        <v>0</v>
      </c>
      <c r="BH930" s="15">
        <f t="shared" ref="BH930" si="2543">SUM(BH931:BH933)</f>
        <v>0</v>
      </c>
      <c r="BI930" s="15">
        <f t="shared" ref="BI930" si="2544">SUM(BI931:BI933)</f>
        <v>0</v>
      </c>
      <c r="BL930" s="15">
        <f>SUM(BL931:BL933)</f>
        <v>0</v>
      </c>
    </row>
    <row r="931" spans="1:214" ht="15.95" customHeight="1" outlineLevel="3">
      <c r="A931" s="519"/>
      <c r="B931" s="555"/>
      <c r="C931" s="556"/>
      <c r="D931" s="557"/>
      <c r="E931" s="522"/>
      <c r="F931" s="576"/>
      <c r="H931" s="451"/>
      <c r="I931" s="576"/>
      <c r="K931" s="451"/>
      <c r="L931" s="576"/>
      <c r="N931" s="451"/>
      <c r="O931" s="365"/>
      <c r="P931" s="365"/>
      <c r="Q931" s="10"/>
      <c r="R931" s="558"/>
      <c r="S931" s="557"/>
      <c r="T931" s="560"/>
      <c r="U931" s="577"/>
      <c r="W931" s="451"/>
      <c r="X931" s="576"/>
      <c r="Z931" s="451"/>
      <c r="AA931" s="578"/>
      <c r="AC931" s="451"/>
      <c r="AD931" s="366"/>
      <c r="AF931" s="365"/>
      <c r="AG931" s="365"/>
      <c r="AH931" s="365"/>
      <c r="AJ931" s="109"/>
      <c r="AK931" s="252"/>
      <c r="AL931" s="419"/>
      <c r="AN931" s="557"/>
      <c r="AO931" s="557"/>
      <c r="AP931" s="557"/>
      <c r="AQ931" s="557"/>
      <c r="AR931" s="455"/>
      <c r="AS931" s="455"/>
      <c r="AT931" s="365"/>
      <c r="AU931" s="378"/>
      <c r="AV931" s="365"/>
      <c r="AW931" s="513"/>
      <c r="AX931" s="455"/>
      <c r="AY931" s="455"/>
      <c r="AZ931" s="10"/>
      <c r="BA931" s="455"/>
      <c r="BB931" s="420"/>
      <c r="BD931" s="455"/>
      <c r="BE931" s="455"/>
      <c r="BF931" s="455"/>
      <c r="BG931" s="455"/>
      <c r="BH931" s="365"/>
      <c r="BI931" s="365"/>
      <c r="BL931" s="455"/>
    </row>
    <row r="932" spans="1:214" ht="15.95" customHeight="1" outlineLevel="3">
      <c r="A932" s="519">
        <v>617110</v>
      </c>
      <c r="B932" s="555" t="s">
        <v>85</v>
      </c>
      <c r="C932" s="556" t="s">
        <v>1077</v>
      </c>
      <c r="D932" s="557"/>
      <c r="E932" s="522"/>
      <c r="F932" s="576"/>
      <c r="H932" s="451">
        <f>G932*F932</f>
        <v>0</v>
      </c>
      <c r="I932" s="576">
        <f>X932</f>
        <v>0</v>
      </c>
      <c r="J932" s="405">
        <f>Y932*$K$24</f>
        <v>0</v>
      </c>
      <c r="K932" s="451">
        <f>J932*I932</f>
        <v>0</v>
      </c>
      <c r="L932" s="576"/>
      <c r="N932" s="451">
        <f>M932*L932</f>
        <v>0</v>
      </c>
      <c r="O932" s="365">
        <f>H932+K932+N932</f>
        <v>0</v>
      </c>
      <c r="P932" s="365">
        <f>SUM(H932-AX932)</f>
        <v>0</v>
      </c>
      <c r="Q932" s="10"/>
      <c r="R932" s="558" t="s">
        <v>1078</v>
      </c>
      <c r="S932" s="557"/>
      <c r="T932" s="560"/>
      <c r="U932" s="577">
        <f>F932</f>
        <v>0</v>
      </c>
      <c r="V932" s="405">
        <f>G932*$Z$24</f>
        <v>0</v>
      </c>
      <c r="W932" s="451">
        <f>V932*U932</f>
        <v>0</v>
      </c>
      <c r="X932" s="576"/>
      <c r="Z932" s="451">
        <f>Y932*X932</f>
        <v>0</v>
      </c>
      <c r="AA932" s="578">
        <f>L932</f>
        <v>0</v>
      </c>
      <c r="AB932" s="405">
        <f>M932*$Z$24</f>
        <v>0</v>
      </c>
      <c r="AC932" s="451">
        <f>AB932*AA932</f>
        <v>0</v>
      </c>
      <c r="AD932" s="366">
        <f>W932+Z932+AC932</f>
        <v>0</v>
      </c>
      <c r="AF932" s="365"/>
      <c r="AG932" s="365"/>
      <c r="AH932" s="365"/>
      <c r="AJ932" s="109">
        <f t="shared" ref="AJ932" si="2545">F932*G932</f>
        <v>0</v>
      </c>
      <c r="AK932" s="252">
        <f t="shared" ref="AK932" si="2546">I932*J932</f>
        <v>0</v>
      </c>
      <c r="AL932" s="419">
        <f t="shared" ref="AL932" si="2547">L932*M932</f>
        <v>0</v>
      </c>
      <c r="AN932" s="557"/>
      <c r="AO932" s="557"/>
      <c r="AP932" s="557"/>
      <c r="AQ932" s="557"/>
      <c r="AR932" s="365">
        <f t="shared" ref="AR932" si="2548">AP932*AQ932</f>
        <v>0</v>
      </c>
      <c r="AS932" s="455"/>
      <c r="AT932" s="365">
        <f>SUMIF(gdlivretrie21!$G$2:$G$386,A932,gdlivretrie21!$H$2:$H$386)</f>
        <v>0</v>
      </c>
      <c r="AU932" s="378">
        <f>SUMIF(gdlivretrie2022!$G$2:$G$386,A932,gdlivretrie2022!$H$2:$H$386)</f>
        <v>0</v>
      </c>
      <c r="AV932" s="365">
        <f>SUM(AT932:AU932)</f>
        <v>0</v>
      </c>
      <c r="AW932" s="404">
        <f>IF(AR932=H932,IF(H932-AV932&gt;0,H932-AV932,0),IF(AR932-AV932&gt;=0,AR932-AV932,0))</f>
        <v>0</v>
      </c>
      <c r="AX932" s="455">
        <f>SUM(AV932:AW932)</f>
        <v>0</v>
      </c>
      <c r="AY932" s="455"/>
      <c r="AZ932" s="10"/>
      <c r="BA932" s="455">
        <f>SUM(AX932:AY932)</f>
        <v>0</v>
      </c>
      <c r="BB932" s="420"/>
      <c r="BD932" s="455"/>
      <c r="BE932" s="455"/>
      <c r="BF932" s="455"/>
      <c r="BG932" s="455"/>
      <c r="BH932" s="365">
        <f>AX932-SUM(BD932:BG932)</f>
        <v>0</v>
      </c>
      <c r="BI932" s="365">
        <f t="shared" ref="BI932" si="2549">SUM(BD932:BH932)</f>
        <v>0</v>
      </c>
      <c r="BL932" s="455"/>
    </row>
    <row r="933" spans="1:214" ht="15.95" customHeight="1" outlineLevel="2">
      <c r="A933" s="519"/>
      <c r="B933" s="555"/>
      <c r="C933" s="556"/>
      <c r="D933" s="557"/>
      <c r="E933" s="522"/>
      <c r="F933" s="576"/>
      <c r="H933" s="451"/>
      <c r="K933" s="451"/>
      <c r="L933" s="576"/>
      <c r="N933" s="451"/>
      <c r="O933" s="365"/>
      <c r="P933" s="455"/>
      <c r="Q933" s="10"/>
      <c r="R933" s="558"/>
      <c r="S933" s="557"/>
      <c r="T933" s="560"/>
      <c r="W933" s="451"/>
      <c r="X933" s="576"/>
      <c r="Z933" s="451"/>
      <c r="AA933" s="463"/>
      <c r="AC933" s="451"/>
      <c r="AD933" s="366"/>
      <c r="AF933" s="365"/>
      <c r="AG933" s="365"/>
      <c r="AH933" s="365"/>
      <c r="AJ933" s="109">
        <f t="shared" si="2467"/>
        <v>0</v>
      </c>
      <c r="AK933" s="252">
        <f t="shared" si="2468"/>
        <v>0</v>
      </c>
      <c r="AL933" s="419">
        <f t="shared" si="2469"/>
        <v>0</v>
      </c>
      <c r="AN933" s="557"/>
      <c r="AO933" s="557"/>
      <c r="AP933" s="557"/>
      <c r="AQ933" s="557"/>
      <c r="AR933" s="455"/>
      <c r="AS933" s="455"/>
      <c r="AT933" s="455"/>
      <c r="AU933" s="379"/>
      <c r="AV933" s="455"/>
      <c r="AW933" s="379"/>
      <c r="AX933" s="455"/>
      <c r="AY933" s="455"/>
      <c r="AZ933" s="10"/>
      <c r="BA933" s="455"/>
      <c r="BB933" s="420"/>
      <c r="BD933" s="455"/>
      <c r="BE933" s="455"/>
      <c r="BF933" s="455"/>
      <c r="BG933" s="455"/>
      <c r="BH933" s="455"/>
      <c r="BI933" s="455"/>
      <c r="BL933" s="455"/>
    </row>
    <row r="934" spans="1:214" s="528" customFormat="1" outlineLevel="1">
      <c r="A934" s="44">
        <v>62</v>
      </c>
      <c r="B934" s="45" t="s">
        <v>775</v>
      </c>
      <c r="C934" s="46" t="s">
        <v>1079</v>
      </c>
      <c r="D934" s="646"/>
      <c r="E934" s="566"/>
      <c r="F934" s="647"/>
      <c r="G934" s="516"/>
      <c r="H934" s="94">
        <f>SUM(H935:H948)</f>
        <v>0</v>
      </c>
      <c r="I934" s="515"/>
      <c r="J934" s="516"/>
      <c r="K934" s="57">
        <f>SUM(K935:K948)</f>
        <v>0</v>
      </c>
      <c r="L934" s="647"/>
      <c r="M934" s="516"/>
      <c r="N934" s="94">
        <f>SUM(N935:N948)</f>
        <v>0</v>
      </c>
      <c r="O934" s="8">
        <f>SUM(O935:O948)</f>
        <v>0</v>
      </c>
      <c r="P934" s="8">
        <f t="shared" ref="P934" si="2550">SUM(P935:P948)</f>
        <v>0</v>
      </c>
      <c r="Q934" s="10"/>
      <c r="R934" s="143" t="s">
        <v>1080</v>
      </c>
      <c r="S934" s="144"/>
      <c r="T934" s="150"/>
      <c r="U934" s="431"/>
      <c r="V934" s="517"/>
      <c r="W934" s="100">
        <f>SUM(W935:W948)</f>
        <v>0</v>
      </c>
      <c r="X934" s="198"/>
      <c r="Y934" s="99"/>
      <c r="Z934" s="100">
        <f>SUM(Z935:Z948)</f>
        <v>0</v>
      </c>
      <c r="AA934" s="518"/>
      <c r="AB934" s="517"/>
      <c r="AC934" s="100">
        <f>SUM(AC935:AC948)</f>
        <v>0</v>
      </c>
      <c r="AD934" s="100">
        <f>SUM(AD935:AD948)</f>
        <v>0</v>
      </c>
      <c r="AE934" s="10"/>
      <c r="AF934" s="197">
        <f>SUM(AF935:AF948)</f>
        <v>0</v>
      </c>
      <c r="AG934" s="112">
        <f>SUM(AG935:AG948)</f>
        <v>0</v>
      </c>
      <c r="AH934" s="112">
        <f>SUM(AH935:AH948)</f>
        <v>0</v>
      </c>
      <c r="AI934" s="10"/>
      <c r="AJ934" s="109">
        <f t="shared" si="2467"/>
        <v>0</v>
      </c>
      <c r="AK934" s="252">
        <f t="shared" si="2468"/>
        <v>0</v>
      </c>
      <c r="AL934" s="419">
        <f t="shared" si="2469"/>
        <v>0</v>
      </c>
      <c r="AM934" s="375"/>
      <c r="AN934" s="149"/>
      <c r="AO934" s="149"/>
      <c r="AP934" s="149"/>
      <c r="AQ934" s="149"/>
      <c r="AR934" s="8">
        <f t="shared" ref="AR934" si="2551">SUM(AR935:AR948)</f>
        <v>0</v>
      </c>
      <c r="AS934" s="15"/>
      <c r="AT934" s="8">
        <f t="shared" ref="AT934:AW934" si="2552">SUM(AT935:AT948)</f>
        <v>0</v>
      </c>
      <c r="AU934" s="9">
        <f t="shared" si="2552"/>
        <v>0</v>
      </c>
      <c r="AV934" s="8">
        <f t="shared" si="2552"/>
        <v>0</v>
      </c>
      <c r="AW934" s="9">
        <f t="shared" si="2552"/>
        <v>0</v>
      </c>
      <c r="AX934" s="8">
        <f>SUM(AX935:AX948)</f>
        <v>0</v>
      </c>
      <c r="AY934" s="8">
        <f>SUM(AY935:AY948)</f>
        <v>0</v>
      </c>
      <c r="AZ934" s="10"/>
      <c r="BA934" s="8">
        <f>SUM(BA935:BA948)</f>
        <v>0</v>
      </c>
      <c r="BB934" s="420"/>
      <c r="BC934" s="375"/>
      <c r="BD934" s="8">
        <f t="shared" ref="BD934:BG934" si="2553">SUM(BD935:BD948)</f>
        <v>0</v>
      </c>
      <c r="BE934" s="57">
        <f t="shared" si="2553"/>
        <v>0</v>
      </c>
      <c r="BF934" s="8">
        <f t="shared" si="2553"/>
        <v>0</v>
      </c>
      <c r="BG934" s="57">
        <f t="shared" si="2553"/>
        <v>0</v>
      </c>
      <c r="BH934" s="8">
        <f>SUM(BH935:BH948)</f>
        <v>0</v>
      </c>
      <c r="BI934" s="8">
        <f>SUM(BI935:BI948)</f>
        <v>0</v>
      </c>
      <c r="BJ934" s="375"/>
      <c r="BK934" s="375"/>
      <c r="BL934" s="8">
        <f>SUM(BL935:BL948)</f>
        <v>0</v>
      </c>
      <c r="BM934" s="375"/>
      <c r="BN934" s="375"/>
      <c r="BO934" s="375"/>
      <c r="BP934" s="375"/>
      <c r="BQ934" s="375"/>
      <c r="BR934" s="375"/>
      <c r="BS934" s="375"/>
      <c r="BT934" s="375"/>
      <c r="BU934" s="375"/>
      <c r="BV934" s="375"/>
      <c r="BW934" s="375"/>
      <c r="BX934" s="375"/>
      <c r="BY934" s="375"/>
      <c r="BZ934" s="375"/>
      <c r="CA934" s="375"/>
      <c r="CB934" s="375"/>
      <c r="CC934" s="375"/>
      <c r="CD934" s="375"/>
      <c r="CE934" s="375"/>
      <c r="CF934" s="375"/>
      <c r="CG934" s="375"/>
      <c r="CH934" s="375"/>
      <c r="CI934" s="375"/>
      <c r="CJ934" s="375"/>
      <c r="CK934" s="375"/>
      <c r="CL934" s="375"/>
      <c r="CM934" s="375"/>
      <c r="CN934" s="375"/>
      <c r="CO934" s="375"/>
      <c r="CP934" s="375"/>
      <c r="CQ934" s="375"/>
      <c r="CR934" s="375"/>
      <c r="CS934" s="375"/>
      <c r="CT934" s="375"/>
      <c r="CU934" s="375"/>
      <c r="CV934" s="375"/>
      <c r="CW934" s="375"/>
      <c r="CX934" s="375"/>
      <c r="CY934" s="375"/>
      <c r="CZ934" s="375"/>
      <c r="DA934" s="375"/>
      <c r="DB934" s="375"/>
      <c r="DC934" s="375"/>
      <c r="DD934" s="375"/>
      <c r="DE934" s="375"/>
      <c r="DF934" s="375"/>
      <c r="DG934" s="375"/>
      <c r="DH934" s="375"/>
      <c r="DI934" s="375"/>
      <c r="DJ934" s="375"/>
      <c r="DK934" s="375"/>
      <c r="DL934" s="375"/>
      <c r="DM934" s="375"/>
      <c r="DN934" s="375"/>
      <c r="DO934" s="375"/>
      <c r="DP934" s="375"/>
      <c r="DQ934" s="375"/>
      <c r="DR934" s="375"/>
      <c r="DS934" s="375"/>
      <c r="DT934" s="375"/>
      <c r="DU934" s="375"/>
      <c r="DV934" s="375"/>
      <c r="DW934" s="375"/>
      <c r="DX934" s="375"/>
      <c r="DY934" s="375"/>
      <c r="DZ934" s="375"/>
      <c r="EA934" s="375"/>
      <c r="EB934" s="375"/>
      <c r="EC934" s="375"/>
      <c r="ED934" s="375"/>
      <c r="EE934" s="375"/>
      <c r="EF934" s="375"/>
      <c r="EG934" s="375"/>
      <c r="EH934" s="375"/>
      <c r="EI934" s="375"/>
      <c r="EJ934" s="375"/>
      <c r="EK934" s="375"/>
      <c r="EL934" s="375"/>
      <c r="EM934" s="375"/>
      <c r="EN934" s="375"/>
      <c r="EO934" s="375"/>
      <c r="EP934" s="375"/>
      <c r="EQ934" s="375"/>
      <c r="ER934" s="375"/>
      <c r="ES934" s="375"/>
      <c r="ET934" s="375"/>
      <c r="EU934" s="375"/>
      <c r="EV934" s="375"/>
      <c r="EW934" s="375"/>
      <c r="EX934" s="375"/>
      <c r="EY934" s="375"/>
      <c r="EZ934" s="375"/>
      <c r="FA934" s="375"/>
      <c r="FB934" s="375"/>
      <c r="FC934" s="375"/>
      <c r="FD934" s="375"/>
      <c r="FE934" s="375"/>
      <c r="FF934" s="375"/>
      <c r="FG934" s="375"/>
      <c r="FH934" s="375"/>
      <c r="FI934" s="375"/>
      <c r="FJ934" s="375"/>
      <c r="FK934" s="375"/>
      <c r="FL934" s="375"/>
      <c r="FM934" s="375"/>
      <c r="FN934" s="375"/>
      <c r="FO934" s="375"/>
      <c r="FP934" s="375"/>
      <c r="FQ934" s="375"/>
      <c r="FR934" s="375"/>
      <c r="FS934" s="375"/>
      <c r="FT934" s="375"/>
      <c r="FU934" s="375"/>
      <c r="FV934" s="375"/>
      <c r="FW934" s="375"/>
      <c r="FX934" s="375"/>
      <c r="FY934" s="375"/>
      <c r="FZ934" s="375"/>
      <c r="GA934" s="375"/>
      <c r="GB934" s="375"/>
      <c r="GC934" s="375"/>
      <c r="GD934" s="375"/>
      <c r="GE934" s="375"/>
      <c r="GF934" s="375"/>
      <c r="GG934" s="375"/>
      <c r="GH934" s="375"/>
      <c r="GI934" s="375"/>
      <c r="GJ934" s="375"/>
      <c r="GK934" s="375"/>
      <c r="GL934" s="375"/>
      <c r="GM934" s="375"/>
      <c r="GN934" s="375"/>
      <c r="GO934" s="375"/>
      <c r="GP934" s="375"/>
      <c r="GQ934" s="375"/>
      <c r="GR934" s="375"/>
      <c r="GS934" s="375"/>
      <c r="GT934" s="375"/>
      <c r="GU934" s="375"/>
      <c r="GV934" s="375"/>
      <c r="GW934" s="375"/>
      <c r="GX934" s="375"/>
      <c r="GY934" s="375"/>
      <c r="GZ934" s="375"/>
      <c r="HA934" s="375"/>
      <c r="HB934" s="375"/>
      <c r="HC934" s="375"/>
      <c r="HD934" s="375"/>
      <c r="HE934" s="375"/>
      <c r="HF934" s="375"/>
    </row>
    <row r="935" spans="1:214" s="375" customFormat="1" ht="15.95" customHeight="1" outlineLevel="2">
      <c r="A935" s="47"/>
      <c r="B935" s="48"/>
      <c r="C935" s="49"/>
      <c r="D935" s="571"/>
      <c r="E935" s="446"/>
      <c r="F935" s="568"/>
      <c r="G935" s="448"/>
      <c r="H935" s="62"/>
      <c r="I935" s="447"/>
      <c r="J935" s="448"/>
      <c r="K935" s="87"/>
      <c r="L935" s="568"/>
      <c r="M935" s="448"/>
      <c r="N935" s="62"/>
      <c r="O935" s="15"/>
      <c r="P935" s="15"/>
      <c r="Q935" s="10"/>
      <c r="R935" s="146"/>
      <c r="S935" s="147"/>
      <c r="T935" s="151"/>
      <c r="U935" s="512"/>
      <c r="V935" s="448"/>
      <c r="W935" s="87"/>
      <c r="X935" s="142"/>
      <c r="Y935" s="61"/>
      <c r="Z935" s="87"/>
      <c r="AA935" s="445"/>
      <c r="AB935" s="448"/>
      <c r="AC935" s="87"/>
      <c r="AD935" s="87"/>
      <c r="AE935" s="10"/>
      <c r="AF935" s="15"/>
      <c r="AG935" s="87"/>
      <c r="AH935" s="87"/>
      <c r="AI935" s="10"/>
      <c r="AJ935" s="109">
        <f t="shared" si="2467"/>
        <v>0</v>
      </c>
      <c r="AK935" s="252">
        <f t="shared" si="2468"/>
        <v>0</v>
      </c>
      <c r="AL935" s="419">
        <f t="shared" si="2469"/>
        <v>0</v>
      </c>
      <c r="AN935" s="147"/>
      <c r="AO935" s="147"/>
      <c r="AP935" s="147"/>
      <c r="AQ935" s="147"/>
      <c r="AR935" s="15"/>
      <c r="AS935" s="15"/>
      <c r="AT935" s="15"/>
      <c r="AU935" s="10"/>
      <c r="AV935" s="15"/>
      <c r="AW935" s="10"/>
      <c r="AX935" s="15"/>
      <c r="AY935" s="15"/>
      <c r="AZ935" s="10"/>
      <c r="BA935" s="15"/>
      <c r="BB935" s="420"/>
      <c r="BD935" s="15"/>
      <c r="BE935" s="87"/>
      <c r="BF935" s="15"/>
      <c r="BG935" s="87"/>
      <c r="BH935" s="15"/>
      <c r="BI935" s="15"/>
      <c r="BL935" s="15"/>
    </row>
    <row r="936" spans="1:214" s="375" customFormat="1" ht="15.95" customHeight="1" outlineLevel="2">
      <c r="A936" s="442">
        <v>621111</v>
      </c>
      <c r="B936" s="569"/>
      <c r="C936" s="570" t="s">
        <v>1081</v>
      </c>
      <c r="D936" s="571"/>
      <c r="E936" s="446"/>
      <c r="F936" s="568"/>
      <c r="G936" s="448"/>
      <c r="H936" s="449">
        <f>G936*F936</f>
        <v>0</v>
      </c>
      <c r="I936" s="568">
        <f t="shared" ref="I936:I946" si="2554">X936</f>
        <v>0</v>
      </c>
      <c r="J936" s="448">
        <f t="shared" ref="J936:J946" si="2555">Y936*$K$24</f>
        <v>0</v>
      </c>
      <c r="K936" s="454">
        <f t="shared" ref="K936:K946" si="2556">J936*I936</f>
        <v>0</v>
      </c>
      <c r="L936" s="568"/>
      <c r="M936" s="448"/>
      <c r="N936" s="449">
        <f t="shared" ref="N936:N946" si="2557">M936*L936</f>
        <v>0</v>
      </c>
      <c r="O936" s="455">
        <f t="shared" ref="O936:O946" si="2558">H936+K936+N936</f>
        <v>0</v>
      </c>
      <c r="P936" s="365">
        <f t="shared" ref="P936:P947" si="2559">SUM(H936-AX936)</f>
        <v>0</v>
      </c>
      <c r="Q936" s="10"/>
      <c r="R936" s="572" t="s">
        <v>1082</v>
      </c>
      <c r="S936" s="571"/>
      <c r="T936" s="573"/>
      <c r="U936" s="574">
        <f t="shared" ref="U936:U946" si="2560">F936</f>
        <v>0</v>
      </c>
      <c r="V936" s="448">
        <f t="shared" ref="V936:V946" si="2561">G936*$Z$24</f>
        <v>0</v>
      </c>
      <c r="W936" s="454">
        <f>V936*U936</f>
        <v>0</v>
      </c>
      <c r="X936" s="568"/>
      <c r="Y936" s="448"/>
      <c r="Z936" s="454">
        <f t="shared" ref="Z936:Z946" si="2562">Y936*X936</f>
        <v>0</v>
      </c>
      <c r="AA936" s="575">
        <f t="shared" ref="AA936:AA946" si="2563">L936</f>
        <v>0</v>
      </c>
      <c r="AB936" s="448">
        <f t="shared" ref="AB936:AB946" si="2564">M936*$Z$24</f>
        <v>0</v>
      </c>
      <c r="AC936" s="454">
        <f t="shared" ref="AC936:AC946" si="2565">AB936*AA936</f>
        <v>0</v>
      </c>
      <c r="AD936" s="454">
        <f t="shared" ref="AD936:AD946" si="2566">W936+Z936+AC936</f>
        <v>0</v>
      </c>
      <c r="AE936" s="379"/>
      <c r="AF936" s="455"/>
      <c r="AG936" s="454"/>
      <c r="AH936" s="454"/>
      <c r="AI936" s="379"/>
      <c r="AJ936" s="109">
        <f t="shared" si="2467"/>
        <v>0</v>
      </c>
      <c r="AK936" s="252">
        <f t="shared" si="2468"/>
        <v>0</v>
      </c>
      <c r="AL936" s="419">
        <f t="shared" si="2469"/>
        <v>0</v>
      </c>
      <c r="AN936" s="571"/>
      <c r="AO936" s="571"/>
      <c r="AP936" s="571"/>
      <c r="AQ936" s="571"/>
      <c r="AR936" s="365">
        <f t="shared" ref="AR936:AR947" si="2567">AP936*AQ936</f>
        <v>0</v>
      </c>
      <c r="AS936" s="455"/>
      <c r="AT936" s="365">
        <f>SUMIF(gdlivretrie21!$G$2:$G$386,A936,gdlivretrie21!$H$2:$H$386)</f>
        <v>0</v>
      </c>
      <c r="AU936" s="378">
        <f>SUMIF(gdlivretrie2022!$G$2:$G$386,A936,gdlivretrie2022!$H$2:$H$386)</f>
        <v>0</v>
      </c>
      <c r="AV936" s="365">
        <f t="shared" ref="AV936:AV947" si="2568">SUM(AT936:AU936)</f>
        <v>0</v>
      </c>
      <c r="AW936" s="404">
        <f t="shared" ref="AW936:AW947" si="2569">IF(AR936=H936,IF(H936-AV936&gt;0,H936-AV936,0),IF(AR936-AV936&gt;=0,AR936-AV936,0))</f>
        <v>0</v>
      </c>
      <c r="AX936" s="455">
        <f t="shared" ref="AX936:AX947" si="2570">SUM(AV936:AW936)</f>
        <v>0</v>
      </c>
      <c r="AY936" s="455"/>
      <c r="AZ936" s="10"/>
      <c r="BA936" s="455">
        <f t="shared" ref="BA936:BA947" si="2571">SUM(AX936:AY936)</f>
        <v>0</v>
      </c>
      <c r="BB936" s="420"/>
      <c r="BD936" s="455"/>
      <c r="BE936" s="454"/>
      <c r="BF936" s="455"/>
      <c r="BG936" s="454"/>
      <c r="BH936" s="365">
        <f t="shared" ref="BH936:BH947" si="2572">AX936-SUM(BD936:BG936)</f>
        <v>0</v>
      </c>
      <c r="BI936" s="365">
        <f>SUM(BD936:BH936)</f>
        <v>0</v>
      </c>
      <c r="BL936" s="455"/>
    </row>
    <row r="937" spans="1:214" s="375" customFormat="1" outlineLevel="2">
      <c r="A937" s="442">
        <v>621211</v>
      </c>
      <c r="B937" s="569"/>
      <c r="C937" s="570" t="s">
        <v>1083</v>
      </c>
      <c r="D937" s="571"/>
      <c r="E937" s="446"/>
      <c r="F937" s="568"/>
      <c r="G937" s="448"/>
      <c r="H937" s="449">
        <f t="shared" ref="H937:H943" si="2573">G937*F937</f>
        <v>0</v>
      </c>
      <c r="I937" s="568">
        <f t="shared" si="2554"/>
        <v>0</v>
      </c>
      <c r="J937" s="448">
        <f t="shared" si="2555"/>
        <v>0</v>
      </c>
      <c r="K937" s="454">
        <f t="shared" si="2556"/>
        <v>0</v>
      </c>
      <c r="L937" s="568"/>
      <c r="M937" s="448"/>
      <c r="N937" s="449">
        <f t="shared" si="2557"/>
        <v>0</v>
      </c>
      <c r="O937" s="455">
        <f t="shared" si="2558"/>
        <v>0</v>
      </c>
      <c r="P937" s="365">
        <f t="shared" si="2559"/>
        <v>0</v>
      </c>
      <c r="Q937" s="10"/>
      <c r="R937" s="572" t="s">
        <v>1084</v>
      </c>
      <c r="S937" s="571"/>
      <c r="T937" s="573"/>
      <c r="U937" s="574">
        <f t="shared" si="2560"/>
        <v>0</v>
      </c>
      <c r="V937" s="448">
        <f t="shared" si="2561"/>
        <v>0</v>
      </c>
      <c r="W937" s="454">
        <f t="shared" ref="W937:W946" si="2574">V937*U937</f>
        <v>0</v>
      </c>
      <c r="X937" s="568"/>
      <c r="Y937" s="448"/>
      <c r="Z937" s="454">
        <f t="shared" si="2562"/>
        <v>0</v>
      </c>
      <c r="AA937" s="575">
        <f t="shared" si="2563"/>
        <v>0</v>
      </c>
      <c r="AB937" s="448">
        <f t="shared" si="2564"/>
        <v>0</v>
      </c>
      <c r="AC937" s="454">
        <f t="shared" si="2565"/>
        <v>0</v>
      </c>
      <c r="AD937" s="454">
        <f t="shared" si="2566"/>
        <v>0</v>
      </c>
      <c r="AE937" s="379"/>
      <c r="AF937" s="455"/>
      <c r="AG937" s="454"/>
      <c r="AH937" s="454"/>
      <c r="AI937" s="379"/>
      <c r="AJ937" s="109">
        <f t="shared" si="2467"/>
        <v>0</v>
      </c>
      <c r="AK937" s="252">
        <f t="shared" si="2468"/>
        <v>0</v>
      </c>
      <c r="AL937" s="419">
        <f t="shared" si="2469"/>
        <v>0</v>
      </c>
      <c r="AN937" s="571"/>
      <c r="AO937" s="571"/>
      <c r="AP937" s="571"/>
      <c r="AQ937" s="571"/>
      <c r="AR937" s="365">
        <f t="shared" si="2567"/>
        <v>0</v>
      </c>
      <c r="AS937" s="455"/>
      <c r="AT937" s="365">
        <f>SUMIF(gdlivretrie21!$G$2:$G$386,A937,gdlivretrie21!$H$2:$H$386)</f>
        <v>0</v>
      </c>
      <c r="AU937" s="378">
        <f>SUMIF(gdlivretrie2022!$G$2:$G$386,A937,gdlivretrie2022!$H$2:$H$386)</f>
        <v>0</v>
      </c>
      <c r="AV937" s="365">
        <f t="shared" si="2568"/>
        <v>0</v>
      </c>
      <c r="AW937" s="404">
        <f t="shared" si="2569"/>
        <v>0</v>
      </c>
      <c r="AX937" s="455">
        <f>SUM(AV937:AW937)</f>
        <v>0</v>
      </c>
      <c r="AY937" s="455"/>
      <c r="AZ937" s="10"/>
      <c r="BA937" s="455">
        <f t="shared" si="2571"/>
        <v>0</v>
      </c>
      <c r="BB937" s="420"/>
      <c r="BD937" s="455"/>
      <c r="BE937" s="454"/>
      <c r="BF937" s="455"/>
      <c r="BG937" s="454"/>
      <c r="BH937" s="365">
        <f t="shared" si="2572"/>
        <v>0</v>
      </c>
      <c r="BI937" s="365">
        <f t="shared" ref="BI937:BI947" si="2575">SUM(BD937:BH937)</f>
        <v>0</v>
      </c>
      <c r="BL937" s="455"/>
    </row>
    <row r="938" spans="1:214" s="375" customFormat="1" ht="15.95" customHeight="1" outlineLevel="2">
      <c r="A938" s="442">
        <v>621212</v>
      </c>
      <c r="B938" s="569"/>
      <c r="C938" s="570" t="s">
        <v>1083</v>
      </c>
      <c r="D938" s="571"/>
      <c r="E938" s="446"/>
      <c r="F938" s="568"/>
      <c r="G938" s="448"/>
      <c r="H938" s="449">
        <f>G938*F938</f>
        <v>0</v>
      </c>
      <c r="I938" s="568">
        <f t="shared" si="2554"/>
        <v>0</v>
      </c>
      <c r="J938" s="448">
        <f t="shared" si="2555"/>
        <v>0</v>
      </c>
      <c r="K938" s="454">
        <f>J938*I938</f>
        <v>0</v>
      </c>
      <c r="L938" s="568"/>
      <c r="M938" s="448"/>
      <c r="N938" s="449">
        <f t="shared" si="2557"/>
        <v>0</v>
      </c>
      <c r="O938" s="455">
        <f t="shared" si="2558"/>
        <v>0</v>
      </c>
      <c r="P938" s="365">
        <f t="shared" si="2559"/>
        <v>0</v>
      </c>
      <c r="Q938" s="10"/>
      <c r="R938" s="572" t="s">
        <v>1084</v>
      </c>
      <c r="S938" s="571"/>
      <c r="T938" s="573"/>
      <c r="U938" s="574">
        <f t="shared" si="2560"/>
        <v>0</v>
      </c>
      <c r="V938" s="448">
        <f t="shared" si="2561"/>
        <v>0</v>
      </c>
      <c r="W938" s="454">
        <f>V938*U938</f>
        <v>0</v>
      </c>
      <c r="X938" s="568"/>
      <c r="Y938" s="448"/>
      <c r="Z938" s="454">
        <f>Y938*X938</f>
        <v>0</v>
      </c>
      <c r="AA938" s="575">
        <f t="shared" si="2563"/>
        <v>0</v>
      </c>
      <c r="AB938" s="448">
        <f t="shared" si="2564"/>
        <v>0</v>
      </c>
      <c r="AC938" s="454">
        <f t="shared" si="2565"/>
        <v>0</v>
      </c>
      <c r="AD938" s="454">
        <f t="shared" si="2566"/>
        <v>0</v>
      </c>
      <c r="AE938" s="379"/>
      <c r="AF938" s="455"/>
      <c r="AG938" s="454"/>
      <c r="AH938" s="454"/>
      <c r="AI938" s="379"/>
      <c r="AJ938" s="109">
        <f t="shared" si="2467"/>
        <v>0</v>
      </c>
      <c r="AK938" s="252">
        <f t="shared" si="2468"/>
        <v>0</v>
      </c>
      <c r="AL938" s="419">
        <f t="shared" si="2469"/>
        <v>0</v>
      </c>
      <c r="AN938" s="571"/>
      <c r="AO938" s="571"/>
      <c r="AP938" s="571"/>
      <c r="AQ938" s="571"/>
      <c r="AR938" s="365">
        <f t="shared" si="2567"/>
        <v>0</v>
      </c>
      <c r="AS938" s="455"/>
      <c r="AT938" s="365">
        <f>SUMIF(gdlivretrie21!$G$2:$G$386,A938,gdlivretrie21!$H$2:$H$386)</f>
        <v>0</v>
      </c>
      <c r="AU938" s="378">
        <f>SUMIF(gdlivretrie2022!$G$2:$G$386,A938,gdlivretrie2022!$H$2:$H$386)</f>
        <v>0</v>
      </c>
      <c r="AV938" s="365">
        <f t="shared" si="2568"/>
        <v>0</v>
      </c>
      <c r="AW938" s="404">
        <f t="shared" si="2569"/>
        <v>0</v>
      </c>
      <c r="AX938" s="455">
        <f t="shared" si="2570"/>
        <v>0</v>
      </c>
      <c r="AY938" s="455"/>
      <c r="AZ938" s="10"/>
      <c r="BA938" s="455">
        <f t="shared" si="2571"/>
        <v>0</v>
      </c>
      <c r="BB938" s="420"/>
      <c r="BD938" s="455"/>
      <c r="BE938" s="454"/>
      <c r="BF938" s="455"/>
      <c r="BG938" s="454"/>
      <c r="BH938" s="365">
        <f t="shared" si="2572"/>
        <v>0</v>
      </c>
      <c r="BI938" s="365">
        <f t="shared" si="2575"/>
        <v>0</v>
      </c>
      <c r="BL938" s="455"/>
    </row>
    <row r="939" spans="1:214" s="375" customFormat="1" ht="15.95" customHeight="1" outlineLevel="2">
      <c r="A939" s="442">
        <v>621213</v>
      </c>
      <c r="B939" s="569"/>
      <c r="C939" s="570" t="s">
        <v>1083</v>
      </c>
      <c r="D939" s="571"/>
      <c r="E939" s="446"/>
      <c r="F939" s="568"/>
      <c r="G939" s="448"/>
      <c r="H939" s="449">
        <f>G939*F939</f>
        <v>0</v>
      </c>
      <c r="I939" s="568">
        <f t="shared" si="2554"/>
        <v>0</v>
      </c>
      <c r="J939" s="448">
        <f t="shared" si="2555"/>
        <v>0</v>
      </c>
      <c r="K939" s="454">
        <f>J939*I939</f>
        <v>0</v>
      </c>
      <c r="L939" s="568"/>
      <c r="M939" s="448"/>
      <c r="N939" s="449">
        <f t="shared" si="2557"/>
        <v>0</v>
      </c>
      <c r="O939" s="455">
        <f t="shared" si="2558"/>
        <v>0</v>
      </c>
      <c r="P939" s="365">
        <f t="shared" si="2559"/>
        <v>0</v>
      </c>
      <c r="Q939" s="10"/>
      <c r="R939" s="572" t="s">
        <v>1084</v>
      </c>
      <c r="S939" s="571"/>
      <c r="T939" s="573"/>
      <c r="U939" s="574">
        <f t="shared" si="2560"/>
        <v>0</v>
      </c>
      <c r="V939" s="448">
        <f t="shared" si="2561"/>
        <v>0</v>
      </c>
      <c r="W939" s="454">
        <f>V939*U939</f>
        <v>0</v>
      </c>
      <c r="X939" s="568"/>
      <c r="Y939" s="448"/>
      <c r="Z939" s="454">
        <f>Y939*X939</f>
        <v>0</v>
      </c>
      <c r="AA939" s="575">
        <f t="shared" si="2563"/>
        <v>0</v>
      </c>
      <c r="AB939" s="448">
        <f t="shared" si="2564"/>
        <v>0</v>
      </c>
      <c r="AC939" s="454">
        <f t="shared" si="2565"/>
        <v>0</v>
      </c>
      <c r="AD939" s="454">
        <f t="shared" si="2566"/>
        <v>0</v>
      </c>
      <c r="AE939" s="379"/>
      <c r="AF939" s="455"/>
      <c r="AG939" s="454"/>
      <c r="AH939" s="454"/>
      <c r="AI939" s="379"/>
      <c r="AJ939" s="109">
        <f t="shared" si="2467"/>
        <v>0</v>
      </c>
      <c r="AK939" s="252">
        <f t="shared" si="2468"/>
        <v>0</v>
      </c>
      <c r="AL939" s="419">
        <f t="shared" si="2469"/>
        <v>0</v>
      </c>
      <c r="AN939" s="571"/>
      <c r="AO939" s="571"/>
      <c r="AP939" s="571"/>
      <c r="AQ939" s="571"/>
      <c r="AR939" s="365">
        <f t="shared" si="2567"/>
        <v>0</v>
      </c>
      <c r="AS939" s="455"/>
      <c r="AT939" s="365">
        <f>SUMIF(gdlivretrie21!$G$2:$G$386,A939,gdlivretrie21!$H$2:$H$386)</f>
        <v>0</v>
      </c>
      <c r="AU939" s="378">
        <f>SUMIF(gdlivretrie2022!$G$2:$G$386,A939,gdlivretrie2022!$H$2:$H$386)</f>
        <v>0</v>
      </c>
      <c r="AV939" s="365">
        <f t="shared" si="2568"/>
        <v>0</v>
      </c>
      <c r="AW939" s="404">
        <f t="shared" si="2569"/>
        <v>0</v>
      </c>
      <c r="AX939" s="455">
        <f t="shared" si="2570"/>
        <v>0</v>
      </c>
      <c r="AY939" s="455"/>
      <c r="AZ939" s="10"/>
      <c r="BA939" s="455">
        <f t="shared" si="2571"/>
        <v>0</v>
      </c>
      <c r="BB939" s="420"/>
      <c r="BD939" s="455"/>
      <c r="BE939" s="454"/>
      <c r="BF939" s="455"/>
      <c r="BG939" s="454"/>
      <c r="BH939" s="365">
        <f t="shared" si="2572"/>
        <v>0</v>
      </c>
      <c r="BI939" s="365">
        <f t="shared" si="2575"/>
        <v>0</v>
      </c>
      <c r="BL939" s="455"/>
    </row>
    <row r="940" spans="1:214" s="375" customFormat="1" ht="15.95" customHeight="1" outlineLevel="2">
      <c r="A940" s="442">
        <v>621214</v>
      </c>
      <c r="B940" s="569"/>
      <c r="C940" s="570" t="s">
        <v>1083</v>
      </c>
      <c r="D940" s="571"/>
      <c r="E940" s="446"/>
      <c r="F940" s="568"/>
      <c r="G940" s="448"/>
      <c r="H940" s="449">
        <f>G940*F940</f>
        <v>0</v>
      </c>
      <c r="I940" s="568">
        <f t="shared" si="2554"/>
        <v>0</v>
      </c>
      <c r="J940" s="448">
        <f t="shared" si="2555"/>
        <v>0</v>
      </c>
      <c r="K940" s="454">
        <f>J940*I940</f>
        <v>0</v>
      </c>
      <c r="L940" s="568"/>
      <c r="M940" s="448"/>
      <c r="N940" s="449">
        <f t="shared" si="2557"/>
        <v>0</v>
      </c>
      <c r="O940" s="455">
        <f t="shared" si="2558"/>
        <v>0</v>
      </c>
      <c r="P940" s="365">
        <f t="shared" si="2559"/>
        <v>0</v>
      </c>
      <c r="Q940" s="10"/>
      <c r="R940" s="572" t="s">
        <v>1084</v>
      </c>
      <c r="S940" s="571"/>
      <c r="T940" s="573"/>
      <c r="U940" s="574">
        <f t="shared" si="2560"/>
        <v>0</v>
      </c>
      <c r="V940" s="448">
        <f t="shared" si="2561"/>
        <v>0</v>
      </c>
      <c r="W940" s="454">
        <f>V940*U940</f>
        <v>0</v>
      </c>
      <c r="X940" s="568"/>
      <c r="Y940" s="448"/>
      <c r="Z940" s="454">
        <f>Y940*X940</f>
        <v>0</v>
      </c>
      <c r="AA940" s="575">
        <f t="shared" si="2563"/>
        <v>0</v>
      </c>
      <c r="AB940" s="448">
        <f t="shared" si="2564"/>
        <v>0</v>
      </c>
      <c r="AC940" s="454">
        <f t="shared" si="2565"/>
        <v>0</v>
      </c>
      <c r="AD940" s="454">
        <f t="shared" si="2566"/>
        <v>0</v>
      </c>
      <c r="AE940" s="379"/>
      <c r="AF940" s="455"/>
      <c r="AG940" s="454"/>
      <c r="AH940" s="454"/>
      <c r="AI940" s="379"/>
      <c r="AJ940" s="109">
        <f t="shared" si="2467"/>
        <v>0</v>
      </c>
      <c r="AK940" s="252">
        <f t="shared" si="2468"/>
        <v>0</v>
      </c>
      <c r="AL940" s="419">
        <f t="shared" si="2469"/>
        <v>0</v>
      </c>
      <c r="AN940" s="571"/>
      <c r="AO940" s="571"/>
      <c r="AP940" s="571"/>
      <c r="AQ940" s="571"/>
      <c r="AR940" s="365">
        <f t="shared" si="2567"/>
        <v>0</v>
      </c>
      <c r="AS940" s="455"/>
      <c r="AT940" s="365">
        <f>SUMIF(gdlivretrie21!$G$2:$G$386,A940,gdlivretrie21!$H$2:$H$386)</f>
        <v>0</v>
      </c>
      <c r="AU940" s="378">
        <f>SUMIF(gdlivretrie2022!$G$2:$G$386,A940,gdlivretrie2022!$H$2:$H$386)</f>
        <v>0</v>
      </c>
      <c r="AV940" s="365">
        <f t="shared" si="2568"/>
        <v>0</v>
      </c>
      <c r="AW940" s="404">
        <f t="shared" si="2569"/>
        <v>0</v>
      </c>
      <c r="AX940" s="455">
        <f t="shared" si="2570"/>
        <v>0</v>
      </c>
      <c r="AY940" s="455"/>
      <c r="AZ940" s="10"/>
      <c r="BA940" s="455">
        <f t="shared" si="2571"/>
        <v>0</v>
      </c>
      <c r="BB940" s="420"/>
      <c r="BD940" s="455"/>
      <c r="BE940" s="454"/>
      <c r="BF940" s="455"/>
      <c r="BG940" s="454"/>
      <c r="BH940" s="365">
        <f t="shared" si="2572"/>
        <v>0</v>
      </c>
      <c r="BI940" s="365">
        <f t="shared" si="2575"/>
        <v>0</v>
      </c>
      <c r="BL940" s="455"/>
    </row>
    <row r="941" spans="1:214" s="375" customFormat="1" ht="15.95" customHeight="1" outlineLevel="2">
      <c r="A941" s="442">
        <v>622111</v>
      </c>
      <c r="B941" s="569"/>
      <c r="C941" s="570" t="s">
        <v>1085</v>
      </c>
      <c r="D941" s="571"/>
      <c r="E941" s="446"/>
      <c r="F941" s="568"/>
      <c r="G941" s="448"/>
      <c r="H941" s="449">
        <f t="shared" si="2573"/>
        <v>0</v>
      </c>
      <c r="I941" s="568">
        <f t="shared" si="2554"/>
        <v>0</v>
      </c>
      <c r="J941" s="448">
        <f t="shared" si="2555"/>
        <v>0</v>
      </c>
      <c r="K941" s="454">
        <f t="shared" si="2556"/>
        <v>0</v>
      </c>
      <c r="L941" s="568"/>
      <c r="M941" s="448"/>
      <c r="N941" s="449">
        <f t="shared" si="2557"/>
        <v>0</v>
      </c>
      <c r="O941" s="455">
        <f t="shared" si="2558"/>
        <v>0</v>
      </c>
      <c r="P941" s="365">
        <f t="shared" si="2559"/>
        <v>0</v>
      </c>
      <c r="Q941" s="10"/>
      <c r="R941" s="572" t="s">
        <v>1086</v>
      </c>
      <c r="S941" s="571"/>
      <c r="T941" s="573"/>
      <c r="U941" s="574">
        <f t="shared" si="2560"/>
        <v>0</v>
      </c>
      <c r="V941" s="448">
        <f t="shared" si="2561"/>
        <v>0</v>
      </c>
      <c r="W941" s="454">
        <f t="shared" si="2574"/>
        <v>0</v>
      </c>
      <c r="X941" s="568"/>
      <c r="Y941" s="448"/>
      <c r="Z941" s="454">
        <f t="shared" si="2562"/>
        <v>0</v>
      </c>
      <c r="AA941" s="575">
        <f t="shared" si="2563"/>
        <v>0</v>
      </c>
      <c r="AB941" s="448">
        <f t="shared" si="2564"/>
        <v>0</v>
      </c>
      <c r="AC941" s="454">
        <f t="shared" si="2565"/>
        <v>0</v>
      </c>
      <c r="AD941" s="454">
        <f t="shared" si="2566"/>
        <v>0</v>
      </c>
      <c r="AE941" s="379"/>
      <c r="AF941" s="455"/>
      <c r="AG941" s="454"/>
      <c r="AH941" s="454"/>
      <c r="AI941" s="379"/>
      <c r="AJ941" s="109">
        <f t="shared" si="2467"/>
        <v>0</v>
      </c>
      <c r="AK941" s="252">
        <f t="shared" si="2468"/>
        <v>0</v>
      </c>
      <c r="AL941" s="419">
        <f t="shared" si="2469"/>
        <v>0</v>
      </c>
      <c r="AN941" s="571"/>
      <c r="AO941" s="571"/>
      <c r="AP941" s="571"/>
      <c r="AQ941" s="571"/>
      <c r="AR941" s="365">
        <f t="shared" si="2567"/>
        <v>0</v>
      </c>
      <c r="AS941" s="455"/>
      <c r="AT941" s="365">
        <f>SUMIF(gdlivretrie21!$G$2:$G$386,A941,gdlivretrie21!$H$2:$H$386)</f>
        <v>0</v>
      </c>
      <c r="AU941" s="378">
        <f>SUMIF(gdlivretrie2022!$G$2:$G$386,A941,gdlivretrie2022!$H$2:$H$386)</f>
        <v>0</v>
      </c>
      <c r="AV941" s="365">
        <f t="shared" si="2568"/>
        <v>0</v>
      </c>
      <c r="AW941" s="404">
        <f t="shared" si="2569"/>
        <v>0</v>
      </c>
      <c r="AX941" s="455">
        <f t="shared" si="2570"/>
        <v>0</v>
      </c>
      <c r="AY941" s="455"/>
      <c r="AZ941" s="10"/>
      <c r="BA941" s="455">
        <f t="shared" si="2571"/>
        <v>0</v>
      </c>
      <c r="BB941" s="420"/>
      <c r="BD941" s="455"/>
      <c r="BE941" s="454"/>
      <c r="BF941" s="455"/>
      <c r="BG941" s="454"/>
      <c r="BH941" s="365">
        <f t="shared" si="2572"/>
        <v>0</v>
      </c>
      <c r="BI941" s="365">
        <f t="shared" si="2575"/>
        <v>0</v>
      </c>
      <c r="BL941" s="455"/>
    </row>
    <row r="942" spans="1:214" s="375" customFormat="1" ht="15.95" customHeight="1" outlineLevel="2">
      <c r="A942" s="442">
        <v>623111</v>
      </c>
      <c r="B942" s="569"/>
      <c r="C942" s="570" t="s">
        <v>1087</v>
      </c>
      <c r="D942" s="571"/>
      <c r="E942" s="446"/>
      <c r="F942" s="568"/>
      <c r="G942" s="579"/>
      <c r="H942" s="449">
        <f t="shared" si="2573"/>
        <v>0</v>
      </c>
      <c r="I942" s="568">
        <f t="shared" si="2554"/>
        <v>0</v>
      </c>
      <c r="J942" s="448">
        <f t="shared" si="2555"/>
        <v>0</v>
      </c>
      <c r="K942" s="454">
        <f t="shared" si="2556"/>
        <v>0</v>
      </c>
      <c r="L942" s="568"/>
      <c r="M942" s="579"/>
      <c r="N942" s="449">
        <f t="shared" si="2557"/>
        <v>0</v>
      </c>
      <c r="O942" s="455">
        <f t="shared" si="2558"/>
        <v>0</v>
      </c>
      <c r="P942" s="365">
        <f t="shared" si="2559"/>
        <v>0</v>
      </c>
      <c r="Q942" s="10"/>
      <c r="R942" s="572" t="s">
        <v>1088</v>
      </c>
      <c r="S942" s="571"/>
      <c r="T942" s="573"/>
      <c r="U942" s="574">
        <f t="shared" si="2560"/>
        <v>0</v>
      </c>
      <c r="V942" s="448">
        <f t="shared" si="2561"/>
        <v>0</v>
      </c>
      <c r="W942" s="454">
        <f t="shared" si="2574"/>
        <v>0</v>
      </c>
      <c r="X942" s="568"/>
      <c r="Y942" s="448"/>
      <c r="Z942" s="454">
        <f t="shared" si="2562"/>
        <v>0</v>
      </c>
      <c r="AA942" s="575">
        <f t="shared" si="2563"/>
        <v>0</v>
      </c>
      <c r="AB942" s="448">
        <f t="shared" si="2564"/>
        <v>0</v>
      </c>
      <c r="AC942" s="454">
        <f t="shared" si="2565"/>
        <v>0</v>
      </c>
      <c r="AD942" s="454">
        <f t="shared" si="2566"/>
        <v>0</v>
      </c>
      <c r="AE942" s="379"/>
      <c r="AF942" s="455"/>
      <c r="AG942" s="454"/>
      <c r="AH942" s="454"/>
      <c r="AI942" s="379"/>
      <c r="AJ942" s="109">
        <f t="shared" si="2467"/>
        <v>0</v>
      </c>
      <c r="AK942" s="252">
        <f t="shared" si="2468"/>
        <v>0</v>
      </c>
      <c r="AL942" s="419">
        <f t="shared" si="2469"/>
        <v>0</v>
      </c>
      <c r="AN942" s="571"/>
      <c r="AO942" s="571"/>
      <c r="AP942" s="571"/>
      <c r="AQ942" s="571"/>
      <c r="AR942" s="365">
        <f t="shared" si="2567"/>
        <v>0</v>
      </c>
      <c r="AS942" s="455"/>
      <c r="AT942" s="365">
        <f>SUMIF(gdlivretrie21!$G$2:$G$386,A942,gdlivretrie21!$H$2:$H$386)</f>
        <v>0</v>
      </c>
      <c r="AU942" s="378">
        <f>SUMIF(gdlivretrie2022!$G$2:$G$386,A942,gdlivretrie2022!$H$2:$H$386)</f>
        <v>0</v>
      </c>
      <c r="AV942" s="365">
        <f t="shared" si="2568"/>
        <v>0</v>
      </c>
      <c r="AW942" s="404">
        <f t="shared" si="2569"/>
        <v>0</v>
      </c>
      <c r="AX942" s="455">
        <f t="shared" si="2570"/>
        <v>0</v>
      </c>
      <c r="AY942" s="455"/>
      <c r="AZ942" s="10"/>
      <c r="BA942" s="455">
        <f t="shared" si="2571"/>
        <v>0</v>
      </c>
      <c r="BB942" s="420"/>
      <c r="BD942" s="455"/>
      <c r="BE942" s="454"/>
      <c r="BF942" s="455"/>
      <c r="BG942" s="454"/>
      <c r="BH942" s="365">
        <f t="shared" si="2572"/>
        <v>0</v>
      </c>
      <c r="BI942" s="365">
        <f t="shared" si="2575"/>
        <v>0</v>
      </c>
      <c r="BL942" s="455"/>
    </row>
    <row r="943" spans="1:214" s="375" customFormat="1" ht="15.95" customHeight="1" outlineLevel="2">
      <c r="A943" s="442">
        <v>624111</v>
      </c>
      <c r="B943" s="569"/>
      <c r="C943" s="570" t="s">
        <v>1089</v>
      </c>
      <c r="D943" s="571"/>
      <c r="E943" s="446"/>
      <c r="F943" s="568"/>
      <c r="G943" s="448"/>
      <c r="H943" s="449">
        <f t="shared" si="2573"/>
        <v>0</v>
      </c>
      <c r="I943" s="568">
        <f t="shared" si="2554"/>
        <v>0</v>
      </c>
      <c r="J943" s="448">
        <f t="shared" si="2555"/>
        <v>0</v>
      </c>
      <c r="K943" s="454">
        <f t="shared" si="2556"/>
        <v>0</v>
      </c>
      <c r="L943" s="568"/>
      <c r="M943" s="448"/>
      <c r="N943" s="449">
        <f t="shared" si="2557"/>
        <v>0</v>
      </c>
      <c r="O943" s="455">
        <f t="shared" si="2558"/>
        <v>0</v>
      </c>
      <c r="P943" s="365">
        <f t="shared" si="2559"/>
        <v>0</v>
      </c>
      <c r="Q943" s="10"/>
      <c r="R943" s="572" t="s">
        <v>1090</v>
      </c>
      <c r="S943" s="571"/>
      <c r="T943" s="573"/>
      <c r="U943" s="574">
        <f t="shared" si="2560"/>
        <v>0</v>
      </c>
      <c r="V943" s="448">
        <f t="shared" si="2561"/>
        <v>0</v>
      </c>
      <c r="W943" s="454">
        <f t="shared" si="2574"/>
        <v>0</v>
      </c>
      <c r="X943" s="568"/>
      <c r="Y943" s="448"/>
      <c r="Z943" s="454">
        <f t="shared" si="2562"/>
        <v>0</v>
      </c>
      <c r="AA943" s="575">
        <f t="shared" si="2563"/>
        <v>0</v>
      </c>
      <c r="AB943" s="448">
        <f t="shared" si="2564"/>
        <v>0</v>
      </c>
      <c r="AC943" s="454">
        <f t="shared" si="2565"/>
        <v>0</v>
      </c>
      <c r="AD943" s="454">
        <f t="shared" si="2566"/>
        <v>0</v>
      </c>
      <c r="AE943" s="379"/>
      <c r="AF943" s="455"/>
      <c r="AG943" s="454"/>
      <c r="AH943" s="454"/>
      <c r="AI943" s="379"/>
      <c r="AJ943" s="109">
        <f t="shared" si="2467"/>
        <v>0</v>
      </c>
      <c r="AK943" s="252">
        <f t="shared" si="2468"/>
        <v>0</v>
      </c>
      <c r="AL943" s="419">
        <f t="shared" si="2469"/>
        <v>0</v>
      </c>
      <c r="AN943" s="571"/>
      <c r="AO943" s="571"/>
      <c r="AP943" s="571"/>
      <c r="AQ943" s="571"/>
      <c r="AR943" s="365">
        <f t="shared" si="2567"/>
        <v>0</v>
      </c>
      <c r="AS943" s="455"/>
      <c r="AT943" s="365">
        <f>SUMIF(gdlivretrie21!$G$2:$G$386,A943,gdlivretrie21!$H$2:$H$386)</f>
        <v>0</v>
      </c>
      <c r="AU943" s="378">
        <f>SUMIF(gdlivretrie2022!$G$2:$G$386,A943,gdlivretrie2022!$H$2:$H$386)</f>
        <v>0</v>
      </c>
      <c r="AV943" s="365">
        <f t="shared" si="2568"/>
        <v>0</v>
      </c>
      <c r="AW943" s="404">
        <f t="shared" si="2569"/>
        <v>0</v>
      </c>
      <c r="AX943" s="455">
        <f t="shared" si="2570"/>
        <v>0</v>
      </c>
      <c r="AY943" s="455"/>
      <c r="AZ943" s="10"/>
      <c r="BA943" s="455">
        <f t="shared" si="2571"/>
        <v>0</v>
      </c>
      <c r="BB943" s="420"/>
      <c r="BD943" s="455"/>
      <c r="BE943" s="454"/>
      <c r="BF943" s="455"/>
      <c r="BG943" s="454"/>
      <c r="BH943" s="365">
        <f t="shared" si="2572"/>
        <v>0</v>
      </c>
      <c r="BI943" s="365">
        <f t="shared" si="2575"/>
        <v>0</v>
      </c>
      <c r="BL943" s="455"/>
    </row>
    <row r="944" spans="1:214" s="375" customFormat="1" ht="15.95" customHeight="1" outlineLevel="2">
      <c r="A944" s="442">
        <v>625111</v>
      </c>
      <c r="B944" s="569"/>
      <c r="C944" s="570" t="s">
        <v>1091</v>
      </c>
      <c r="D944" s="571"/>
      <c r="E944" s="446"/>
      <c r="F944" s="568"/>
      <c r="G944" s="448"/>
      <c r="H944" s="449">
        <f>G944*F944</f>
        <v>0</v>
      </c>
      <c r="I944" s="568">
        <f t="shared" si="2554"/>
        <v>0</v>
      </c>
      <c r="J944" s="448">
        <f t="shared" si="2555"/>
        <v>0</v>
      </c>
      <c r="K944" s="454">
        <f>J944*I944</f>
        <v>0</v>
      </c>
      <c r="L944" s="568"/>
      <c r="M944" s="448"/>
      <c r="N944" s="449">
        <f t="shared" si="2557"/>
        <v>0</v>
      </c>
      <c r="O944" s="455">
        <f t="shared" si="2558"/>
        <v>0</v>
      </c>
      <c r="P944" s="365">
        <f t="shared" si="2559"/>
        <v>0</v>
      </c>
      <c r="Q944" s="10"/>
      <c r="R944" s="572" t="s">
        <v>1092</v>
      </c>
      <c r="S944" s="571"/>
      <c r="T944" s="573"/>
      <c r="U944" s="574">
        <f t="shared" si="2560"/>
        <v>0</v>
      </c>
      <c r="V944" s="448">
        <f t="shared" si="2561"/>
        <v>0</v>
      </c>
      <c r="W944" s="454">
        <f>V944*U944</f>
        <v>0</v>
      </c>
      <c r="X944" s="568"/>
      <c r="Y944" s="448"/>
      <c r="Z944" s="454">
        <f>Y944*X944</f>
        <v>0</v>
      </c>
      <c r="AA944" s="575">
        <f t="shared" si="2563"/>
        <v>0</v>
      </c>
      <c r="AB944" s="448">
        <f t="shared" si="2564"/>
        <v>0</v>
      </c>
      <c r="AC944" s="454">
        <f t="shared" si="2565"/>
        <v>0</v>
      </c>
      <c r="AD944" s="454">
        <f t="shared" si="2566"/>
        <v>0</v>
      </c>
      <c r="AE944" s="379"/>
      <c r="AF944" s="455"/>
      <c r="AG944" s="454"/>
      <c r="AH944" s="454"/>
      <c r="AI944" s="379"/>
      <c r="AJ944" s="109">
        <f t="shared" si="2467"/>
        <v>0</v>
      </c>
      <c r="AK944" s="252">
        <f t="shared" si="2468"/>
        <v>0</v>
      </c>
      <c r="AL944" s="419">
        <f t="shared" si="2469"/>
        <v>0</v>
      </c>
      <c r="AN944" s="571"/>
      <c r="AO944" s="571"/>
      <c r="AP944" s="571"/>
      <c r="AQ944" s="571"/>
      <c r="AR944" s="365">
        <f t="shared" si="2567"/>
        <v>0</v>
      </c>
      <c r="AS944" s="455"/>
      <c r="AT944" s="365">
        <f>SUMIF(gdlivretrie21!$G$2:$G$386,A944,gdlivretrie21!$H$2:$H$386)</f>
        <v>0</v>
      </c>
      <c r="AU944" s="378">
        <f>SUMIF(gdlivretrie2022!$G$2:$G$386,A944,gdlivretrie2022!$H$2:$H$386)</f>
        <v>0</v>
      </c>
      <c r="AV944" s="365">
        <f t="shared" si="2568"/>
        <v>0</v>
      </c>
      <c r="AW944" s="404">
        <f t="shared" si="2569"/>
        <v>0</v>
      </c>
      <c r="AX944" s="455">
        <f t="shared" si="2570"/>
        <v>0</v>
      </c>
      <c r="AY944" s="455"/>
      <c r="AZ944" s="10"/>
      <c r="BA944" s="455">
        <f t="shared" si="2571"/>
        <v>0</v>
      </c>
      <c r="BB944" s="420"/>
      <c r="BD944" s="455"/>
      <c r="BE944" s="454"/>
      <c r="BF944" s="455"/>
      <c r="BG944" s="454"/>
      <c r="BH944" s="365">
        <f t="shared" si="2572"/>
        <v>0</v>
      </c>
      <c r="BI944" s="365">
        <f t="shared" si="2575"/>
        <v>0</v>
      </c>
      <c r="BL944" s="455"/>
    </row>
    <row r="945" spans="1:214" s="375" customFormat="1" outlineLevel="2">
      <c r="A945" s="442">
        <v>626111</v>
      </c>
      <c r="B945" s="569"/>
      <c r="C945" s="570" t="s">
        <v>1093</v>
      </c>
      <c r="D945" s="571"/>
      <c r="E945" s="446"/>
      <c r="F945" s="568"/>
      <c r="G945" s="448"/>
      <c r="H945" s="451">
        <f>G945*F945</f>
        <v>0</v>
      </c>
      <c r="I945" s="576">
        <f t="shared" si="2554"/>
        <v>0</v>
      </c>
      <c r="J945" s="405">
        <f t="shared" si="2555"/>
        <v>0</v>
      </c>
      <c r="K945" s="366">
        <f t="shared" si="2556"/>
        <v>0</v>
      </c>
      <c r="L945" s="576"/>
      <c r="M945" s="405"/>
      <c r="N945" s="451">
        <f t="shared" si="2557"/>
        <v>0</v>
      </c>
      <c r="O945" s="365">
        <f t="shared" si="2558"/>
        <v>0</v>
      </c>
      <c r="P945" s="365">
        <f t="shared" si="2559"/>
        <v>0</v>
      </c>
      <c r="Q945" s="76"/>
      <c r="R945" s="558" t="s">
        <v>1094</v>
      </c>
      <c r="S945" s="557"/>
      <c r="T945" s="560"/>
      <c r="U945" s="577">
        <f t="shared" si="2560"/>
        <v>0</v>
      </c>
      <c r="V945" s="405">
        <f t="shared" si="2561"/>
        <v>0</v>
      </c>
      <c r="W945" s="366">
        <f>V945*U945</f>
        <v>0</v>
      </c>
      <c r="X945" s="576"/>
      <c r="Y945" s="405"/>
      <c r="Z945" s="366">
        <f t="shared" si="2562"/>
        <v>0</v>
      </c>
      <c r="AA945" s="578">
        <f t="shared" si="2563"/>
        <v>0</v>
      </c>
      <c r="AB945" s="405">
        <f t="shared" si="2564"/>
        <v>0</v>
      </c>
      <c r="AC945" s="366">
        <f t="shared" si="2565"/>
        <v>0</v>
      </c>
      <c r="AD945" s="366">
        <f t="shared" si="2566"/>
        <v>0</v>
      </c>
      <c r="AE945" s="378"/>
      <c r="AF945" s="365"/>
      <c r="AG945" s="366"/>
      <c r="AH945" s="366"/>
      <c r="AI945" s="379"/>
      <c r="AJ945" s="109">
        <f t="shared" si="2467"/>
        <v>0</v>
      </c>
      <c r="AK945" s="252">
        <f t="shared" si="2468"/>
        <v>0</v>
      </c>
      <c r="AL945" s="419">
        <f t="shared" si="2469"/>
        <v>0</v>
      </c>
      <c r="AN945" s="571"/>
      <c r="AO945" s="571"/>
      <c r="AP945" s="571"/>
      <c r="AQ945" s="571"/>
      <c r="AR945" s="365">
        <f t="shared" si="2567"/>
        <v>0</v>
      </c>
      <c r="AS945" s="455"/>
      <c r="AT945" s="365">
        <f>SUMIF(gdlivretrie21!$G$2:$G$386,A945,gdlivretrie21!$H$2:$H$386)</f>
        <v>0</v>
      </c>
      <c r="AU945" s="378">
        <f>SUMIF(gdlivretrie2022!$G$2:$G$386,A945,gdlivretrie2022!$H$2:$H$386)</f>
        <v>0</v>
      </c>
      <c r="AV945" s="365">
        <f t="shared" si="2568"/>
        <v>0</v>
      </c>
      <c r="AW945" s="404">
        <f t="shared" si="2569"/>
        <v>0</v>
      </c>
      <c r="AX945" s="455">
        <f t="shared" si="2570"/>
        <v>0</v>
      </c>
      <c r="AY945" s="455"/>
      <c r="AZ945" s="10"/>
      <c r="BA945" s="455">
        <f t="shared" si="2571"/>
        <v>0</v>
      </c>
      <c r="BB945" s="420"/>
      <c r="BD945" s="455"/>
      <c r="BE945" s="454"/>
      <c r="BF945" s="455"/>
      <c r="BG945" s="454"/>
      <c r="BH945" s="365">
        <f t="shared" si="2572"/>
        <v>0</v>
      </c>
      <c r="BI945" s="365">
        <f t="shared" si="2575"/>
        <v>0</v>
      </c>
      <c r="BL945" s="455"/>
    </row>
    <row r="946" spans="1:214" s="375" customFormat="1" outlineLevel="2">
      <c r="A946" s="442">
        <v>627111</v>
      </c>
      <c r="B946" s="569"/>
      <c r="C946" s="570" t="s">
        <v>1095</v>
      </c>
      <c r="D946" s="571"/>
      <c r="E946" s="446"/>
      <c r="F946" s="580"/>
      <c r="G946" s="448"/>
      <c r="H946" s="451">
        <f>G946*F946</f>
        <v>0</v>
      </c>
      <c r="I946" s="576">
        <f t="shared" si="2554"/>
        <v>0</v>
      </c>
      <c r="J946" s="405">
        <f t="shared" si="2555"/>
        <v>0</v>
      </c>
      <c r="K946" s="366">
        <f t="shared" si="2556"/>
        <v>0</v>
      </c>
      <c r="L946" s="576"/>
      <c r="M946" s="405"/>
      <c r="N946" s="451">
        <f t="shared" si="2557"/>
        <v>0</v>
      </c>
      <c r="O946" s="365">
        <f t="shared" si="2558"/>
        <v>0</v>
      </c>
      <c r="P946" s="365">
        <f t="shared" si="2559"/>
        <v>0</v>
      </c>
      <c r="Q946" s="76"/>
      <c r="R946" s="558" t="s">
        <v>1096</v>
      </c>
      <c r="S946" s="557"/>
      <c r="T946" s="560"/>
      <c r="U946" s="577">
        <f t="shared" si="2560"/>
        <v>0</v>
      </c>
      <c r="V946" s="405">
        <f t="shared" si="2561"/>
        <v>0</v>
      </c>
      <c r="W946" s="366">
        <f t="shared" si="2574"/>
        <v>0</v>
      </c>
      <c r="X946" s="576"/>
      <c r="Y946" s="405"/>
      <c r="Z946" s="366">
        <f t="shared" si="2562"/>
        <v>0</v>
      </c>
      <c r="AA946" s="578">
        <f t="shared" si="2563"/>
        <v>0</v>
      </c>
      <c r="AB946" s="405">
        <f t="shared" si="2564"/>
        <v>0</v>
      </c>
      <c r="AC946" s="366">
        <f t="shared" si="2565"/>
        <v>0</v>
      </c>
      <c r="AD946" s="366">
        <f t="shared" si="2566"/>
        <v>0</v>
      </c>
      <c r="AE946" s="378"/>
      <c r="AF946" s="365"/>
      <c r="AG946" s="366"/>
      <c r="AH946" s="366"/>
      <c r="AI946" s="379"/>
      <c r="AJ946" s="109">
        <f t="shared" si="2467"/>
        <v>0</v>
      </c>
      <c r="AK946" s="252">
        <f t="shared" si="2468"/>
        <v>0</v>
      </c>
      <c r="AL946" s="419">
        <f t="shared" si="2469"/>
        <v>0</v>
      </c>
      <c r="AN946" s="571"/>
      <c r="AO946" s="571"/>
      <c r="AP946" s="571"/>
      <c r="AQ946" s="571"/>
      <c r="AR946" s="365">
        <f t="shared" si="2567"/>
        <v>0</v>
      </c>
      <c r="AS946" s="455"/>
      <c r="AT946" s="365">
        <f>SUMIF(gdlivretrie21!$G$2:$G$386,A946,gdlivretrie21!$H$2:$H$386)</f>
        <v>0</v>
      </c>
      <c r="AU946" s="378">
        <f>SUMIF(gdlivretrie2022!$G$2:$G$386,A946,gdlivretrie2022!$H$2:$H$386)</f>
        <v>0</v>
      </c>
      <c r="AV946" s="365">
        <f t="shared" si="2568"/>
        <v>0</v>
      </c>
      <c r="AW946" s="404">
        <f t="shared" si="2569"/>
        <v>0</v>
      </c>
      <c r="AX946" s="455">
        <f t="shared" si="2570"/>
        <v>0</v>
      </c>
      <c r="AY946" s="455"/>
      <c r="AZ946" s="10"/>
      <c r="BA946" s="455">
        <f t="shared" si="2571"/>
        <v>0</v>
      </c>
      <c r="BB946" s="420"/>
      <c r="BD946" s="455"/>
      <c r="BE946" s="454"/>
      <c r="BF946" s="455"/>
      <c r="BG946" s="454"/>
      <c r="BH946" s="365">
        <f t="shared" si="2572"/>
        <v>0</v>
      </c>
      <c r="BI946" s="365">
        <f t="shared" si="2575"/>
        <v>0</v>
      </c>
      <c r="BL946" s="455"/>
    </row>
    <row r="947" spans="1:214" s="375" customFormat="1" outlineLevel="2">
      <c r="A947" s="442">
        <v>628111</v>
      </c>
      <c r="B947" s="569"/>
      <c r="C947" s="570" t="s">
        <v>1097</v>
      </c>
      <c r="D947" s="571"/>
      <c r="E947" s="446"/>
      <c r="F947" s="580"/>
      <c r="G947" s="448"/>
      <c r="H947" s="451">
        <f>G947*F947</f>
        <v>0</v>
      </c>
      <c r="I947" s="576">
        <f t="shared" ref="I947" si="2576">X947</f>
        <v>0</v>
      </c>
      <c r="J947" s="405">
        <f t="shared" ref="J947" si="2577">Y947*$K$24</f>
        <v>0</v>
      </c>
      <c r="K947" s="366">
        <f t="shared" ref="K947" si="2578">J947*I947</f>
        <v>0</v>
      </c>
      <c r="L947" s="576"/>
      <c r="M947" s="405"/>
      <c r="N947" s="451">
        <f t="shared" ref="N947" si="2579">M947*L947</f>
        <v>0</v>
      </c>
      <c r="O947" s="365">
        <f t="shared" ref="O947" si="2580">H947+K947+N947</f>
        <v>0</v>
      </c>
      <c r="P947" s="365">
        <f t="shared" si="2559"/>
        <v>0</v>
      </c>
      <c r="Q947" s="76"/>
      <c r="R947" s="558"/>
      <c r="S947" s="557"/>
      <c r="T947" s="560"/>
      <c r="U947" s="577">
        <f t="shared" ref="U947" si="2581">F947</f>
        <v>0</v>
      </c>
      <c r="V947" s="405">
        <f t="shared" ref="V947" si="2582">G947*$Z$24</f>
        <v>0</v>
      </c>
      <c r="W947" s="366">
        <f t="shared" ref="W947" si="2583">V947*U947</f>
        <v>0</v>
      </c>
      <c r="X947" s="576"/>
      <c r="Y947" s="405"/>
      <c r="Z947" s="366">
        <f t="shared" ref="Z947" si="2584">Y947*X947</f>
        <v>0</v>
      </c>
      <c r="AA947" s="578">
        <f t="shared" ref="AA947" si="2585">L947</f>
        <v>0</v>
      </c>
      <c r="AB947" s="405">
        <f t="shared" ref="AB947" si="2586">M947*$Z$24</f>
        <v>0</v>
      </c>
      <c r="AC947" s="366">
        <f t="shared" ref="AC947" si="2587">AB947*AA947</f>
        <v>0</v>
      </c>
      <c r="AD947" s="366">
        <f t="shared" ref="AD947" si="2588">W947+Z947+AC947</f>
        <v>0</v>
      </c>
      <c r="AE947" s="378"/>
      <c r="AF947" s="365"/>
      <c r="AG947" s="366"/>
      <c r="AH947" s="366"/>
      <c r="AI947" s="379"/>
      <c r="AJ947" s="109">
        <f t="shared" si="2467"/>
        <v>0</v>
      </c>
      <c r="AK947" s="252">
        <f t="shared" si="2468"/>
        <v>0</v>
      </c>
      <c r="AL947" s="419">
        <f t="shared" si="2469"/>
        <v>0</v>
      </c>
      <c r="AN947" s="571"/>
      <c r="AO947" s="571"/>
      <c r="AP947" s="571"/>
      <c r="AQ947" s="571"/>
      <c r="AR947" s="365">
        <f t="shared" si="2567"/>
        <v>0</v>
      </c>
      <c r="AS947" s="455"/>
      <c r="AT947" s="365">
        <f>SUMIF(gdlivretrie21!$G$2:$G$386,A947,gdlivretrie21!$H$2:$H$386)</f>
        <v>0</v>
      </c>
      <c r="AU947" s="378">
        <f>SUMIF(gdlivretrie2022!$G$2:$G$386,A947,gdlivretrie2022!$H$2:$H$386)</f>
        <v>0</v>
      </c>
      <c r="AV947" s="365">
        <f t="shared" si="2568"/>
        <v>0</v>
      </c>
      <c r="AW947" s="404">
        <f t="shared" si="2569"/>
        <v>0</v>
      </c>
      <c r="AX947" s="455">
        <f t="shared" si="2570"/>
        <v>0</v>
      </c>
      <c r="AY947" s="455"/>
      <c r="AZ947" s="10"/>
      <c r="BA947" s="455">
        <f t="shared" si="2571"/>
        <v>0</v>
      </c>
      <c r="BB947" s="420"/>
      <c r="BD947" s="455"/>
      <c r="BE947" s="454"/>
      <c r="BF947" s="455"/>
      <c r="BG947" s="454"/>
      <c r="BH947" s="365">
        <f t="shared" si="2572"/>
        <v>0</v>
      </c>
      <c r="BI947" s="365">
        <f t="shared" si="2575"/>
        <v>0</v>
      </c>
      <c r="BL947" s="455"/>
    </row>
    <row r="948" spans="1:214" s="375" customFormat="1" outlineLevel="2">
      <c r="A948" s="442"/>
      <c r="B948" s="569"/>
      <c r="C948" s="570"/>
      <c r="D948" s="571"/>
      <c r="E948" s="446"/>
      <c r="F948" s="568"/>
      <c r="G948" s="448"/>
      <c r="H948" s="449"/>
      <c r="I948" s="447"/>
      <c r="J948" s="448"/>
      <c r="K948" s="454"/>
      <c r="L948" s="568"/>
      <c r="M948" s="448"/>
      <c r="N948" s="449"/>
      <c r="O948" s="455"/>
      <c r="P948" s="455"/>
      <c r="Q948" s="379"/>
      <c r="R948" s="572"/>
      <c r="S948" s="571"/>
      <c r="T948" s="573"/>
      <c r="U948" s="512"/>
      <c r="V948" s="448"/>
      <c r="W948" s="454"/>
      <c r="X948" s="568"/>
      <c r="Y948" s="448"/>
      <c r="Z948" s="454"/>
      <c r="AA948" s="445"/>
      <c r="AB948" s="448"/>
      <c r="AC948" s="454"/>
      <c r="AD948" s="454"/>
      <c r="AE948" s="379"/>
      <c r="AF948" s="455"/>
      <c r="AG948" s="454"/>
      <c r="AH948" s="454"/>
      <c r="AI948" s="379"/>
      <c r="AJ948" s="109">
        <f t="shared" si="2467"/>
        <v>0</v>
      </c>
      <c r="AK948" s="252">
        <f t="shared" si="2468"/>
        <v>0</v>
      </c>
      <c r="AL948" s="419">
        <f t="shared" si="2469"/>
        <v>0</v>
      </c>
      <c r="AN948" s="571"/>
      <c r="AO948" s="571"/>
      <c r="AP948" s="571"/>
      <c r="AQ948" s="571"/>
      <c r="AR948" s="455"/>
      <c r="AS948" s="455"/>
      <c r="AT948" s="455"/>
      <c r="AU948" s="379"/>
      <c r="AV948" s="455"/>
      <c r="AW948" s="378"/>
      <c r="AX948" s="455"/>
      <c r="AY948" s="455"/>
      <c r="AZ948" s="379"/>
      <c r="BA948" s="455"/>
      <c r="BB948" s="420"/>
      <c r="BD948" s="455"/>
      <c r="BE948" s="454"/>
      <c r="BF948" s="455"/>
      <c r="BG948" s="454"/>
      <c r="BH948" s="455"/>
      <c r="BI948" s="455"/>
      <c r="BL948" s="455"/>
    </row>
    <row r="949" spans="1:214" s="528" customFormat="1" outlineLevel="1">
      <c r="A949" s="44">
        <v>63</v>
      </c>
      <c r="B949" s="42"/>
      <c r="C949" s="43" t="s">
        <v>1098</v>
      </c>
      <c r="D949" s="565"/>
      <c r="E949" s="566"/>
      <c r="F949" s="515"/>
      <c r="G949" s="516"/>
      <c r="H949" s="94">
        <f>SUM(H950:H955)</f>
        <v>0</v>
      </c>
      <c r="I949" s="515"/>
      <c r="J949" s="516"/>
      <c r="K949" s="57">
        <f>SUM(K950:K955)</f>
        <v>0</v>
      </c>
      <c r="L949" s="515"/>
      <c r="M949" s="516"/>
      <c r="N949" s="94">
        <f>SUM(N950:N955)</f>
        <v>0</v>
      </c>
      <c r="O949" s="8">
        <f>SUM(O950:O955)</f>
        <v>0</v>
      </c>
      <c r="P949" s="8">
        <f>SUM(P950:P955)</f>
        <v>0</v>
      </c>
      <c r="Q949" s="10"/>
      <c r="R949" s="95" t="s">
        <v>1099</v>
      </c>
      <c r="S949" s="96"/>
      <c r="T949" s="97"/>
      <c r="U949" s="431"/>
      <c r="V949" s="517"/>
      <c r="W949" s="100">
        <f>SUM(W950:W955)</f>
        <v>0</v>
      </c>
      <c r="X949" s="101"/>
      <c r="Y949" s="99"/>
      <c r="Z949" s="100">
        <f>SUM(Z950:Z955)</f>
        <v>0</v>
      </c>
      <c r="AA949" s="518"/>
      <c r="AB949" s="517"/>
      <c r="AC949" s="100">
        <f>SUM(AC950:AC955)</f>
        <v>0</v>
      </c>
      <c r="AD949" s="100">
        <f>SUM(AD950:AD955)</f>
        <v>0</v>
      </c>
      <c r="AE949" s="10"/>
      <c r="AF949" s="197">
        <f>SUM(AF950:AF955)</f>
        <v>0</v>
      </c>
      <c r="AG949" s="197">
        <f t="shared" ref="AG949:AH949" si="2589">SUM(AG950:AG955)</f>
        <v>0</v>
      </c>
      <c r="AH949" s="197">
        <f t="shared" si="2589"/>
        <v>0</v>
      </c>
      <c r="AI949" s="10"/>
      <c r="AJ949" s="109">
        <f t="shared" si="2467"/>
        <v>0</v>
      </c>
      <c r="AK949" s="252">
        <f t="shared" si="2468"/>
        <v>0</v>
      </c>
      <c r="AL949" s="419">
        <f t="shared" si="2469"/>
        <v>0</v>
      </c>
      <c r="AM949" s="375"/>
      <c r="AN949" s="108"/>
      <c r="AO949" s="108"/>
      <c r="AP949" s="108"/>
      <c r="AQ949" s="108"/>
      <c r="AR949" s="8">
        <f>SUM(AR950:AR955)</f>
        <v>0</v>
      </c>
      <c r="AS949" s="15"/>
      <c r="AT949" s="8">
        <f t="shared" ref="AT949:AW949" si="2590">SUM(AT950:AT955)</f>
        <v>0</v>
      </c>
      <c r="AU949" s="9">
        <f t="shared" si="2590"/>
        <v>0</v>
      </c>
      <c r="AV949" s="8">
        <f t="shared" si="2590"/>
        <v>0</v>
      </c>
      <c r="AW949" s="9">
        <f t="shared" si="2590"/>
        <v>0</v>
      </c>
      <c r="AX949" s="8">
        <f>SUM(AX950:AX955)</f>
        <v>0</v>
      </c>
      <c r="AY949" s="8">
        <f>SUM(AY950:AY955)</f>
        <v>0</v>
      </c>
      <c r="AZ949" s="10"/>
      <c r="BA949" s="8">
        <f>SUM(BA950:BA955)</f>
        <v>0</v>
      </c>
      <c r="BB949" s="420"/>
      <c r="BC949" s="375"/>
      <c r="BD949" s="8">
        <f>SUM(BD950:BD955)</f>
        <v>0</v>
      </c>
      <c r="BE949" s="8">
        <f t="shared" ref="BE949:BI949" si="2591">SUM(BE950:BE955)</f>
        <v>0</v>
      </c>
      <c r="BF949" s="8">
        <f t="shared" si="2591"/>
        <v>0</v>
      </c>
      <c r="BG949" s="8">
        <f t="shared" si="2591"/>
        <v>0</v>
      </c>
      <c r="BH949" s="8">
        <f t="shared" si="2591"/>
        <v>0</v>
      </c>
      <c r="BI949" s="8">
        <f t="shared" si="2591"/>
        <v>0</v>
      </c>
      <c r="BJ949" s="375"/>
      <c r="BK949" s="375"/>
      <c r="BL949" s="8">
        <f>SUM(BL950:BL955)</f>
        <v>0</v>
      </c>
      <c r="BM949" s="375"/>
      <c r="BN949" s="375"/>
      <c r="BO949" s="375"/>
      <c r="BP949" s="375"/>
      <c r="BQ949" s="375"/>
      <c r="BR949" s="375"/>
      <c r="BS949" s="375"/>
      <c r="BT949" s="375"/>
      <c r="BU949" s="375"/>
      <c r="BV949" s="375"/>
      <c r="BW949" s="375"/>
      <c r="BX949" s="375"/>
      <c r="BY949" s="375"/>
      <c r="BZ949" s="375"/>
      <c r="CA949" s="375"/>
      <c r="CB949" s="375"/>
      <c r="CC949" s="375"/>
      <c r="CD949" s="375"/>
      <c r="CE949" s="375"/>
      <c r="CF949" s="375"/>
      <c r="CG949" s="375"/>
      <c r="CH949" s="375"/>
      <c r="CI949" s="375"/>
      <c r="CJ949" s="375"/>
      <c r="CK949" s="375"/>
      <c r="CL949" s="375"/>
      <c r="CM949" s="375"/>
      <c r="CN949" s="375"/>
      <c r="CO949" s="375"/>
      <c r="CP949" s="375"/>
      <c r="CQ949" s="375"/>
      <c r="CR949" s="375"/>
      <c r="CS949" s="375"/>
      <c r="CT949" s="375"/>
      <c r="CU949" s="375"/>
      <c r="CV949" s="375"/>
      <c r="CW949" s="375"/>
      <c r="CX949" s="375"/>
      <c r="CY949" s="375"/>
      <c r="CZ949" s="375"/>
      <c r="DA949" s="375"/>
      <c r="DB949" s="375"/>
      <c r="DC949" s="375"/>
      <c r="DD949" s="375"/>
      <c r="DE949" s="375"/>
      <c r="DF949" s="375"/>
      <c r="DG949" s="375"/>
      <c r="DH949" s="375"/>
      <c r="DI949" s="375"/>
      <c r="DJ949" s="375"/>
      <c r="DK949" s="375"/>
      <c r="DL949" s="375"/>
      <c r="DM949" s="375"/>
      <c r="DN949" s="375"/>
      <c r="DO949" s="375"/>
      <c r="DP949" s="375"/>
      <c r="DQ949" s="375"/>
      <c r="DR949" s="375"/>
      <c r="DS949" s="375"/>
      <c r="DT949" s="375"/>
      <c r="DU949" s="375"/>
      <c r="DV949" s="375"/>
      <c r="DW949" s="375"/>
      <c r="DX949" s="375"/>
      <c r="DY949" s="375"/>
      <c r="DZ949" s="375"/>
      <c r="EA949" s="375"/>
      <c r="EB949" s="375"/>
      <c r="EC949" s="375"/>
      <c r="ED949" s="375"/>
      <c r="EE949" s="375"/>
      <c r="EF949" s="375"/>
      <c r="EG949" s="375"/>
      <c r="EH949" s="375"/>
      <c r="EI949" s="375"/>
      <c r="EJ949" s="375"/>
      <c r="EK949" s="375"/>
      <c r="EL949" s="375"/>
      <c r="EM949" s="375"/>
      <c r="EN949" s="375"/>
      <c r="EO949" s="375"/>
      <c r="EP949" s="375"/>
      <c r="EQ949" s="375"/>
      <c r="ER949" s="375"/>
      <c r="ES949" s="375"/>
      <c r="ET949" s="375"/>
      <c r="EU949" s="375"/>
      <c r="EV949" s="375"/>
      <c r="EW949" s="375"/>
      <c r="EX949" s="375"/>
      <c r="EY949" s="375"/>
      <c r="EZ949" s="375"/>
      <c r="FA949" s="375"/>
      <c r="FB949" s="375"/>
      <c r="FC949" s="375"/>
      <c r="FD949" s="375"/>
      <c r="FE949" s="375"/>
      <c r="FF949" s="375"/>
      <c r="FG949" s="375"/>
      <c r="FH949" s="375"/>
      <c r="FI949" s="375"/>
      <c r="FJ949" s="375"/>
      <c r="FK949" s="375"/>
      <c r="FL949" s="375"/>
      <c r="FM949" s="375"/>
      <c r="FN949" s="375"/>
      <c r="FO949" s="375"/>
      <c r="FP949" s="375"/>
      <c r="FQ949" s="375"/>
      <c r="FR949" s="375"/>
      <c r="FS949" s="375"/>
      <c r="FT949" s="375"/>
      <c r="FU949" s="375"/>
      <c r="FV949" s="375"/>
      <c r="FW949" s="375"/>
      <c r="FX949" s="375"/>
      <c r="FY949" s="375"/>
      <c r="FZ949" s="375"/>
      <c r="GA949" s="375"/>
      <c r="GB949" s="375"/>
      <c r="GC949" s="375"/>
      <c r="GD949" s="375"/>
      <c r="GE949" s="375"/>
      <c r="GF949" s="375"/>
      <c r="GG949" s="375"/>
      <c r="GH949" s="375"/>
      <c r="GI949" s="375"/>
      <c r="GJ949" s="375"/>
      <c r="GK949" s="375"/>
      <c r="GL949" s="375"/>
      <c r="GM949" s="375"/>
      <c r="GN949" s="375"/>
      <c r="GO949" s="375"/>
      <c r="GP949" s="375"/>
      <c r="GQ949" s="375"/>
      <c r="GR949" s="375"/>
      <c r="GS949" s="375"/>
      <c r="GT949" s="375"/>
      <c r="GU949" s="375"/>
      <c r="GV949" s="375"/>
      <c r="GW949" s="375"/>
      <c r="GX949" s="375"/>
      <c r="GY949" s="375"/>
      <c r="GZ949" s="375"/>
      <c r="HA949" s="375"/>
      <c r="HB949" s="375"/>
      <c r="HC949" s="375"/>
      <c r="HD949" s="375"/>
      <c r="HE949" s="375"/>
      <c r="HF949" s="375"/>
    </row>
    <row r="950" spans="1:214" s="375" customFormat="1" ht="15.95" customHeight="1" outlineLevel="2">
      <c r="A950" s="47"/>
      <c r="B950" s="34"/>
      <c r="C950" s="35"/>
      <c r="D950" s="514"/>
      <c r="E950" s="446"/>
      <c r="F950" s="447"/>
      <c r="G950" s="448"/>
      <c r="H950" s="62"/>
      <c r="I950" s="447"/>
      <c r="J950" s="448"/>
      <c r="K950" s="87"/>
      <c r="L950" s="447"/>
      <c r="M950" s="448"/>
      <c r="N950" s="62"/>
      <c r="O950" s="15"/>
      <c r="P950" s="15"/>
      <c r="Q950" s="10"/>
      <c r="R950" s="103"/>
      <c r="S950" s="104"/>
      <c r="T950" s="105"/>
      <c r="U950" s="512"/>
      <c r="V950" s="448"/>
      <c r="W950" s="87"/>
      <c r="X950" s="60"/>
      <c r="Y950" s="61"/>
      <c r="Z950" s="87"/>
      <c r="AA950" s="445"/>
      <c r="AB950" s="448"/>
      <c r="AC950" s="87"/>
      <c r="AD950" s="87"/>
      <c r="AE950" s="10"/>
      <c r="AF950" s="15"/>
      <c r="AG950" s="87"/>
      <c r="AH950" s="87"/>
      <c r="AI950" s="10"/>
      <c r="AJ950" s="109">
        <f t="shared" si="2467"/>
        <v>0</v>
      </c>
      <c r="AK950" s="252">
        <f t="shared" si="2468"/>
        <v>0</v>
      </c>
      <c r="AL950" s="419">
        <f t="shared" si="2469"/>
        <v>0</v>
      </c>
      <c r="AN950" s="104"/>
      <c r="AO950" s="104"/>
      <c r="AP950" s="104"/>
      <c r="AQ950" s="104"/>
      <c r="AR950" s="15"/>
      <c r="AS950" s="15"/>
      <c r="AT950" s="15"/>
      <c r="AU950" s="10"/>
      <c r="AV950" s="15"/>
      <c r="AW950" s="10"/>
      <c r="AX950" s="15"/>
      <c r="AY950" s="15"/>
      <c r="AZ950" s="10"/>
      <c r="BA950" s="15"/>
      <c r="BB950" s="420"/>
      <c r="BD950" s="15"/>
      <c r="BE950" s="87"/>
      <c r="BF950" s="15"/>
      <c r="BG950" s="87"/>
      <c r="BH950" s="15"/>
      <c r="BI950" s="15"/>
      <c r="BL950" s="15"/>
    </row>
    <row r="951" spans="1:214" s="375" customFormat="1" ht="15.95" customHeight="1" outlineLevel="2">
      <c r="A951" s="442">
        <v>631111</v>
      </c>
      <c r="B951" s="443"/>
      <c r="C951" s="444" t="s">
        <v>1100</v>
      </c>
      <c r="D951" s="514"/>
      <c r="E951" s="446"/>
      <c r="F951" s="447"/>
      <c r="G951" s="448"/>
      <c r="H951" s="449">
        <f>G951*F951</f>
        <v>0</v>
      </c>
      <c r="I951" s="568">
        <f>X951</f>
        <v>0</v>
      </c>
      <c r="J951" s="448">
        <f>Y951*$K$24</f>
        <v>0</v>
      </c>
      <c r="K951" s="454">
        <f>J951*I951</f>
        <v>0</v>
      </c>
      <c r="L951" s="447"/>
      <c r="M951" s="448"/>
      <c r="N951" s="449">
        <f>M951*L951</f>
        <v>0</v>
      </c>
      <c r="O951" s="455">
        <f>H951+K951+N951</f>
        <v>0</v>
      </c>
      <c r="P951" s="365">
        <f>SUM(H951-AX951)</f>
        <v>0</v>
      </c>
      <c r="Q951" s="379"/>
      <c r="R951" s="510" t="s">
        <v>1101</v>
      </c>
      <c r="S951" s="514"/>
      <c r="T951" s="511"/>
      <c r="U951" s="574">
        <f>F951</f>
        <v>0</v>
      </c>
      <c r="V951" s="448">
        <f>G951*$Z$24</f>
        <v>0</v>
      </c>
      <c r="W951" s="454">
        <f>V951*U951</f>
        <v>0</v>
      </c>
      <c r="X951" s="447"/>
      <c r="Y951" s="448"/>
      <c r="Z951" s="454">
        <f>Y951*X951</f>
        <v>0</v>
      </c>
      <c r="AA951" s="575">
        <f>L951</f>
        <v>0</v>
      </c>
      <c r="AB951" s="448">
        <f>M951*$Z$24</f>
        <v>0</v>
      </c>
      <c r="AC951" s="454">
        <f>AB951*AA951</f>
        <v>0</v>
      </c>
      <c r="AD951" s="454">
        <f>W951+Z951+AC951</f>
        <v>0</v>
      </c>
      <c r="AE951" s="379"/>
      <c r="AF951" s="455"/>
      <c r="AG951" s="454"/>
      <c r="AH951" s="454"/>
      <c r="AI951" s="379"/>
      <c r="AJ951" s="109">
        <f t="shared" si="2467"/>
        <v>0</v>
      </c>
      <c r="AK951" s="252">
        <f t="shared" si="2468"/>
        <v>0</v>
      </c>
      <c r="AL951" s="419">
        <f t="shared" si="2469"/>
        <v>0</v>
      </c>
      <c r="AN951" s="514"/>
      <c r="AO951" s="514"/>
      <c r="AP951" s="514"/>
      <c r="AQ951" s="514"/>
      <c r="AR951" s="365">
        <f t="shared" ref="AR951:AR954" si="2592">AP951*AQ951</f>
        <v>0</v>
      </c>
      <c r="AS951" s="455"/>
      <c r="AT951" s="365">
        <f>SUMIF(gdlivretrie21!$G$2:$G$386,A951,gdlivretrie21!$H$2:$H$386)</f>
        <v>0</v>
      </c>
      <c r="AU951" s="378">
        <f>SUMIF(gdlivretrie2022!$G$2:$G$386,A951,gdlivretrie2022!$H$2:$H$386)</f>
        <v>0</v>
      </c>
      <c r="AV951" s="365">
        <f>SUM(AT951:AU951)</f>
        <v>0</v>
      </c>
      <c r="AW951" s="404">
        <f>IF(AR951=H951,IF(H951-AV951&gt;0,H951-AV951,0),IF(AR951-AV951&gt;=0,AR951-AV951,0))</f>
        <v>0</v>
      </c>
      <c r="AX951" s="455">
        <f>SUM(AV951:AW951)</f>
        <v>0</v>
      </c>
      <c r="AY951" s="455"/>
      <c r="AZ951" s="379"/>
      <c r="BA951" s="455">
        <f>SUM(AX951:AY951)</f>
        <v>0</v>
      </c>
      <c r="BB951" s="420"/>
      <c r="BD951" s="455"/>
      <c r="BE951" s="454"/>
      <c r="BF951" s="455"/>
      <c r="BG951" s="454"/>
      <c r="BH951" s="365">
        <f>AX951-SUM(BD951:BG951)</f>
        <v>0</v>
      </c>
      <c r="BI951" s="365">
        <f t="shared" ref="BI951:BI954" si="2593">SUM(BD951:BH951)</f>
        <v>0</v>
      </c>
      <c r="BL951" s="455"/>
    </row>
    <row r="952" spans="1:214" s="375" customFormat="1" ht="15.95" customHeight="1" outlineLevel="2">
      <c r="A952" s="442">
        <v>632111</v>
      </c>
      <c r="B952" s="443"/>
      <c r="C952" s="444" t="s">
        <v>1102</v>
      </c>
      <c r="D952" s="514"/>
      <c r="E952" s="446"/>
      <c r="F952" s="447"/>
      <c r="G952" s="448"/>
      <c r="H952" s="449">
        <f>G952*F952</f>
        <v>0</v>
      </c>
      <c r="I952" s="568">
        <f>X952</f>
        <v>0</v>
      </c>
      <c r="J952" s="448">
        <f>Y952*$K$24</f>
        <v>0</v>
      </c>
      <c r="K952" s="454">
        <f>J952*I952</f>
        <v>0</v>
      </c>
      <c r="L952" s="447"/>
      <c r="M952" s="448"/>
      <c r="N952" s="449">
        <f>M952*L952</f>
        <v>0</v>
      </c>
      <c r="O952" s="455">
        <f>H952+K952+N952</f>
        <v>0</v>
      </c>
      <c r="P952" s="365">
        <f>SUM(H952-AX952)</f>
        <v>0</v>
      </c>
      <c r="Q952" s="379"/>
      <c r="R952" s="510" t="s">
        <v>1103</v>
      </c>
      <c r="S952" s="514"/>
      <c r="T952" s="511"/>
      <c r="U952" s="574">
        <f>F952</f>
        <v>0</v>
      </c>
      <c r="V952" s="448">
        <f>G952*$Z$24</f>
        <v>0</v>
      </c>
      <c r="W952" s="454">
        <f>V952*U952</f>
        <v>0</v>
      </c>
      <c r="X952" s="447"/>
      <c r="Y952" s="448"/>
      <c r="Z952" s="454">
        <f>Y952*X952</f>
        <v>0</v>
      </c>
      <c r="AA952" s="575">
        <f>L952</f>
        <v>0</v>
      </c>
      <c r="AB952" s="448">
        <f>M952*$Z$24</f>
        <v>0</v>
      </c>
      <c r="AC952" s="454">
        <f>AB952*AA952</f>
        <v>0</v>
      </c>
      <c r="AD952" s="454">
        <f>W952+Z952+AC952</f>
        <v>0</v>
      </c>
      <c r="AE952" s="379"/>
      <c r="AF952" s="455"/>
      <c r="AG952" s="454"/>
      <c r="AH952" s="454"/>
      <c r="AI952" s="379"/>
      <c r="AJ952" s="109">
        <f t="shared" si="2467"/>
        <v>0</v>
      </c>
      <c r="AK952" s="252">
        <f t="shared" si="2468"/>
        <v>0</v>
      </c>
      <c r="AL952" s="419">
        <f t="shared" si="2469"/>
        <v>0</v>
      </c>
      <c r="AN952" s="514"/>
      <c r="AO952" s="514"/>
      <c r="AP952" s="514"/>
      <c r="AQ952" s="514"/>
      <c r="AR952" s="365">
        <f t="shared" si="2592"/>
        <v>0</v>
      </c>
      <c r="AS952" s="455"/>
      <c r="AT952" s="365">
        <f>SUMIF(gdlivretrie21!$G$2:$G$386,A952,gdlivretrie21!$H$2:$H$386)</f>
        <v>0</v>
      </c>
      <c r="AU952" s="378">
        <f>SUMIF(gdlivretrie2022!$G$2:$G$386,A952,gdlivretrie2022!$H$2:$H$386)</f>
        <v>0</v>
      </c>
      <c r="AV952" s="365">
        <f>SUM(AT952:AU952)</f>
        <v>0</v>
      </c>
      <c r="AW952" s="404">
        <f>IF(AR952=H952,IF(H952-AV952&gt;0,H952-AV952,0),IF(AR952-AV952&gt;=0,AR952-AV952,0))</f>
        <v>0</v>
      </c>
      <c r="AX952" s="455">
        <f>SUM(AV952:AW952)</f>
        <v>0</v>
      </c>
      <c r="AY952" s="455"/>
      <c r="AZ952" s="379"/>
      <c r="BA952" s="455">
        <f>SUM(AX952:AY952)</f>
        <v>0</v>
      </c>
      <c r="BB952" s="420"/>
      <c r="BD952" s="455"/>
      <c r="BE952" s="454"/>
      <c r="BF952" s="455"/>
      <c r="BG952" s="454"/>
      <c r="BH952" s="365">
        <f>AX952-SUM(BD952:BG952)</f>
        <v>0</v>
      </c>
      <c r="BI952" s="365">
        <f t="shared" si="2593"/>
        <v>0</v>
      </c>
      <c r="BL952" s="455"/>
    </row>
    <row r="953" spans="1:214" s="375" customFormat="1" ht="15.95" customHeight="1" outlineLevel="2">
      <c r="A953" s="442">
        <v>633111</v>
      </c>
      <c r="B953" s="443"/>
      <c r="C953" s="444" t="s">
        <v>1104</v>
      </c>
      <c r="D953" s="514"/>
      <c r="E953" s="446"/>
      <c r="F953" s="447"/>
      <c r="G953" s="448"/>
      <c r="H953" s="449">
        <f>G953*F953</f>
        <v>0</v>
      </c>
      <c r="I953" s="568">
        <f>X953</f>
        <v>0</v>
      </c>
      <c r="J953" s="448">
        <f>Y953*$K$24</f>
        <v>0</v>
      </c>
      <c r="K953" s="454">
        <f>J953*I953</f>
        <v>0</v>
      </c>
      <c r="L953" s="447"/>
      <c r="M953" s="448"/>
      <c r="N953" s="449">
        <f>M953*L953</f>
        <v>0</v>
      </c>
      <c r="O953" s="455">
        <f>H953+K953+N953</f>
        <v>0</v>
      </c>
      <c r="P953" s="365">
        <f>SUM(H953-AX953)</f>
        <v>0</v>
      </c>
      <c r="Q953" s="379"/>
      <c r="R953" s="510" t="s">
        <v>1105</v>
      </c>
      <c r="S953" s="514"/>
      <c r="T953" s="511"/>
      <c r="U953" s="574">
        <f>F953</f>
        <v>0</v>
      </c>
      <c r="V953" s="448">
        <f>G953*$Z$24</f>
        <v>0</v>
      </c>
      <c r="W953" s="454">
        <f>V953*U953</f>
        <v>0</v>
      </c>
      <c r="X953" s="447"/>
      <c r="Y953" s="448"/>
      <c r="Z953" s="454">
        <f>Y953*X953</f>
        <v>0</v>
      </c>
      <c r="AA953" s="575">
        <f>L953</f>
        <v>0</v>
      </c>
      <c r="AB953" s="448">
        <f>M953*$Z$24</f>
        <v>0</v>
      </c>
      <c r="AC953" s="454">
        <f>AB953*AA953</f>
        <v>0</v>
      </c>
      <c r="AD953" s="454">
        <f>W953+Z953+AC953</f>
        <v>0</v>
      </c>
      <c r="AE953" s="379"/>
      <c r="AF953" s="455"/>
      <c r="AG953" s="454"/>
      <c r="AH953" s="454"/>
      <c r="AI953" s="379"/>
      <c r="AJ953" s="109">
        <f t="shared" si="2467"/>
        <v>0</v>
      </c>
      <c r="AK953" s="252">
        <f t="shared" si="2468"/>
        <v>0</v>
      </c>
      <c r="AL953" s="419">
        <f t="shared" si="2469"/>
        <v>0</v>
      </c>
      <c r="AN953" s="514"/>
      <c r="AO953" s="514"/>
      <c r="AP953" s="514"/>
      <c r="AQ953" s="514"/>
      <c r="AR953" s="365">
        <f t="shared" si="2592"/>
        <v>0</v>
      </c>
      <c r="AS953" s="455"/>
      <c r="AT953" s="365">
        <f>SUMIF(gdlivretrie21!$G$2:$G$386,A953,gdlivretrie21!$H$2:$H$386)</f>
        <v>0</v>
      </c>
      <c r="AU953" s="378">
        <f>SUMIF(gdlivretrie2022!$G$2:$G$386,A953,gdlivretrie2022!$H$2:$H$386)</f>
        <v>0</v>
      </c>
      <c r="AV953" s="365">
        <f>SUM(AT953:AU953)</f>
        <v>0</v>
      </c>
      <c r="AW953" s="404">
        <f>IF(AR953=H953,IF(H953-AV953&gt;0,H953-AV953,0),IF(AR953-AV953&gt;=0,AR953-AV953,0))</f>
        <v>0</v>
      </c>
      <c r="AX953" s="455">
        <f>SUM(AV953:AW953)</f>
        <v>0</v>
      </c>
      <c r="AY953" s="455"/>
      <c r="AZ953" s="379"/>
      <c r="BA953" s="455">
        <f>SUM(AX953:AY953)</f>
        <v>0</v>
      </c>
      <c r="BB953" s="420"/>
      <c r="BD953" s="455"/>
      <c r="BE953" s="454"/>
      <c r="BF953" s="455"/>
      <c r="BG953" s="454"/>
      <c r="BH953" s="365">
        <f>AX953-SUM(BD953:BG953)</f>
        <v>0</v>
      </c>
      <c r="BI953" s="365">
        <f t="shared" si="2593"/>
        <v>0</v>
      </c>
      <c r="BL953" s="455"/>
    </row>
    <row r="954" spans="1:214" s="375" customFormat="1" ht="15.95" customHeight="1" outlineLevel="2">
      <c r="A954" s="442">
        <v>634111</v>
      </c>
      <c r="B954" s="443"/>
      <c r="C954" s="444" t="s">
        <v>1106</v>
      </c>
      <c r="D954" s="514"/>
      <c r="E954" s="446"/>
      <c r="F954" s="447"/>
      <c r="G954" s="448"/>
      <c r="H954" s="449">
        <f>G954*F954</f>
        <v>0</v>
      </c>
      <c r="I954" s="568">
        <f>X954</f>
        <v>0</v>
      </c>
      <c r="J954" s="448">
        <f>Y954*$K$24</f>
        <v>0</v>
      </c>
      <c r="K954" s="454">
        <f>J954*I954</f>
        <v>0</v>
      </c>
      <c r="L954" s="447"/>
      <c r="M954" s="448"/>
      <c r="N954" s="449">
        <f>M954*L954</f>
        <v>0</v>
      </c>
      <c r="O954" s="455">
        <f>H954+K954+N954</f>
        <v>0</v>
      </c>
      <c r="P954" s="365">
        <f>SUM(H954-AX954)</f>
        <v>0</v>
      </c>
      <c r="Q954" s="379"/>
      <c r="R954" s="510" t="s">
        <v>1107</v>
      </c>
      <c r="S954" s="514"/>
      <c r="T954" s="511"/>
      <c r="U954" s="574">
        <f>F954</f>
        <v>0</v>
      </c>
      <c r="V954" s="448">
        <f>G954*$Z$24</f>
        <v>0</v>
      </c>
      <c r="W954" s="454">
        <f>V954*U954</f>
        <v>0</v>
      </c>
      <c r="X954" s="447"/>
      <c r="Y954" s="448"/>
      <c r="Z954" s="454">
        <f>Y954*X954</f>
        <v>0</v>
      </c>
      <c r="AA954" s="575">
        <f>L954</f>
        <v>0</v>
      </c>
      <c r="AB954" s="448">
        <f>M954*$Z$24</f>
        <v>0</v>
      </c>
      <c r="AC954" s="454">
        <f>AB954*AA954</f>
        <v>0</v>
      </c>
      <c r="AD954" s="454">
        <f>W954+Z954+AC954</f>
        <v>0</v>
      </c>
      <c r="AE954" s="379"/>
      <c r="AF954" s="455"/>
      <c r="AG954" s="454"/>
      <c r="AH954" s="454"/>
      <c r="AI954" s="379"/>
      <c r="AJ954" s="109">
        <f t="shared" si="2467"/>
        <v>0</v>
      </c>
      <c r="AK954" s="252">
        <f t="shared" si="2468"/>
        <v>0</v>
      </c>
      <c r="AL954" s="419">
        <f t="shared" si="2469"/>
        <v>0</v>
      </c>
      <c r="AN954" s="514"/>
      <c r="AO954" s="514"/>
      <c r="AP954" s="514"/>
      <c r="AQ954" s="514"/>
      <c r="AR954" s="365">
        <f t="shared" si="2592"/>
        <v>0</v>
      </c>
      <c r="AS954" s="455"/>
      <c r="AT954" s="365">
        <f>SUMIF(gdlivretrie21!$G$2:$G$386,A954,gdlivretrie21!$H$2:$H$386)</f>
        <v>0</v>
      </c>
      <c r="AU954" s="378">
        <f>SUMIF(gdlivretrie2022!$G$2:$G$386,A954,gdlivretrie2022!$H$2:$H$386)</f>
        <v>0</v>
      </c>
      <c r="AV954" s="365">
        <f>SUM(AT954:AU954)</f>
        <v>0</v>
      </c>
      <c r="AW954" s="404">
        <f>IF(AR954=H954,IF(H954-AV954&gt;0,H954-AV954,0),IF(AR954-AV954&gt;=0,AR954-AV954,0))</f>
        <v>0</v>
      </c>
      <c r="AX954" s="455">
        <f>SUM(AV954:AW954)</f>
        <v>0</v>
      </c>
      <c r="AY954" s="455"/>
      <c r="AZ954" s="379"/>
      <c r="BA954" s="455">
        <f>SUM(AX954:AY954)</f>
        <v>0</v>
      </c>
      <c r="BB954" s="420"/>
      <c r="BD954" s="455"/>
      <c r="BE954" s="454"/>
      <c r="BF954" s="455"/>
      <c r="BG954" s="454"/>
      <c r="BH954" s="365">
        <f>AX954-SUM(BD954:BG954)</f>
        <v>0</v>
      </c>
      <c r="BI954" s="365">
        <f t="shared" si="2593"/>
        <v>0</v>
      </c>
      <c r="BL954" s="455"/>
    </row>
    <row r="955" spans="1:214" s="375" customFormat="1" ht="15.95" customHeight="1" outlineLevel="2">
      <c r="A955" s="442"/>
      <c r="B955" s="443"/>
      <c r="C955" s="444"/>
      <c r="D955" s="514"/>
      <c r="E955" s="446"/>
      <c r="F955" s="447"/>
      <c r="G955" s="448"/>
      <c r="H955" s="449"/>
      <c r="I955" s="447"/>
      <c r="J955" s="448"/>
      <c r="K955" s="454"/>
      <c r="L955" s="447"/>
      <c r="M955" s="448"/>
      <c r="N955" s="449"/>
      <c r="O955" s="455"/>
      <c r="P955" s="455"/>
      <c r="Q955" s="379"/>
      <c r="R955" s="510"/>
      <c r="S955" s="514"/>
      <c r="T955" s="511"/>
      <c r="U955" s="512"/>
      <c r="V955" s="448"/>
      <c r="W955" s="454"/>
      <c r="X955" s="447"/>
      <c r="Y955" s="448"/>
      <c r="Z955" s="454"/>
      <c r="AA955" s="445"/>
      <c r="AB955" s="448"/>
      <c r="AC955" s="454"/>
      <c r="AD955" s="454"/>
      <c r="AE955" s="379"/>
      <c r="AF955" s="455"/>
      <c r="AG955" s="454"/>
      <c r="AH955" s="454"/>
      <c r="AI955" s="379"/>
      <c r="AJ955" s="109">
        <f t="shared" si="2467"/>
        <v>0</v>
      </c>
      <c r="AK955" s="252">
        <f t="shared" si="2468"/>
        <v>0</v>
      </c>
      <c r="AL955" s="419">
        <f t="shared" si="2469"/>
        <v>0</v>
      </c>
      <c r="AN955" s="514"/>
      <c r="AO955" s="514"/>
      <c r="AP955" s="514"/>
      <c r="AQ955" s="514"/>
      <c r="AR955" s="455"/>
      <c r="AS955" s="455"/>
      <c r="AT955" s="455"/>
      <c r="AU955" s="379"/>
      <c r="AV955" s="455"/>
      <c r="AW955" s="379"/>
      <c r="AX955" s="455"/>
      <c r="AY955" s="455"/>
      <c r="AZ955" s="379"/>
      <c r="BA955" s="455"/>
      <c r="BB955" s="420"/>
      <c r="BD955" s="455"/>
      <c r="BE955" s="454"/>
      <c r="BF955" s="455"/>
      <c r="BG955" s="454"/>
      <c r="BH955" s="455"/>
      <c r="BI955" s="455"/>
      <c r="BL955" s="455"/>
    </row>
    <row r="956" spans="1:214" s="528" customFormat="1" outlineLevel="1">
      <c r="A956" s="44">
        <v>64</v>
      </c>
      <c r="B956" s="42"/>
      <c r="C956" s="43" t="s">
        <v>1108</v>
      </c>
      <c r="D956" s="565"/>
      <c r="E956" s="566"/>
      <c r="F956" s="515"/>
      <c r="G956" s="516"/>
      <c r="H956" s="94">
        <f>SUM(H957:H964)</f>
        <v>0</v>
      </c>
      <c r="I956" s="515"/>
      <c r="J956" s="516"/>
      <c r="K956" s="57">
        <f>SUM(K957:K964)</f>
        <v>0</v>
      </c>
      <c r="L956" s="515"/>
      <c r="M956" s="516"/>
      <c r="N956" s="94">
        <f>SUM(N957:N964)</f>
        <v>0</v>
      </c>
      <c r="O956" s="8">
        <f>SUM(O957:O964)</f>
        <v>0</v>
      </c>
      <c r="P956" s="8">
        <f>SUM(P957:P964)</f>
        <v>0</v>
      </c>
      <c r="Q956" s="10"/>
      <c r="R956" s="95" t="s">
        <v>1109</v>
      </c>
      <c r="S956" s="96"/>
      <c r="T956" s="97"/>
      <c r="U956" s="431"/>
      <c r="V956" s="517"/>
      <c r="W956" s="100">
        <f>SUM(W957:W964)</f>
        <v>0</v>
      </c>
      <c r="X956" s="101"/>
      <c r="Y956" s="99"/>
      <c r="Z956" s="100">
        <f>SUM(Z957:Z964)</f>
        <v>0</v>
      </c>
      <c r="AA956" s="518"/>
      <c r="AB956" s="517"/>
      <c r="AC956" s="100">
        <f>SUM(AC957:AC964)</f>
        <v>0</v>
      </c>
      <c r="AD956" s="100">
        <f>SUM(AD957:AD964)</f>
        <v>0</v>
      </c>
      <c r="AE956" s="10"/>
      <c r="AF956" s="197">
        <f>SUM(AF957:AF964)</f>
        <v>0</v>
      </c>
      <c r="AG956" s="197">
        <f t="shared" ref="AG956:AH956" si="2594">SUM(AG957:AG964)</f>
        <v>0</v>
      </c>
      <c r="AH956" s="197">
        <f t="shared" si="2594"/>
        <v>0</v>
      </c>
      <c r="AI956" s="10"/>
      <c r="AJ956" s="109">
        <f t="shared" ref="AJ956" si="2595">F956*G956</f>
        <v>0</v>
      </c>
      <c r="AK956" s="252">
        <f t="shared" ref="AK956" si="2596">I956*J956</f>
        <v>0</v>
      </c>
      <c r="AL956" s="419">
        <f t="shared" ref="AL956" si="2597">L956*M956</f>
        <v>0</v>
      </c>
      <c r="AM956" s="375"/>
      <c r="AN956" s="108"/>
      <c r="AO956" s="108"/>
      <c r="AP956" s="108"/>
      <c r="AQ956" s="108"/>
      <c r="AR956" s="8">
        <f>SUM(AR957:AR964)</f>
        <v>0</v>
      </c>
      <c r="AS956" s="15"/>
      <c r="AT956" s="8">
        <f>SUM(AT957:AT964)</f>
        <v>0</v>
      </c>
      <c r="AU956" s="8">
        <f t="shared" ref="AU956:AX956" si="2598">SUM(AU957:AU964)</f>
        <v>0</v>
      </c>
      <c r="AV956" s="8">
        <f t="shared" si="2598"/>
        <v>0</v>
      </c>
      <c r="AW956" s="8">
        <f t="shared" si="2598"/>
        <v>0</v>
      </c>
      <c r="AX956" s="8">
        <f t="shared" si="2598"/>
        <v>0</v>
      </c>
      <c r="AY956" s="8">
        <f>SUM(AY957:AY964)</f>
        <v>0</v>
      </c>
      <c r="AZ956" s="10"/>
      <c r="BA956" s="8">
        <f>SUM(BA957:BA964)</f>
        <v>0</v>
      </c>
      <c r="BB956" s="420"/>
      <c r="BC956" s="375"/>
      <c r="BD956" s="8">
        <f>SUM(BD957:BD964)</f>
        <v>0</v>
      </c>
      <c r="BE956" s="8">
        <f t="shared" ref="BE956:BI956" si="2599">SUM(BE957:BE964)</f>
        <v>0</v>
      </c>
      <c r="BF956" s="8">
        <f t="shared" si="2599"/>
        <v>0</v>
      </c>
      <c r="BG956" s="8">
        <f t="shared" si="2599"/>
        <v>0</v>
      </c>
      <c r="BH956" s="8">
        <f t="shared" si="2599"/>
        <v>0</v>
      </c>
      <c r="BI956" s="8">
        <f t="shared" si="2599"/>
        <v>0</v>
      </c>
      <c r="BJ956" s="375"/>
      <c r="BK956" s="375"/>
      <c r="BL956" s="8">
        <f>SUM(BL957:BL964)</f>
        <v>0</v>
      </c>
      <c r="BM956" s="375"/>
      <c r="BN956" s="375"/>
      <c r="BO956" s="375"/>
      <c r="BP956" s="375"/>
      <c r="BQ956" s="375"/>
      <c r="BR956" s="375"/>
      <c r="BS956" s="375"/>
      <c r="BT956" s="375"/>
      <c r="BU956" s="375"/>
      <c r="BV956" s="375"/>
      <c r="BW956" s="375"/>
      <c r="BX956" s="375"/>
      <c r="BY956" s="375"/>
      <c r="BZ956" s="375"/>
      <c r="CA956" s="375"/>
      <c r="CB956" s="375"/>
      <c r="CC956" s="375"/>
      <c r="CD956" s="375"/>
      <c r="CE956" s="375"/>
      <c r="CF956" s="375"/>
      <c r="CG956" s="375"/>
      <c r="CH956" s="375"/>
      <c r="CI956" s="375"/>
      <c r="CJ956" s="375"/>
      <c r="CK956" s="375"/>
      <c r="CL956" s="375"/>
      <c r="CM956" s="375"/>
      <c r="CN956" s="375"/>
      <c r="CO956" s="375"/>
      <c r="CP956" s="375"/>
      <c r="CQ956" s="375"/>
      <c r="CR956" s="375"/>
      <c r="CS956" s="375"/>
      <c r="CT956" s="375"/>
      <c r="CU956" s="375"/>
      <c r="CV956" s="375"/>
      <c r="CW956" s="375"/>
      <c r="CX956" s="375"/>
      <c r="CY956" s="375"/>
      <c r="CZ956" s="375"/>
      <c r="DA956" s="375"/>
      <c r="DB956" s="375"/>
      <c r="DC956" s="375"/>
      <c r="DD956" s="375"/>
      <c r="DE956" s="375"/>
      <c r="DF956" s="375"/>
      <c r="DG956" s="375"/>
      <c r="DH956" s="375"/>
      <c r="DI956" s="375"/>
      <c r="DJ956" s="375"/>
      <c r="DK956" s="375"/>
      <c r="DL956" s="375"/>
      <c r="DM956" s="375"/>
      <c r="DN956" s="375"/>
      <c r="DO956" s="375"/>
      <c r="DP956" s="375"/>
      <c r="DQ956" s="375"/>
      <c r="DR956" s="375"/>
      <c r="DS956" s="375"/>
      <c r="DT956" s="375"/>
      <c r="DU956" s="375"/>
      <c r="DV956" s="375"/>
      <c r="DW956" s="375"/>
      <c r="DX956" s="375"/>
      <c r="DY956" s="375"/>
      <c r="DZ956" s="375"/>
      <c r="EA956" s="375"/>
      <c r="EB956" s="375"/>
      <c r="EC956" s="375"/>
      <c r="ED956" s="375"/>
      <c r="EE956" s="375"/>
      <c r="EF956" s="375"/>
      <c r="EG956" s="375"/>
      <c r="EH956" s="375"/>
      <c r="EI956" s="375"/>
      <c r="EJ956" s="375"/>
      <c r="EK956" s="375"/>
      <c r="EL956" s="375"/>
      <c r="EM956" s="375"/>
      <c r="EN956" s="375"/>
      <c r="EO956" s="375"/>
      <c r="EP956" s="375"/>
      <c r="EQ956" s="375"/>
      <c r="ER956" s="375"/>
      <c r="ES956" s="375"/>
      <c r="ET956" s="375"/>
      <c r="EU956" s="375"/>
      <c r="EV956" s="375"/>
      <c r="EW956" s="375"/>
      <c r="EX956" s="375"/>
      <c r="EY956" s="375"/>
      <c r="EZ956" s="375"/>
      <c r="FA956" s="375"/>
      <c r="FB956" s="375"/>
      <c r="FC956" s="375"/>
      <c r="FD956" s="375"/>
      <c r="FE956" s="375"/>
      <c r="FF956" s="375"/>
      <c r="FG956" s="375"/>
      <c r="FH956" s="375"/>
      <c r="FI956" s="375"/>
      <c r="FJ956" s="375"/>
      <c r="FK956" s="375"/>
      <c r="FL956" s="375"/>
      <c r="FM956" s="375"/>
      <c r="FN956" s="375"/>
      <c r="FO956" s="375"/>
      <c r="FP956" s="375"/>
      <c r="FQ956" s="375"/>
      <c r="FR956" s="375"/>
      <c r="FS956" s="375"/>
      <c r="FT956" s="375"/>
      <c r="FU956" s="375"/>
      <c r="FV956" s="375"/>
      <c r="FW956" s="375"/>
      <c r="FX956" s="375"/>
      <c r="FY956" s="375"/>
      <c r="FZ956" s="375"/>
      <c r="GA956" s="375"/>
      <c r="GB956" s="375"/>
      <c r="GC956" s="375"/>
      <c r="GD956" s="375"/>
      <c r="GE956" s="375"/>
      <c r="GF956" s="375"/>
      <c r="GG956" s="375"/>
      <c r="GH956" s="375"/>
      <c r="GI956" s="375"/>
      <c r="GJ956" s="375"/>
      <c r="GK956" s="375"/>
      <c r="GL956" s="375"/>
      <c r="GM956" s="375"/>
      <c r="GN956" s="375"/>
      <c r="GO956" s="375"/>
      <c r="GP956" s="375"/>
      <c r="GQ956" s="375"/>
      <c r="GR956" s="375"/>
      <c r="GS956" s="375"/>
      <c r="GT956" s="375"/>
      <c r="GU956" s="375"/>
      <c r="GV956" s="375"/>
      <c r="GW956" s="375"/>
      <c r="GX956" s="375"/>
      <c r="GY956" s="375"/>
      <c r="GZ956" s="375"/>
      <c r="HA956" s="375"/>
      <c r="HB956" s="375"/>
      <c r="HC956" s="375"/>
      <c r="HD956" s="375"/>
      <c r="HE956" s="375"/>
      <c r="HF956" s="375"/>
    </row>
    <row r="957" spans="1:214" s="375" customFormat="1" ht="15.95" customHeight="1" outlineLevel="2">
      <c r="A957" s="47"/>
      <c r="B957" s="34"/>
      <c r="C957" s="35"/>
      <c r="D957" s="514"/>
      <c r="E957" s="446"/>
      <c r="F957" s="447"/>
      <c r="G957" s="448"/>
      <c r="H957" s="62"/>
      <c r="I957" s="447"/>
      <c r="J957" s="448"/>
      <c r="K957" s="87"/>
      <c r="L957" s="447"/>
      <c r="M957" s="448"/>
      <c r="N957" s="62"/>
      <c r="O957" s="15"/>
      <c r="P957" s="15"/>
      <c r="Q957" s="10"/>
      <c r="R957" s="103"/>
      <c r="S957" s="104"/>
      <c r="T957" s="105"/>
      <c r="U957" s="512"/>
      <c r="V957" s="448"/>
      <c r="W957" s="87"/>
      <c r="X957" s="60"/>
      <c r="Y957" s="61"/>
      <c r="Z957" s="87"/>
      <c r="AA957" s="445"/>
      <c r="AB957" s="448"/>
      <c r="AC957" s="87"/>
      <c r="AD957" s="87"/>
      <c r="AE957" s="10"/>
      <c r="AF957" s="15"/>
      <c r="AG957" s="87"/>
      <c r="AH957" s="87"/>
      <c r="AI957" s="10"/>
      <c r="AJ957" s="109">
        <f t="shared" ref="AJ957" si="2600">F957*G957</f>
        <v>0</v>
      </c>
      <c r="AK957" s="252">
        <f t="shared" ref="AK957" si="2601">I957*J957</f>
        <v>0</v>
      </c>
      <c r="AL957" s="419">
        <f t="shared" ref="AL957" si="2602">L957*M957</f>
        <v>0</v>
      </c>
      <c r="AN957" s="104"/>
      <c r="AO957" s="104"/>
      <c r="AP957" s="104"/>
      <c r="AQ957" s="104"/>
      <c r="AR957" s="15"/>
      <c r="AS957" s="15"/>
      <c r="AT957" s="15"/>
      <c r="AU957" s="10"/>
      <c r="AV957" s="15"/>
      <c r="AW957" s="10"/>
      <c r="AX957" s="15"/>
      <c r="AY957" s="15"/>
      <c r="AZ957" s="10"/>
      <c r="BA957" s="15"/>
      <c r="BB957" s="420"/>
      <c r="BD957" s="15"/>
      <c r="BE957" s="87"/>
      <c r="BF957" s="15"/>
      <c r="BG957" s="87"/>
      <c r="BH957" s="15"/>
      <c r="BI957" s="15"/>
      <c r="BL957" s="15"/>
    </row>
    <row r="958" spans="1:214" s="375" customFormat="1" outlineLevel="2">
      <c r="A958" s="442">
        <v>641111</v>
      </c>
      <c r="B958" s="443"/>
      <c r="C958" s="444" t="s">
        <v>1100</v>
      </c>
      <c r="D958" s="514"/>
      <c r="E958" s="446"/>
      <c r="F958" s="447"/>
      <c r="G958" s="448"/>
      <c r="H958" s="449">
        <f t="shared" ref="H958:H963" si="2603">G958*F958</f>
        <v>0</v>
      </c>
      <c r="I958" s="568">
        <f t="shared" ref="I958:I963" si="2604">X958</f>
        <v>0</v>
      </c>
      <c r="J958" s="448">
        <f t="shared" ref="J958:J963" si="2605">Y958*$K$24</f>
        <v>0</v>
      </c>
      <c r="K958" s="454">
        <f t="shared" ref="K958:K963" si="2606">J958*I958</f>
        <v>0</v>
      </c>
      <c r="L958" s="447"/>
      <c r="M958" s="448"/>
      <c r="N958" s="449">
        <f t="shared" ref="N958:N963" si="2607">M958*L958</f>
        <v>0</v>
      </c>
      <c r="O958" s="455">
        <f t="shared" ref="O958:O963" si="2608">H958+K958+N958</f>
        <v>0</v>
      </c>
      <c r="P958" s="365">
        <f t="shared" ref="P958:P963" si="2609">SUM(H958-AX958)</f>
        <v>0</v>
      </c>
      <c r="Q958" s="379"/>
      <c r="R958" s="510" t="s">
        <v>1101</v>
      </c>
      <c r="S958" s="514"/>
      <c r="T958" s="511"/>
      <c r="U958" s="574">
        <f t="shared" ref="U958:U963" si="2610">F958</f>
        <v>0</v>
      </c>
      <c r="V958" s="448">
        <f t="shared" ref="V958:V963" si="2611">G958*$Z$24</f>
        <v>0</v>
      </c>
      <c r="W958" s="454">
        <f t="shared" ref="W958:W963" si="2612">V958*U958</f>
        <v>0</v>
      </c>
      <c r="X958" s="447"/>
      <c r="Y958" s="448"/>
      <c r="Z958" s="454">
        <f t="shared" ref="Z958:Z963" si="2613">Y958*X958</f>
        <v>0</v>
      </c>
      <c r="AA958" s="575">
        <f t="shared" ref="AA958:AA963" si="2614">L958</f>
        <v>0</v>
      </c>
      <c r="AB958" s="448">
        <f t="shared" ref="AB958:AB963" si="2615">M958*$Z$24</f>
        <v>0</v>
      </c>
      <c r="AC958" s="454">
        <f t="shared" ref="AC958:AC963" si="2616">AB958*AA958</f>
        <v>0</v>
      </c>
      <c r="AD958" s="454">
        <f t="shared" ref="AD958:AD963" si="2617">W958+Z958+AC958</f>
        <v>0</v>
      </c>
      <c r="AE958" s="379"/>
      <c r="AF958" s="455"/>
      <c r="AG958" s="454"/>
      <c r="AH958" s="454"/>
      <c r="AI958" s="379"/>
      <c r="AJ958" s="109">
        <f t="shared" ref="AJ958:AJ1028" si="2618">F958*G958</f>
        <v>0</v>
      </c>
      <c r="AK958" s="252">
        <f t="shared" ref="AK958:AK1028" si="2619">I958*J958</f>
        <v>0</v>
      </c>
      <c r="AL958" s="419">
        <f t="shared" ref="AL958:AL1028" si="2620">L958*M958</f>
        <v>0</v>
      </c>
      <c r="AN958" s="514"/>
      <c r="AO958" s="514"/>
      <c r="AP958" s="514"/>
      <c r="AQ958" s="514"/>
      <c r="AR958" s="365">
        <f t="shared" ref="AR958:AR963" si="2621">AP958*AQ958</f>
        <v>0</v>
      </c>
      <c r="AS958" s="455"/>
      <c r="AT958" s="365">
        <f>SUMIF(gdlivretrie21!$G$2:$G$386,A958,gdlivretrie21!$H$2:$H$386)</f>
        <v>0</v>
      </c>
      <c r="AU958" s="378">
        <f>SUMIF(gdlivretrie2022!$G$2:$G$386,A958,gdlivretrie2022!$H$2:$H$386)</f>
        <v>0</v>
      </c>
      <c r="AV958" s="365">
        <f t="shared" ref="AV958:AV963" si="2622">SUM(AT958:AU958)</f>
        <v>0</v>
      </c>
      <c r="AW958" s="404">
        <f t="shared" ref="AW958:AW963" si="2623">IF(AR958=H958,IF(H958-AV958&gt;0,H958-AV958,0),IF(AR958-AV958&gt;=0,AR958-AV958,0))</f>
        <v>0</v>
      </c>
      <c r="AX958" s="455">
        <f>SUM(AV958:AW958)</f>
        <v>0</v>
      </c>
      <c r="AY958" s="455"/>
      <c r="AZ958" s="379"/>
      <c r="BA958" s="455">
        <f t="shared" ref="BA958:BA963" si="2624">SUM(AX958:AY958)</f>
        <v>0</v>
      </c>
      <c r="BB958" s="420"/>
      <c r="BD958" s="455"/>
      <c r="BE958" s="454"/>
      <c r="BF958" s="455"/>
      <c r="BG958" s="454"/>
      <c r="BH958" s="365">
        <f t="shared" ref="BH958:BH963" si="2625">AX958-SUM(BD958:BG958)</f>
        <v>0</v>
      </c>
      <c r="BI958" s="365">
        <f t="shared" ref="BI958:BI963" si="2626">SUM(BD958:BH958)</f>
        <v>0</v>
      </c>
      <c r="BL958" s="455"/>
    </row>
    <row r="959" spans="1:214" s="375" customFormat="1" ht="15.95" customHeight="1" outlineLevel="2">
      <c r="A959" s="442">
        <v>641112</v>
      </c>
      <c r="B959" s="443"/>
      <c r="C959" s="444" t="s">
        <v>1100</v>
      </c>
      <c r="D959" s="514"/>
      <c r="E959" s="446"/>
      <c r="F959" s="447"/>
      <c r="G959" s="448"/>
      <c r="H959" s="449">
        <f t="shared" si="2603"/>
        <v>0</v>
      </c>
      <c r="I959" s="568">
        <f t="shared" si="2604"/>
        <v>0</v>
      </c>
      <c r="J959" s="448">
        <f t="shared" si="2605"/>
        <v>0</v>
      </c>
      <c r="K959" s="454">
        <f t="shared" si="2606"/>
        <v>0</v>
      </c>
      <c r="L959" s="447"/>
      <c r="M959" s="448"/>
      <c r="N959" s="449">
        <f t="shared" si="2607"/>
        <v>0</v>
      </c>
      <c r="O959" s="455">
        <f t="shared" si="2608"/>
        <v>0</v>
      </c>
      <c r="P959" s="365">
        <f t="shared" si="2609"/>
        <v>0</v>
      </c>
      <c r="Q959" s="379"/>
      <c r="R959" s="510" t="s">
        <v>1101</v>
      </c>
      <c r="S959" s="514"/>
      <c r="T959" s="511"/>
      <c r="U959" s="574">
        <f t="shared" si="2610"/>
        <v>0</v>
      </c>
      <c r="V959" s="448">
        <f t="shared" si="2611"/>
        <v>0</v>
      </c>
      <c r="W959" s="454">
        <f t="shared" si="2612"/>
        <v>0</v>
      </c>
      <c r="X959" s="447"/>
      <c r="Y959" s="448"/>
      <c r="Z959" s="454">
        <f t="shared" si="2613"/>
        <v>0</v>
      </c>
      <c r="AA959" s="575">
        <f t="shared" si="2614"/>
        <v>0</v>
      </c>
      <c r="AB959" s="448">
        <f t="shared" si="2615"/>
        <v>0</v>
      </c>
      <c r="AC959" s="454">
        <f t="shared" si="2616"/>
        <v>0</v>
      </c>
      <c r="AD959" s="454">
        <f t="shared" si="2617"/>
        <v>0</v>
      </c>
      <c r="AE959" s="379"/>
      <c r="AF959" s="455"/>
      <c r="AG959" s="454"/>
      <c r="AH959" s="454"/>
      <c r="AI959" s="379"/>
      <c r="AJ959" s="109">
        <f t="shared" si="2618"/>
        <v>0</v>
      </c>
      <c r="AK959" s="252">
        <f t="shared" si="2619"/>
        <v>0</v>
      </c>
      <c r="AL959" s="419">
        <f t="shared" si="2620"/>
        <v>0</v>
      </c>
      <c r="AN959" s="514"/>
      <c r="AO959" s="514"/>
      <c r="AP959" s="514"/>
      <c r="AQ959" s="514"/>
      <c r="AR959" s="365">
        <f t="shared" si="2621"/>
        <v>0</v>
      </c>
      <c r="AS959" s="455"/>
      <c r="AT959" s="365">
        <f>SUMIF(gdlivretrie21!$G$2:$G$386,A959,gdlivretrie21!$H$2:$H$386)</f>
        <v>0</v>
      </c>
      <c r="AU959" s="378">
        <f>SUMIF(gdlivretrie2022!$G$2:$G$386,A959,gdlivretrie2022!$H$2:$H$386)</f>
        <v>0</v>
      </c>
      <c r="AV959" s="365">
        <f t="shared" si="2622"/>
        <v>0</v>
      </c>
      <c r="AW959" s="404">
        <f t="shared" si="2623"/>
        <v>0</v>
      </c>
      <c r="AX959" s="455">
        <f t="shared" ref="AX959:AX963" si="2627">SUM(AV959:AW959)</f>
        <v>0</v>
      </c>
      <c r="AY959" s="455"/>
      <c r="AZ959" s="379"/>
      <c r="BA959" s="455">
        <f t="shared" si="2624"/>
        <v>0</v>
      </c>
      <c r="BB959" s="420"/>
      <c r="BD959" s="455"/>
      <c r="BE959" s="454"/>
      <c r="BF959" s="455"/>
      <c r="BG959" s="454"/>
      <c r="BH959" s="365">
        <f t="shared" si="2625"/>
        <v>0</v>
      </c>
      <c r="BI959" s="365">
        <f t="shared" si="2626"/>
        <v>0</v>
      </c>
      <c r="BL959" s="455"/>
    </row>
    <row r="960" spans="1:214" s="375" customFormat="1" ht="15.95" customHeight="1" outlineLevel="2">
      <c r="A960" s="442">
        <v>642111</v>
      </c>
      <c r="B960" s="443"/>
      <c r="C960" s="444" t="s">
        <v>1102</v>
      </c>
      <c r="D960" s="514"/>
      <c r="E960" s="446"/>
      <c r="F960" s="447"/>
      <c r="G960" s="448"/>
      <c r="H960" s="449">
        <f t="shared" si="2603"/>
        <v>0</v>
      </c>
      <c r="I960" s="568">
        <f t="shared" si="2604"/>
        <v>0</v>
      </c>
      <c r="J960" s="448">
        <f t="shared" si="2605"/>
        <v>0</v>
      </c>
      <c r="K960" s="454">
        <f t="shared" si="2606"/>
        <v>0</v>
      </c>
      <c r="L960" s="447"/>
      <c r="M960" s="448"/>
      <c r="N960" s="449">
        <f t="shared" si="2607"/>
        <v>0</v>
      </c>
      <c r="O960" s="455">
        <f t="shared" si="2608"/>
        <v>0</v>
      </c>
      <c r="P960" s="365">
        <f t="shared" si="2609"/>
        <v>0</v>
      </c>
      <c r="Q960" s="379"/>
      <c r="R960" s="510" t="s">
        <v>1103</v>
      </c>
      <c r="S960" s="514"/>
      <c r="T960" s="511"/>
      <c r="U960" s="574">
        <f t="shared" si="2610"/>
        <v>0</v>
      </c>
      <c r="V960" s="448">
        <f t="shared" si="2611"/>
        <v>0</v>
      </c>
      <c r="W960" s="454">
        <f t="shared" si="2612"/>
        <v>0</v>
      </c>
      <c r="X960" s="447"/>
      <c r="Y960" s="448"/>
      <c r="Z960" s="454">
        <f t="shared" si="2613"/>
        <v>0</v>
      </c>
      <c r="AA960" s="575">
        <f t="shared" si="2614"/>
        <v>0</v>
      </c>
      <c r="AB960" s="448">
        <f t="shared" si="2615"/>
        <v>0</v>
      </c>
      <c r="AC960" s="454">
        <f t="shared" si="2616"/>
        <v>0</v>
      </c>
      <c r="AD960" s="454">
        <f t="shared" si="2617"/>
        <v>0</v>
      </c>
      <c r="AE960" s="379"/>
      <c r="AF960" s="455"/>
      <c r="AG960" s="454"/>
      <c r="AH960" s="454"/>
      <c r="AI960" s="379"/>
      <c r="AJ960" s="109">
        <f t="shared" si="2618"/>
        <v>0</v>
      </c>
      <c r="AK960" s="252">
        <f t="shared" si="2619"/>
        <v>0</v>
      </c>
      <c r="AL960" s="419">
        <f t="shared" si="2620"/>
        <v>0</v>
      </c>
      <c r="AN960" s="514"/>
      <c r="AO960" s="514"/>
      <c r="AP960" s="514"/>
      <c r="AQ960" s="514"/>
      <c r="AR960" s="365">
        <f t="shared" si="2621"/>
        <v>0</v>
      </c>
      <c r="AS960" s="455"/>
      <c r="AT960" s="365">
        <f>SUMIF(gdlivretrie21!$G$2:$G$386,A960,gdlivretrie21!$H$2:$H$386)</f>
        <v>0</v>
      </c>
      <c r="AU960" s="378">
        <f>SUMIF(gdlivretrie2022!$G$2:$G$386,A960,gdlivretrie2022!$H$2:$H$386)</f>
        <v>0</v>
      </c>
      <c r="AV960" s="365">
        <f t="shared" si="2622"/>
        <v>0</v>
      </c>
      <c r="AW960" s="404">
        <f t="shared" si="2623"/>
        <v>0</v>
      </c>
      <c r="AX960" s="455">
        <f t="shared" si="2627"/>
        <v>0</v>
      </c>
      <c r="AY960" s="455"/>
      <c r="AZ960" s="379"/>
      <c r="BA960" s="455">
        <f t="shared" si="2624"/>
        <v>0</v>
      </c>
      <c r="BB960" s="420"/>
      <c r="BD960" s="455"/>
      <c r="BE960" s="454"/>
      <c r="BF960" s="455"/>
      <c r="BG960" s="454"/>
      <c r="BH960" s="365">
        <f t="shared" si="2625"/>
        <v>0</v>
      </c>
      <c r="BI960" s="365">
        <f t="shared" si="2626"/>
        <v>0</v>
      </c>
      <c r="BL960" s="455"/>
    </row>
    <row r="961" spans="1:214" s="375" customFormat="1" ht="15.95" customHeight="1" outlineLevel="2">
      <c r="A961" s="442">
        <v>643111</v>
      </c>
      <c r="B961" s="443"/>
      <c r="C961" s="444" t="s">
        <v>1104</v>
      </c>
      <c r="D961" s="514"/>
      <c r="E961" s="446"/>
      <c r="F961" s="447"/>
      <c r="G961" s="448"/>
      <c r="H961" s="449">
        <f t="shared" si="2603"/>
        <v>0</v>
      </c>
      <c r="I961" s="568">
        <f t="shared" si="2604"/>
        <v>0</v>
      </c>
      <c r="J961" s="448">
        <f t="shared" si="2605"/>
        <v>0</v>
      </c>
      <c r="K961" s="454">
        <f t="shared" si="2606"/>
        <v>0</v>
      </c>
      <c r="L961" s="447"/>
      <c r="M961" s="448"/>
      <c r="N961" s="449">
        <f t="shared" si="2607"/>
        <v>0</v>
      </c>
      <c r="O961" s="455">
        <f t="shared" si="2608"/>
        <v>0</v>
      </c>
      <c r="P961" s="365">
        <f t="shared" si="2609"/>
        <v>0</v>
      </c>
      <c r="Q961" s="379"/>
      <c r="R961" s="510" t="s">
        <v>1105</v>
      </c>
      <c r="S961" s="514"/>
      <c r="T961" s="511"/>
      <c r="U961" s="574">
        <f t="shared" si="2610"/>
        <v>0</v>
      </c>
      <c r="V961" s="448">
        <f t="shared" si="2611"/>
        <v>0</v>
      </c>
      <c r="W961" s="454">
        <f t="shared" si="2612"/>
        <v>0</v>
      </c>
      <c r="X961" s="447"/>
      <c r="Y961" s="448"/>
      <c r="Z961" s="454">
        <f t="shared" si="2613"/>
        <v>0</v>
      </c>
      <c r="AA961" s="575">
        <f t="shared" si="2614"/>
        <v>0</v>
      </c>
      <c r="AB961" s="448">
        <f t="shared" si="2615"/>
        <v>0</v>
      </c>
      <c r="AC961" s="454">
        <f t="shared" si="2616"/>
        <v>0</v>
      </c>
      <c r="AD961" s="454">
        <f t="shared" si="2617"/>
        <v>0</v>
      </c>
      <c r="AE961" s="379"/>
      <c r="AF961" s="455"/>
      <c r="AG961" s="454"/>
      <c r="AH961" s="454"/>
      <c r="AI961" s="379"/>
      <c r="AJ961" s="109">
        <f t="shared" si="2618"/>
        <v>0</v>
      </c>
      <c r="AK961" s="252">
        <f t="shared" si="2619"/>
        <v>0</v>
      </c>
      <c r="AL961" s="419">
        <f t="shared" si="2620"/>
        <v>0</v>
      </c>
      <c r="AN961" s="514"/>
      <c r="AO961" s="514"/>
      <c r="AP961" s="514"/>
      <c r="AQ961" s="514"/>
      <c r="AR961" s="365">
        <f t="shared" si="2621"/>
        <v>0</v>
      </c>
      <c r="AS961" s="455"/>
      <c r="AT961" s="365">
        <f>SUMIF(gdlivretrie21!$G$2:$G$386,A961,gdlivretrie21!$H$2:$H$386)</f>
        <v>0</v>
      </c>
      <c r="AU961" s="378">
        <f>SUMIF(gdlivretrie2022!$G$2:$G$386,A961,gdlivretrie2022!$H$2:$H$386)</f>
        <v>0</v>
      </c>
      <c r="AV961" s="365">
        <f t="shared" si="2622"/>
        <v>0</v>
      </c>
      <c r="AW961" s="404">
        <f t="shared" si="2623"/>
        <v>0</v>
      </c>
      <c r="AX961" s="455">
        <f t="shared" si="2627"/>
        <v>0</v>
      </c>
      <c r="AY961" s="455"/>
      <c r="AZ961" s="379"/>
      <c r="BA961" s="455">
        <f t="shared" si="2624"/>
        <v>0</v>
      </c>
      <c r="BB961" s="420"/>
      <c r="BD961" s="455"/>
      <c r="BE961" s="454"/>
      <c r="BF961" s="455"/>
      <c r="BG961" s="454"/>
      <c r="BH961" s="365">
        <f t="shared" si="2625"/>
        <v>0</v>
      </c>
      <c r="BI961" s="365">
        <f t="shared" si="2626"/>
        <v>0</v>
      </c>
      <c r="BL961" s="455"/>
    </row>
    <row r="962" spans="1:214" s="375" customFormat="1" outlineLevel="2">
      <c r="A962" s="442">
        <v>644111</v>
      </c>
      <c r="B962" s="443"/>
      <c r="C962" s="444" t="s">
        <v>1106</v>
      </c>
      <c r="D962" s="514"/>
      <c r="E962" s="446"/>
      <c r="F962" s="447"/>
      <c r="G962" s="448"/>
      <c r="H962" s="449">
        <f t="shared" si="2603"/>
        <v>0</v>
      </c>
      <c r="I962" s="568">
        <f t="shared" si="2604"/>
        <v>0</v>
      </c>
      <c r="J962" s="448">
        <f t="shared" si="2605"/>
        <v>0</v>
      </c>
      <c r="K962" s="454">
        <f t="shared" si="2606"/>
        <v>0</v>
      </c>
      <c r="L962" s="447"/>
      <c r="M962" s="448"/>
      <c r="N962" s="449">
        <f t="shared" si="2607"/>
        <v>0</v>
      </c>
      <c r="O962" s="455">
        <f t="shared" si="2608"/>
        <v>0</v>
      </c>
      <c r="P962" s="365">
        <f t="shared" si="2609"/>
        <v>0</v>
      </c>
      <c r="Q962" s="379"/>
      <c r="R962" s="510" t="s">
        <v>1107</v>
      </c>
      <c r="S962" s="514"/>
      <c r="T962" s="511"/>
      <c r="U962" s="574">
        <f t="shared" si="2610"/>
        <v>0</v>
      </c>
      <c r="V962" s="448">
        <f t="shared" si="2611"/>
        <v>0</v>
      </c>
      <c r="W962" s="454">
        <f t="shared" si="2612"/>
        <v>0</v>
      </c>
      <c r="X962" s="447"/>
      <c r="Y962" s="448"/>
      <c r="Z962" s="454">
        <f t="shared" si="2613"/>
        <v>0</v>
      </c>
      <c r="AA962" s="575">
        <f t="shared" si="2614"/>
        <v>0</v>
      </c>
      <c r="AB962" s="448">
        <f t="shared" si="2615"/>
        <v>0</v>
      </c>
      <c r="AC962" s="454">
        <f t="shared" si="2616"/>
        <v>0</v>
      </c>
      <c r="AD962" s="454">
        <f t="shared" si="2617"/>
        <v>0</v>
      </c>
      <c r="AE962" s="379"/>
      <c r="AF962" s="455"/>
      <c r="AG962" s="454"/>
      <c r="AH962" s="454"/>
      <c r="AI962" s="379"/>
      <c r="AJ962" s="109">
        <f t="shared" si="2618"/>
        <v>0</v>
      </c>
      <c r="AK962" s="252">
        <f t="shared" si="2619"/>
        <v>0</v>
      </c>
      <c r="AL962" s="419">
        <f t="shared" si="2620"/>
        <v>0</v>
      </c>
      <c r="AN962" s="514"/>
      <c r="AO962" s="514"/>
      <c r="AP962" s="514"/>
      <c r="AQ962" s="514"/>
      <c r="AR962" s="365">
        <f t="shared" si="2621"/>
        <v>0</v>
      </c>
      <c r="AS962" s="455"/>
      <c r="AT962" s="365">
        <f>SUMIF(gdlivretrie21!$G$2:$G$386,A962,gdlivretrie21!$H$2:$H$386)</f>
        <v>0</v>
      </c>
      <c r="AU962" s="378">
        <f>SUMIF(gdlivretrie2022!$G$2:$G$386,A962,gdlivretrie2022!$H$2:$H$386)</f>
        <v>0</v>
      </c>
      <c r="AV962" s="365">
        <f t="shared" si="2622"/>
        <v>0</v>
      </c>
      <c r="AW962" s="404">
        <f t="shared" si="2623"/>
        <v>0</v>
      </c>
      <c r="AX962" s="455">
        <f t="shared" si="2627"/>
        <v>0</v>
      </c>
      <c r="AY962" s="455"/>
      <c r="AZ962" s="379"/>
      <c r="BA962" s="455">
        <f t="shared" si="2624"/>
        <v>0</v>
      </c>
      <c r="BB962" s="420"/>
      <c r="BD962" s="455"/>
      <c r="BE962" s="454"/>
      <c r="BF962" s="455"/>
      <c r="BG962" s="454"/>
      <c r="BH962" s="365">
        <f t="shared" si="2625"/>
        <v>0</v>
      </c>
      <c r="BI962" s="365">
        <f t="shared" si="2626"/>
        <v>0</v>
      </c>
      <c r="BL962" s="455"/>
    </row>
    <row r="963" spans="1:214" s="375" customFormat="1" ht="15.95" customHeight="1" outlineLevel="2">
      <c r="A963" s="442">
        <v>644112</v>
      </c>
      <c r="B963" s="443"/>
      <c r="C963" s="444" t="s">
        <v>1106</v>
      </c>
      <c r="D963" s="514"/>
      <c r="E963" s="446"/>
      <c r="F963" s="447"/>
      <c r="G963" s="448"/>
      <c r="H963" s="449">
        <f t="shared" si="2603"/>
        <v>0</v>
      </c>
      <c r="I963" s="568">
        <f t="shared" si="2604"/>
        <v>0</v>
      </c>
      <c r="J963" s="448">
        <f t="shared" si="2605"/>
        <v>0</v>
      </c>
      <c r="K963" s="454">
        <f t="shared" si="2606"/>
        <v>0</v>
      </c>
      <c r="L963" s="447"/>
      <c r="M963" s="448"/>
      <c r="N963" s="449">
        <f t="shared" si="2607"/>
        <v>0</v>
      </c>
      <c r="O963" s="455">
        <f t="shared" si="2608"/>
        <v>0</v>
      </c>
      <c r="P963" s="365">
        <f t="shared" si="2609"/>
        <v>0</v>
      </c>
      <c r="Q963" s="379"/>
      <c r="R963" s="510" t="s">
        <v>1107</v>
      </c>
      <c r="S963" s="514"/>
      <c r="T963" s="511"/>
      <c r="U963" s="574">
        <f t="shared" si="2610"/>
        <v>0</v>
      </c>
      <c r="V963" s="448">
        <f t="shared" si="2611"/>
        <v>0</v>
      </c>
      <c r="W963" s="454">
        <f t="shared" si="2612"/>
        <v>0</v>
      </c>
      <c r="X963" s="447"/>
      <c r="Y963" s="448"/>
      <c r="Z963" s="454">
        <f t="shared" si="2613"/>
        <v>0</v>
      </c>
      <c r="AA963" s="575">
        <f t="shared" si="2614"/>
        <v>0</v>
      </c>
      <c r="AB963" s="448">
        <f t="shared" si="2615"/>
        <v>0</v>
      </c>
      <c r="AC963" s="454">
        <f t="shared" si="2616"/>
        <v>0</v>
      </c>
      <c r="AD963" s="454">
        <f t="shared" si="2617"/>
        <v>0</v>
      </c>
      <c r="AE963" s="379"/>
      <c r="AF963" s="455"/>
      <c r="AG963" s="454"/>
      <c r="AH963" s="454"/>
      <c r="AI963" s="379"/>
      <c r="AJ963" s="109">
        <f t="shared" si="2618"/>
        <v>0</v>
      </c>
      <c r="AK963" s="252">
        <f t="shared" si="2619"/>
        <v>0</v>
      </c>
      <c r="AL963" s="419">
        <f t="shared" si="2620"/>
        <v>0</v>
      </c>
      <c r="AN963" s="514"/>
      <c r="AO963" s="514"/>
      <c r="AP963" s="514"/>
      <c r="AQ963" s="514"/>
      <c r="AR963" s="365">
        <f t="shared" si="2621"/>
        <v>0</v>
      </c>
      <c r="AS963" s="455"/>
      <c r="AT963" s="365">
        <f>SUMIF(gdlivretrie21!$G$2:$G$386,A963,gdlivretrie21!$H$2:$H$386)</f>
        <v>0</v>
      </c>
      <c r="AU963" s="378">
        <f>SUMIF(gdlivretrie2022!$G$2:$G$386,A963,gdlivretrie2022!$H$2:$H$386)</f>
        <v>0</v>
      </c>
      <c r="AV963" s="365">
        <f t="shared" si="2622"/>
        <v>0</v>
      </c>
      <c r="AW963" s="404">
        <f t="shared" si="2623"/>
        <v>0</v>
      </c>
      <c r="AX963" s="455">
        <f t="shared" si="2627"/>
        <v>0</v>
      </c>
      <c r="AY963" s="455"/>
      <c r="AZ963" s="379"/>
      <c r="BA963" s="455">
        <f t="shared" si="2624"/>
        <v>0</v>
      </c>
      <c r="BB963" s="420"/>
      <c r="BD963" s="455"/>
      <c r="BE963" s="454"/>
      <c r="BF963" s="455"/>
      <c r="BG963" s="454"/>
      <c r="BH963" s="365">
        <f t="shared" si="2625"/>
        <v>0</v>
      </c>
      <c r="BI963" s="365">
        <f t="shared" si="2626"/>
        <v>0</v>
      </c>
      <c r="BL963" s="455"/>
    </row>
    <row r="964" spans="1:214" s="375" customFormat="1" outlineLevel="2">
      <c r="A964" s="442"/>
      <c r="B964" s="443"/>
      <c r="C964" s="444"/>
      <c r="D964" s="514"/>
      <c r="E964" s="446"/>
      <c r="F964" s="447"/>
      <c r="G964" s="448"/>
      <c r="H964" s="449"/>
      <c r="I964" s="447"/>
      <c r="J964" s="448"/>
      <c r="K964" s="454"/>
      <c r="L964" s="447"/>
      <c r="M964" s="448"/>
      <c r="N964" s="449"/>
      <c r="O964" s="455"/>
      <c r="P964" s="455"/>
      <c r="Q964" s="379"/>
      <c r="R964" s="510"/>
      <c r="S964" s="514"/>
      <c r="T964" s="511"/>
      <c r="U964" s="512"/>
      <c r="V964" s="448"/>
      <c r="W964" s="454"/>
      <c r="X964" s="447"/>
      <c r="Y964" s="448"/>
      <c r="Z964" s="454"/>
      <c r="AA964" s="445"/>
      <c r="AB964" s="448"/>
      <c r="AC964" s="454"/>
      <c r="AD964" s="454"/>
      <c r="AE964" s="379"/>
      <c r="AF964" s="455"/>
      <c r="AG964" s="454"/>
      <c r="AH964" s="454"/>
      <c r="AI964" s="379"/>
      <c r="AJ964" s="109">
        <f t="shared" si="2618"/>
        <v>0</v>
      </c>
      <c r="AK964" s="252">
        <f t="shared" si="2619"/>
        <v>0</v>
      </c>
      <c r="AL964" s="419">
        <f t="shared" si="2620"/>
        <v>0</v>
      </c>
      <c r="AN964" s="514"/>
      <c r="AO964" s="514"/>
      <c r="AP964" s="514"/>
      <c r="AQ964" s="514"/>
      <c r="AR964" s="455"/>
      <c r="AS964" s="455"/>
      <c r="AT964" s="455"/>
      <c r="AU964" s="379"/>
      <c r="AV964" s="455"/>
      <c r="AW964" s="378"/>
      <c r="AX964" s="455"/>
      <c r="AY964" s="455"/>
      <c r="AZ964" s="379"/>
      <c r="BA964" s="455"/>
      <c r="BB964" s="420"/>
      <c r="BD964" s="455"/>
      <c r="BE964" s="454"/>
      <c r="BF964" s="455"/>
      <c r="BG964" s="454"/>
      <c r="BH964" s="455"/>
      <c r="BI964" s="455"/>
      <c r="BL964" s="455"/>
    </row>
    <row r="965" spans="1:214" s="528" customFormat="1" outlineLevel="1">
      <c r="A965" s="44">
        <v>65</v>
      </c>
      <c r="B965" s="42"/>
      <c r="C965" s="43" t="s">
        <v>1110</v>
      </c>
      <c r="D965" s="565"/>
      <c r="E965" s="566"/>
      <c r="F965" s="515"/>
      <c r="G965" s="516"/>
      <c r="H965" s="94">
        <f>SUM(H966:H976)</f>
        <v>0</v>
      </c>
      <c r="I965" s="515"/>
      <c r="J965" s="516"/>
      <c r="K965" s="57">
        <f>SUM(K966:K976)</f>
        <v>0</v>
      </c>
      <c r="L965" s="515"/>
      <c r="M965" s="516"/>
      <c r="N965" s="94">
        <f>SUM(N966:N976)</f>
        <v>0</v>
      </c>
      <c r="O965" s="8">
        <f>SUM(O966:O976)</f>
        <v>0</v>
      </c>
      <c r="P965" s="8">
        <f>SUM(P966:P976)</f>
        <v>0</v>
      </c>
      <c r="Q965" s="10"/>
      <c r="R965" s="95" t="s">
        <v>1111</v>
      </c>
      <c r="S965" s="96"/>
      <c r="T965" s="97"/>
      <c r="U965" s="431"/>
      <c r="V965" s="517"/>
      <c r="W965" s="100">
        <f>SUM(W966:W976)</f>
        <v>0</v>
      </c>
      <c r="X965" s="101"/>
      <c r="Y965" s="99"/>
      <c r="Z965" s="100">
        <f>SUM(Z966:Z976)</f>
        <v>0</v>
      </c>
      <c r="AA965" s="518"/>
      <c r="AB965" s="517"/>
      <c r="AC965" s="100">
        <f>SUM(AC966:AC976)</f>
        <v>0</v>
      </c>
      <c r="AD965" s="100">
        <f>SUM(AD966:AD976)</f>
        <v>0</v>
      </c>
      <c r="AE965" s="10"/>
      <c r="AF965" s="197">
        <f>SUM(AF966:AF976)</f>
        <v>0</v>
      </c>
      <c r="AG965" s="197">
        <f t="shared" ref="AG965:AH965" si="2628">SUM(AG966:AG976)</f>
        <v>0</v>
      </c>
      <c r="AH965" s="197">
        <f t="shared" si="2628"/>
        <v>0</v>
      </c>
      <c r="AI965" s="10"/>
      <c r="AJ965" s="109">
        <f t="shared" si="2618"/>
        <v>0</v>
      </c>
      <c r="AK965" s="252">
        <f t="shared" si="2619"/>
        <v>0</v>
      </c>
      <c r="AL965" s="419">
        <f t="shared" si="2620"/>
        <v>0</v>
      </c>
      <c r="AM965" s="375"/>
      <c r="AN965" s="108"/>
      <c r="AO965" s="108"/>
      <c r="AP965" s="108"/>
      <c r="AQ965" s="108"/>
      <c r="AR965" s="8">
        <f>SUM(AR966:AR976)</f>
        <v>0</v>
      </c>
      <c r="AS965" s="15"/>
      <c r="AT965" s="8">
        <f>SUM(AT966:AT976)</f>
        <v>0</v>
      </c>
      <c r="AU965" s="8">
        <f t="shared" ref="AU965:AX965" si="2629">SUM(AU966:AU976)</f>
        <v>0</v>
      </c>
      <c r="AV965" s="8">
        <f t="shared" si="2629"/>
        <v>0</v>
      </c>
      <c r="AW965" s="8">
        <f t="shared" si="2629"/>
        <v>0</v>
      </c>
      <c r="AX965" s="8">
        <f t="shared" si="2629"/>
        <v>0</v>
      </c>
      <c r="AY965" s="8">
        <f>SUM(AY966:AY976)</f>
        <v>0</v>
      </c>
      <c r="AZ965" s="10"/>
      <c r="BA965" s="8">
        <f>SUM(BA966:BA976)</f>
        <v>0</v>
      </c>
      <c r="BB965" s="420"/>
      <c r="BC965" s="375"/>
      <c r="BD965" s="8">
        <f>SUM(BD966:BD976)</f>
        <v>0</v>
      </c>
      <c r="BE965" s="8">
        <f t="shared" ref="BE965:BI965" si="2630">SUM(BE966:BE976)</f>
        <v>0</v>
      </c>
      <c r="BF965" s="8">
        <f t="shared" si="2630"/>
        <v>0</v>
      </c>
      <c r="BG965" s="8">
        <f t="shared" si="2630"/>
        <v>0</v>
      </c>
      <c r="BH965" s="8">
        <f t="shared" si="2630"/>
        <v>0</v>
      </c>
      <c r="BI965" s="8">
        <f t="shared" si="2630"/>
        <v>0</v>
      </c>
      <c r="BJ965" s="375"/>
      <c r="BK965" s="375"/>
      <c r="BL965" s="8">
        <f>SUM(BL966:BL976)</f>
        <v>0</v>
      </c>
      <c r="BM965" s="375"/>
      <c r="BN965" s="375"/>
      <c r="BO965" s="375"/>
      <c r="BP965" s="375"/>
      <c r="BQ965" s="375"/>
      <c r="BR965" s="375"/>
      <c r="BS965" s="375"/>
      <c r="BT965" s="375"/>
      <c r="BU965" s="375"/>
      <c r="BV965" s="375"/>
      <c r="BW965" s="375"/>
      <c r="BX965" s="375"/>
      <c r="BY965" s="375"/>
      <c r="BZ965" s="375"/>
      <c r="CA965" s="375"/>
      <c r="CB965" s="375"/>
      <c r="CC965" s="375"/>
      <c r="CD965" s="375"/>
      <c r="CE965" s="375"/>
      <c r="CF965" s="375"/>
      <c r="CG965" s="375"/>
      <c r="CH965" s="375"/>
      <c r="CI965" s="375"/>
      <c r="CJ965" s="375"/>
      <c r="CK965" s="375"/>
      <c r="CL965" s="375"/>
      <c r="CM965" s="375"/>
      <c r="CN965" s="375"/>
      <c r="CO965" s="375"/>
      <c r="CP965" s="375"/>
      <c r="CQ965" s="375"/>
      <c r="CR965" s="375"/>
      <c r="CS965" s="375"/>
      <c r="CT965" s="375"/>
      <c r="CU965" s="375"/>
      <c r="CV965" s="375"/>
      <c r="CW965" s="375"/>
      <c r="CX965" s="375"/>
      <c r="CY965" s="375"/>
      <c r="CZ965" s="375"/>
      <c r="DA965" s="375"/>
      <c r="DB965" s="375"/>
      <c r="DC965" s="375"/>
      <c r="DD965" s="375"/>
      <c r="DE965" s="375"/>
      <c r="DF965" s="375"/>
      <c r="DG965" s="375"/>
      <c r="DH965" s="375"/>
      <c r="DI965" s="375"/>
      <c r="DJ965" s="375"/>
      <c r="DK965" s="375"/>
      <c r="DL965" s="375"/>
      <c r="DM965" s="375"/>
      <c r="DN965" s="375"/>
      <c r="DO965" s="375"/>
      <c r="DP965" s="375"/>
      <c r="DQ965" s="375"/>
      <c r="DR965" s="375"/>
      <c r="DS965" s="375"/>
      <c r="DT965" s="375"/>
      <c r="DU965" s="375"/>
      <c r="DV965" s="375"/>
      <c r="DW965" s="375"/>
      <c r="DX965" s="375"/>
      <c r="DY965" s="375"/>
      <c r="DZ965" s="375"/>
      <c r="EA965" s="375"/>
      <c r="EB965" s="375"/>
      <c r="EC965" s="375"/>
      <c r="ED965" s="375"/>
      <c r="EE965" s="375"/>
      <c r="EF965" s="375"/>
      <c r="EG965" s="375"/>
      <c r="EH965" s="375"/>
      <c r="EI965" s="375"/>
      <c r="EJ965" s="375"/>
      <c r="EK965" s="375"/>
      <c r="EL965" s="375"/>
      <c r="EM965" s="375"/>
      <c r="EN965" s="375"/>
      <c r="EO965" s="375"/>
      <c r="EP965" s="375"/>
      <c r="EQ965" s="375"/>
      <c r="ER965" s="375"/>
      <c r="ES965" s="375"/>
      <c r="ET965" s="375"/>
      <c r="EU965" s="375"/>
      <c r="EV965" s="375"/>
      <c r="EW965" s="375"/>
      <c r="EX965" s="375"/>
      <c r="EY965" s="375"/>
      <c r="EZ965" s="375"/>
      <c r="FA965" s="375"/>
      <c r="FB965" s="375"/>
      <c r="FC965" s="375"/>
      <c r="FD965" s="375"/>
      <c r="FE965" s="375"/>
      <c r="FF965" s="375"/>
      <c r="FG965" s="375"/>
      <c r="FH965" s="375"/>
      <c r="FI965" s="375"/>
      <c r="FJ965" s="375"/>
      <c r="FK965" s="375"/>
      <c r="FL965" s="375"/>
      <c r="FM965" s="375"/>
      <c r="FN965" s="375"/>
      <c r="FO965" s="375"/>
      <c r="FP965" s="375"/>
      <c r="FQ965" s="375"/>
      <c r="FR965" s="375"/>
      <c r="FS965" s="375"/>
      <c r="FT965" s="375"/>
      <c r="FU965" s="375"/>
      <c r="FV965" s="375"/>
      <c r="FW965" s="375"/>
      <c r="FX965" s="375"/>
      <c r="FY965" s="375"/>
      <c r="FZ965" s="375"/>
      <c r="GA965" s="375"/>
      <c r="GB965" s="375"/>
      <c r="GC965" s="375"/>
      <c r="GD965" s="375"/>
      <c r="GE965" s="375"/>
      <c r="GF965" s="375"/>
      <c r="GG965" s="375"/>
      <c r="GH965" s="375"/>
      <c r="GI965" s="375"/>
      <c r="GJ965" s="375"/>
      <c r="GK965" s="375"/>
      <c r="GL965" s="375"/>
      <c r="GM965" s="375"/>
      <c r="GN965" s="375"/>
      <c r="GO965" s="375"/>
      <c r="GP965" s="375"/>
      <c r="GQ965" s="375"/>
      <c r="GR965" s="375"/>
      <c r="GS965" s="375"/>
      <c r="GT965" s="375"/>
      <c r="GU965" s="375"/>
      <c r="GV965" s="375"/>
      <c r="GW965" s="375"/>
      <c r="GX965" s="375"/>
      <c r="GY965" s="375"/>
      <c r="GZ965" s="375"/>
      <c r="HA965" s="375"/>
      <c r="HB965" s="375"/>
      <c r="HC965" s="375"/>
      <c r="HD965" s="375"/>
      <c r="HE965" s="375"/>
      <c r="HF965" s="375"/>
    </row>
    <row r="966" spans="1:214" s="375" customFormat="1" ht="15.95" customHeight="1" outlineLevel="2">
      <c r="A966" s="47"/>
      <c r="B966" s="34"/>
      <c r="C966" s="35"/>
      <c r="D966" s="514"/>
      <c r="E966" s="446"/>
      <c r="F966" s="447"/>
      <c r="G966" s="448"/>
      <c r="H966" s="62"/>
      <c r="I966" s="447"/>
      <c r="J966" s="448"/>
      <c r="K966" s="87"/>
      <c r="L966" s="447"/>
      <c r="M966" s="448"/>
      <c r="N966" s="62"/>
      <c r="O966" s="15"/>
      <c r="P966" s="15"/>
      <c r="Q966" s="10"/>
      <c r="R966" s="103"/>
      <c r="S966" s="104"/>
      <c r="T966" s="105"/>
      <c r="U966" s="512"/>
      <c r="V966" s="448"/>
      <c r="W966" s="87"/>
      <c r="X966" s="60"/>
      <c r="Y966" s="61"/>
      <c r="Z966" s="87"/>
      <c r="AA966" s="445"/>
      <c r="AB966" s="448"/>
      <c r="AC966" s="87"/>
      <c r="AD966" s="87"/>
      <c r="AE966" s="10"/>
      <c r="AF966" s="15"/>
      <c r="AG966" s="87"/>
      <c r="AH966" s="87"/>
      <c r="AI966" s="10"/>
      <c r="AJ966" s="109">
        <f t="shared" si="2618"/>
        <v>0</v>
      </c>
      <c r="AK966" s="252">
        <f t="shared" si="2619"/>
        <v>0</v>
      </c>
      <c r="AL966" s="419">
        <f t="shared" si="2620"/>
        <v>0</v>
      </c>
      <c r="AN966" s="104"/>
      <c r="AO966" s="104"/>
      <c r="AP966" s="104"/>
      <c r="AQ966" s="104"/>
      <c r="AR966" s="15"/>
      <c r="AS966" s="15"/>
      <c r="AT966" s="15"/>
      <c r="AU966" s="10"/>
      <c r="AV966" s="15"/>
      <c r="AW966" s="10"/>
      <c r="AX966" s="15"/>
      <c r="AY966" s="15"/>
      <c r="AZ966" s="10"/>
      <c r="BA966" s="15"/>
      <c r="BB966" s="420"/>
      <c r="BD966" s="15"/>
      <c r="BE966" s="87"/>
      <c r="BF966" s="15"/>
      <c r="BG966" s="87"/>
      <c r="BH966" s="15"/>
      <c r="BI966" s="15"/>
      <c r="BL966" s="15"/>
    </row>
    <row r="967" spans="1:214" s="375" customFormat="1" ht="15.95" customHeight="1" outlineLevel="2">
      <c r="A967" s="442">
        <v>651111</v>
      </c>
      <c r="B967" s="443"/>
      <c r="C967" s="444" t="s">
        <v>1100</v>
      </c>
      <c r="D967" s="514"/>
      <c r="E967" s="446"/>
      <c r="F967" s="447"/>
      <c r="G967" s="448"/>
      <c r="H967" s="449">
        <f t="shared" ref="H967:H975" si="2631">G967*F967</f>
        <v>0</v>
      </c>
      <c r="I967" s="568">
        <f>X967</f>
        <v>0</v>
      </c>
      <c r="J967" s="448">
        <f t="shared" ref="J967:J975" si="2632">Y967*$K$24</f>
        <v>0</v>
      </c>
      <c r="K967" s="454">
        <f t="shared" ref="K967:K975" si="2633">J967*I967</f>
        <v>0</v>
      </c>
      <c r="L967" s="447"/>
      <c r="M967" s="448"/>
      <c r="N967" s="449">
        <f>M967*L967</f>
        <v>0</v>
      </c>
      <c r="O967" s="455">
        <f t="shared" ref="O967:O975" si="2634">H967+K967+N967</f>
        <v>0</v>
      </c>
      <c r="P967" s="365">
        <f t="shared" ref="P967:P975" si="2635">SUM(H967-AX967)</f>
        <v>0</v>
      </c>
      <c r="Q967" s="10"/>
      <c r="R967" s="510" t="s">
        <v>1101</v>
      </c>
      <c r="S967" s="514"/>
      <c r="T967" s="511"/>
      <c r="U967" s="574">
        <f t="shared" ref="U967:U975" si="2636">F967</f>
        <v>0</v>
      </c>
      <c r="V967" s="448">
        <f t="shared" ref="V967:V975" si="2637">G967*$Z$24</f>
        <v>0</v>
      </c>
      <c r="W967" s="454">
        <f t="shared" ref="W967:W975" si="2638">V967*U967</f>
        <v>0</v>
      </c>
      <c r="X967" s="447"/>
      <c r="Y967" s="448"/>
      <c r="Z967" s="454">
        <f t="shared" ref="Z967:Z975" si="2639">Y967*X967</f>
        <v>0</v>
      </c>
      <c r="AA967" s="575">
        <f t="shared" ref="AA967:AA975" si="2640">L967</f>
        <v>0</v>
      </c>
      <c r="AB967" s="448">
        <f t="shared" ref="AB967:AB975" si="2641">M967*$Z$24</f>
        <v>0</v>
      </c>
      <c r="AC967" s="454">
        <f>AB967*AA967</f>
        <v>0</v>
      </c>
      <c r="AD967" s="454">
        <f t="shared" ref="AD967:AD975" si="2642">W967+Z967+AC967</f>
        <v>0</v>
      </c>
      <c r="AE967" s="379"/>
      <c r="AF967" s="455"/>
      <c r="AG967" s="454"/>
      <c r="AH967" s="454"/>
      <c r="AI967" s="379"/>
      <c r="AJ967" s="109">
        <f t="shared" si="2618"/>
        <v>0</v>
      </c>
      <c r="AK967" s="252">
        <f t="shared" si="2619"/>
        <v>0</v>
      </c>
      <c r="AL967" s="419">
        <f t="shared" si="2620"/>
        <v>0</v>
      </c>
      <c r="AN967" s="514"/>
      <c r="AO967" s="514"/>
      <c r="AP967" s="514"/>
      <c r="AQ967" s="514"/>
      <c r="AR967" s="365">
        <f t="shared" ref="AR967:AR975" si="2643">AP967*AQ967</f>
        <v>0</v>
      </c>
      <c r="AS967" s="455"/>
      <c r="AT967" s="365">
        <f>SUMIF(gdlivretrie21!$G$2:$G$386,A967,gdlivretrie21!$H$2:$H$386)</f>
        <v>0</v>
      </c>
      <c r="AU967" s="378">
        <f>SUMIF(gdlivretrie2022!$G$2:$G$386,A967,gdlivretrie2022!$H$2:$H$386)</f>
        <v>0</v>
      </c>
      <c r="AV967" s="365">
        <f t="shared" ref="AV967:AV975" si="2644">SUM(AT967:AU967)</f>
        <v>0</v>
      </c>
      <c r="AW967" s="404">
        <f t="shared" ref="AW967:AW975" si="2645">IF(AR967=H967,IF(H967-AV967&gt;0,H967-AV967,0),IF(AR967-AV967&gt;=0,AR967-AV967,0))</f>
        <v>0</v>
      </c>
      <c r="AX967" s="455">
        <f t="shared" ref="AX967:AX975" si="2646">SUM(AV967:AW967)</f>
        <v>0</v>
      </c>
      <c r="AY967" s="455"/>
      <c r="AZ967" s="10"/>
      <c r="BA967" s="455">
        <f t="shared" ref="BA967:BA975" si="2647">SUM(AX967:AY967)</f>
        <v>0</v>
      </c>
      <c r="BB967" s="420"/>
      <c r="BD967" s="455"/>
      <c r="BE967" s="454"/>
      <c r="BF967" s="455"/>
      <c r="BG967" s="454"/>
      <c r="BH967" s="365">
        <f t="shared" ref="BH967:BH975" si="2648">AX967-SUM(BD967:BG967)</f>
        <v>0</v>
      </c>
      <c r="BI967" s="365">
        <f t="shared" ref="BI967:BI975" si="2649">SUM(BD967:BH967)</f>
        <v>0</v>
      </c>
      <c r="BL967" s="455"/>
    </row>
    <row r="968" spans="1:214" s="375" customFormat="1" ht="15.95" customHeight="1" outlineLevel="2">
      <c r="A968" s="442">
        <v>651112</v>
      </c>
      <c r="B968" s="443"/>
      <c r="C968" s="444" t="s">
        <v>1100</v>
      </c>
      <c r="D968" s="514"/>
      <c r="E968" s="446"/>
      <c r="F968" s="447"/>
      <c r="G968" s="448"/>
      <c r="H968" s="449">
        <f t="shared" si="2631"/>
        <v>0</v>
      </c>
      <c r="I968" s="568">
        <f t="shared" ref="I968:I975" si="2650">X968</f>
        <v>0</v>
      </c>
      <c r="J968" s="448">
        <f t="shared" si="2632"/>
        <v>0</v>
      </c>
      <c r="K968" s="454">
        <f t="shared" si="2633"/>
        <v>0</v>
      </c>
      <c r="L968" s="447"/>
      <c r="M968" s="448"/>
      <c r="N968" s="449">
        <f>M968*L968</f>
        <v>0</v>
      </c>
      <c r="O968" s="455">
        <f t="shared" si="2634"/>
        <v>0</v>
      </c>
      <c r="P968" s="365">
        <f t="shared" si="2635"/>
        <v>0</v>
      </c>
      <c r="Q968" s="10"/>
      <c r="R968" s="510" t="s">
        <v>1101</v>
      </c>
      <c r="S968" s="514"/>
      <c r="T968" s="511"/>
      <c r="U968" s="574">
        <f t="shared" si="2636"/>
        <v>0</v>
      </c>
      <c r="V968" s="448">
        <f t="shared" si="2637"/>
        <v>0</v>
      </c>
      <c r="W968" s="454">
        <f t="shared" si="2638"/>
        <v>0</v>
      </c>
      <c r="X968" s="447"/>
      <c r="Y968" s="448"/>
      <c r="Z968" s="454">
        <f t="shared" si="2639"/>
        <v>0</v>
      </c>
      <c r="AA968" s="575">
        <f t="shared" si="2640"/>
        <v>0</v>
      </c>
      <c r="AB968" s="448">
        <f t="shared" si="2641"/>
        <v>0</v>
      </c>
      <c r="AC968" s="454">
        <f>AB968*AA968</f>
        <v>0</v>
      </c>
      <c r="AD968" s="454">
        <f t="shared" si="2642"/>
        <v>0</v>
      </c>
      <c r="AE968" s="379"/>
      <c r="AF968" s="455"/>
      <c r="AG968" s="454"/>
      <c r="AH968" s="454"/>
      <c r="AI968" s="379"/>
      <c r="AJ968" s="109">
        <f t="shared" si="2618"/>
        <v>0</v>
      </c>
      <c r="AK968" s="252">
        <f t="shared" si="2619"/>
        <v>0</v>
      </c>
      <c r="AL968" s="419">
        <f t="shared" si="2620"/>
        <v>0</v>
      </c>
      <c r="AN968" s="514"/>
      <c r="AO968" s="514"/>
      <c r="AP968" s="514"/>
      <c r="AQ968" s="514"/>
      <c r="AR968" s="365">
        <f t="shared" si="2643"/>
        <v>0</v>
      </c>
      <c r="AS968" s="455"/>
      <c r="AT968" s="365">
        <f>SUMIF(gdlivretrie21!$G$2:$G$386,A968,gdlivretrie21!$H$2:$H$386)</f>
        <v>0</v>
      </c>
      <c r="AU968" s="378">
        <f>SUMIF(gdlivretrie2022!$G$2:$G$386,A968,gdlivretrie2022!$H$2:$H$386)</f>
        <v>0</v>
      </c>
      <c r="AV968" s="365">
        <f t="shared" si="2644"/>
        <v>0</v>
      </c>
      <c r="AW968" s="404">
        <f t="shared" si="2645"/>
        <v>0</v>
      </c>
      <c r="AX968" s="455">
        <f t="shared" si="2646"/>
        <v>0</v>
      </c>
      <c r="AY968" s="455"/>
      <c r="AZ968" s="10"/>
      <c r="BA968" s="455">
        <f t="shared" si="2647"/>
        <v>0</v>
      </c>
      <c r="BB968" s="420"/>
      <c r="BD968" s="455"/>
      <c r="BE968" s="454"/>
      <c r="BF968" s="455"/>
      <c r="BG968" s="454"/>
      <c r="BH968" s="365">
        <f t="shared" si="2648"/>
        <v>0</v>
      </c>
      <c r="BI968" s="365">
        <f t="shared" si="2649"/>
        <v>0</v>
      </c>
      <c r="BL968" s="455"/>
    </row>
    <row r="969" spans="1:214" s="375" customFormat="1" ht="15.95" customHeight="1" outlineLevel="2">
      <c r="A969" s="442">
        <v>651113</v>
      </c>
      <c r="B969" s="443"/>
      <c r="C969" s="444" t="s">
        <v>1100</v>
      </c>
      <c r="D969" s="514"/>
      <c r="E969" s="446"/>
      <c r="F969" s="447"/>
      <c r="G969" s="448"/>
      <c r="H969" s="449">
        <f>G969*F969</f>
        <v>0</v>
      </c>
      <c r="I969" s="568">
        <f>X969</f>
        <v>0</v>
      </c>
      <c r="J969" s="448">
        <f t="shared" si="2632"/>
        <v>0</v>
      </c>
      <c r="K969" s="454">
        <f>J969*I969</f>
        <v>0</v>
      </c>
      <c r="L969" s="447"/>
      <c r="M969" s="448"/>
      <c r="N969" s="449">
        <f>M969*L969</f>
        <v>0</v>
      </c>
      <c r="O969" s="455">
        <f t="shared" si="2634"/>
        <v>0</v>
      </c>
      <c r="P969" s="365">
        <f t="shared" si="2635"/>
        <v>0</v>
      </c>
      <c r="Q969" s="10"/>
      <c r="R969" s="510" t="s">
        <v>1101</v>
      </c>
      <c r="S969" s="514"/>
      <c r="T969" s="511"/>
      <c r="U969" s="574">
        <f t="shared" si="2636"/>
        <v>0</v>
      </c>
      <c r="V969" s="448">
        <f t="shared" si="2637"/>
        <v>0</v>
      </c>
      <c r="W969" s="454">
        <f>V969*U969</f>
        <v>0</v>
      </c>
      <c r="X969" s="447"/>
      <c r="Y969" s="448"/>
      <c r="Z969" s="454">
        <f>Y969*X969</f>
        <v>0</v>
      </c>
      <c r="AA969" s="575">
        <f t="shared" si="2640"/>
        <v>0</v>
      </c>
      <c r="AB969" s="448">
        <f t="shared" si="2641"/>
        <v>0</v>
      </c>
      <c r="AC969" s="454">
        <f>AB969*AA969</f>
        <v>0</v>
      </c>
      <c r="AD969" s="454">
        <f t="shared" si="2642"/>
        <v>0</v>
      </c>
      <c r="AE969" s="379"/>
      <c r="AF969" s="455"/>
      <c r="AG969" s="454"/>
      <c r="AH969" s="454"/>
      <c r="AI969" s="379"/>
      <c r="AJ969" s="109">
        <f t="shared" si="2618"/>
        <v>0</v>
      </c>
      <c r="AK969" s="252">
        <f t="shared" si="2619"/>
        <v>0</v>
      </c>
      <c r="AL969" s="419">
        <f t="shared" si="2620"/>
        <v>0</v>
      </c>
      <c r="AN969" s="514"/>
      <c r="AO969" s="514"/>
      <c r="AP969" s="514"/>
      <c r="AQ969" s="514"/>
      <c r="AR969" s="365">
        <f t="shared" si="2643"/>
        <v>0</v>
      </c>
      <c r="AS969" s="455"/>
      <c r="AT969" s="365">
        <f>SUMIF(gdlivretrie21!$G$2:$G$386,A969,gdlivretrie21!$H$2:$H$386)</f>
        <v>0</v>
      </c>
      <c r="AU969" s="378">
        <f>SUMIF(gdlivretrie2022!$G$2:$G$386,A969,gdlivretrie2022!$H$2:$H$386)</f>
        <v>0</v>
      </c>
      <c r="AV969" s="365">
        <f t="shared" si="2644"/>
        <v>0</v>
      </c>
      <c r="AW969" s="404">
        <f t="shared" si="2645"/>
        <v>0</v>
      </c>
      <c r="AX969" s="455">
        <f t="shared" si="2646"/>
        <v>0</v>
      </c>
      <c r="AY969" s="455"/>
      <c r="AZ969" s="10"/>
      <c r="BA969" s="455">
        <f t="shared" si="2647"/>
        <v>0</v>
      </c>
      <c r="BB969" s="420"/>
      <c r="BD969" s="455"/>
      <c r="BE969" s="454"/>
      <c r="BF969" s="455"/>
      <c r="BG969" s="454"/>
      <c r="BH969" s="365">
        <f t="shared" si="2648"/>
        <v>0</v>
      </c>
      <c r="BI969" s="365">
        <f t="shared" si="2649"/>
        <v>0</v>
      </c>
      <c r="BL969" s="455"/>
    </row>
    <row r="970" spans="1:214" s="375" customFormat="1" ht="15.95" customHeight="1" outlineLevel="2">
      <c r="A970" s="442">
        <v>651114</v>
      </c>
      <c r="B970" s="443"/>
      <c r="C970" s="444" t="s">
        <v>1100</v>
      </c>
      <c r="D970" s="514"/>
      <c r="E970" s="446"/>
      <c r="F970" s="447"/>
      <c r="G970" s="448"/>
      <c r="H970" s="449">
        <f t="shared" si="2631"/>
        <v>0</v>
      </c>
      <c r="I970" s="568">
        <f t="shared" si="2650"/>
        <v>0</v>
      </c>
      <c r="J970" s="448">
        <f t="shared" si="2632"/>
        <v>0</v>
      </c>
      <c r="K970" s="454">
        <f t="shared" si="2633"/>
        <v>0</v>
      </c>
      <c r="L970" s="447"/>
      <c r="M970" s="448"/>
      <c r="N970" s="449">
        <f t="shared" ref="N970:N975" si="2651">M970*L970</f>
        <v>0</v>
      </c>
      <c r="O970" s="455">
        <f t="shared" si="2634"/>
        <v>0</v>
      </c>
      <c r="P970" s="365">
        <f t="shared" si="2635"/>
        <v>0</v>
      </c>
      <c r="Q970" s="10"/>
      <c r="R970" s="510" t="s">
        <v>1101</v>
      </c>
      <c r="S970" s="514"/>
      <c r="T970" s="511"/>
      <c r="U970" s="574">
        <f t="shared" si="2636"/>
        <v>0</v>
      </c>
      <c r="V970" s="448">
        <f t="shared" si="2637"/>
        <v>0</v>
      </c>
      <c r="W970" s="454">
        <f t="shared" si="2638"/>
        <v>0</v>
      </c>
      <c r="X970" s="447"/>
      <c r="Y970" s="448"/>
      <c r="Z970" s="454">
        <f t="shared" si="2639"/>
        <v>0</v>
      </c>
      <c r="AA970" s="575">
        <f t="shared" si="2640"/>
        <v>0</v>
      </c>
      <c r="AB970" s="448">
        <f t="shared" si="2641"/>
        <v>0</v>
      </c>
      <c r="AC970" s="454">
        <f t="shared" ref="AC970:AC975" si="2652">AB970*AA970</f>
        <v>0</v>
      </c>
      <c r="AD970" s="454">
        <f t="shared" si="2642"/>
        <v>0</v>
      </c>
      <c r="AE970" s="379"/>
      <c r="AF970" s="455"/>
      <c r="AG970" s="454"/>
      <c r="AH970" s="454"/>
      <c r="AI970" s="379"/>
      <c r="AJ970" s="109">
        <f t="shared" si="2618"/>
        <v>0</v>
      </c>
      <c r="AK970" s="252">
        <f t="shared" si="2619"/>
        <v>0</v>
      </c>
      <c r="AL970" s="419">
        <f t="shared" si="2620"/>
        <v>0</v>
      </c>
      <c r="AN970" s="514"/>
      <c r="AO970" s="514"/>
      <c r="AP970" s="514"/>
      <c r="AQ970" s="514"/>
      <c r="AR970" s="365">
        <f t="shared" si="2643"/>
        <v>0</v>
      </c>
      <c r="AS970" s="455"/>
      <c r="AT970" s="365">
        <f>SUMIF(gdlivretrie21!$G$2:$G$386,A970,gdlivretrie21!$H$2:$H$386)</f>
        <v>0</v>
      </c>
      <c r="AU970" s="378">
        <f>SUMIF(gdlivretrie2022!$G$2:$G$386,A970,gdlivretrie2022!$H$2:$H$386)</f>
        <v>0</v>
      </c>
      <c r="AV970" s="365">
        <f t="shared" si="2644"/>
        <v>0</v>
      </c>
      <c r="AW970" s="404">
        <f t="shared" si="2645"/>
        <v>0</v>
      </c>
      <c r="AX970" s="455">
        <f t="shared" si="2646"/>
        <v>0</v>
      </c>
      <c r="AY970" s="455"/>
      <c r="AZ970" s="10"/>
      <c r="BA970" s="455">
        <f t="shared" si="2647"/>
        <v>0</v>
      </c>
      <c r="BB970" s="420"/>
      <c r="BD970" s="455"/>
      <c r="BE970" s="454"/>
      <c r="BF970" s="455"/>
      <c r="BG970" s="454"/>
      <c r="BH970" s="365">
        <f t="shared" si="2648"/>
        <v>0</v>
      </c>
      <c r="BI970" s="365">
        <f t="shared" si="2649"/>
        <v>0</v>
      </c>
      <c r="BL970" s="455"/>
    </row>
    <row r="971" spans="1:214" s="375" customFormat="1" ht="15.95" customHeight="1" outlineLevel="2">
      <c r="A971" s="442">
        <v>652111</v>
      </c>
      <c r="B971" s="443"/>
      <c r="C971" s="444" t="s">
        <v>1102</v>
      </c>
      <c r="D971" s="514"/>
      <c r="E971" s="446"/>
      <c r="F971" s="447"/>
      <c r="G971" s="448"/>
      <c r="H971" s="449">
        <f t="shared" si="2631"/>
        <v>0</v>
      </c>
      <c r="I971" s="568">
        <f t="shared" si="2650"/>
        <v>0</v>
      </c>
      <c r="J971" s="448">
        <f t="shared" si="2632"/>
        <v>0</v>
      </c>
      <c r="K971" s="454">
        <f t="shared" si="2633"/>
        <v>0</v>
      </c>
      <c r="L971" s="447"/>
      <c r="M971" s="448"/>
      <c r="N971" s="449">
        <f t="shared" si="2651"/>
        <v>0</v>
      </c>
      <c r="O971" s="455">
        <f t="shared" si="2634"/>
        <v>0</v>
      </c>
      <c r="P971" s="365">
        <f t="shared" si="2635"/>
        <v>0</v>
      </c>
      <c r="Q971" s="10"/>
      <c r="R971" s="510" t="s">
        <v>1103</v>
      </c>
      <c r="S971" s="514"/>
      <c r="T971" s="511"/>
      <c r="U971" s="574">
        <f t="shared" si="2636"/>
        <v>0</v>
      </c>
      <c r="V971" s="448">
        <f t="shared" si="2637"/>
        <v>0</v>
      </c>
      <c r="W971" s="454">
        <f t="shared" si="2638"/>
        <v>0</v>
      </c>
      <c r="X971" s="447"/>
      <c r="Y971" s="448"/>
      <c r="Z971" s="454">
        <f t="shared" si="2639"/>
        <v>0</v>
      </c>
      <c r="AA971" s="575">
        <f t="shared" si="2640"/>
        <v>0</v>
      </c>
      <c r="AB971" s="448">
        <f t="shared" si="2641"/>
        <v>0</v>
      </c>
      <c r="AC971" s="454">
        <f t="shared" si="2652"/>
        <v>0</v>
      </c>
      <c r="AD971" s="454">
        <f t="shared" si="2642"/>
        <v>0</v>
      </c>
      <c r="AE971" s="379"/>
      <c r="AF971" s="455"/>
      <c r="AG971" s="454"/>
      <c r="AH971" s="454"/>
      <c r="AI971" s="379"/>
      <c r="AJ971" s="109">
        <f t="shared" si="2618"/>
        <v>0</v>
      </c>
      <c r="AK971" s="252">
        <f t="shared" si="2619"/>
        <v>0</v>
      </c>
      <c r="AL971" s="419">
        <f t="shared" si="2620"/>
        <v>0</v>
      </c>
      <c r="AN971" s="514"/>
      <c r="AO971" s="514"/>
      <c r="AP971" s="514"/>
      <c r="AQ971" s="514"/>
      <c r="AR971" s="365">
        <f t="shared" si="2643"/>
        <v>0</v>
      </c>
      <c r="AS971" s="455"/>
      <c r="AT971" s="365">
        <f>SUMIF(gdlivretrie21!$G$2:$G$386,A971,gdlivretrie21!$H$2:$H$386)</f>
        <v>0</v>
      </c>
      <c r="AU971" s="378">
        <f>SUMIF(gdlivretrie2022!$G$2:$G$386,A971,gdlivretrie2022!$H$2:$H$386)</f>
        <v>0</v>
      </c>
      <c r="AV971" s="365">
        <f t="shared" si="2644"/>
        <v>0</v>
      </c>
      <c r="AW971" s="404">
        <f t="shared" si="2645"/>
        <v>0</v>
      </c>
      <c r="AX971" s="455">
        <f t="shared" si="2646"/>
        <v>0</v>
      </c>
      <c r="AY971" s="455"/>
      <c r="AZ971" s="10"/>
      <c r="BA971" s="455">
        <f t="shared" si="2647"/>
        <v>0</v>
      </c>
      <c r="BB971" s="420"/>
      <c r="BD971" s="455"/>
      <c r="BE971" s="454"/>
      <c r="BF971" s="455"/>
      <c r="BG971" s="454"/>
      <c r="BH971" s="365">
        <f t="shared" si="2648"/>
        <v>0</v>
      </c>
      <c r="BI971" s="365">
        <f t="shared" si="2649"/>
        <v>0</v>
      </c>
      <c r="BL971" s="455"/>
    </row>
    <row r="972" spans="1:214" s="375" customFormat="1" ht="15.95" customHeight="1" outlineLevel="2">
      <c r="A972" s="442">
        <v>653111</v>
      </c>
      <c r="B972" s="443"/>
      <c r="C972" s="444" t="s">
        <v>1104</v>
      </c>
      <c r="D972" s="514"/>
      <c r="E972" s="446"/>
      <c r="F972" s="447"/>
      <c r="G972" s="448"/>
      <c r="H972" s="449">
        <f t="shared" si="2631"/>
        <v>0</v>
      </c>
      <c r="I972" s="568">
        <f t="shared" si="2650"/>
        <v>0</v>
      </c>
      <c r="J972" s="448">
        <f t="shared" si="2632"/>
        <v>0</v>
      </c>
      <c r="K972" s="454">
        <f t="shared" si="2633"/>
        <v>0</v>
      </c>
      <c r="L972" s="447"/>
      <c r="M972" s="448"/>
      <c r="N972" s="449">
        <f t="shared" si="2651"/>
        <v>0</v>
      </c>
      <c r="O972" s="455">
        <f t="shared" si="2634"/>
        <v>0</v>
      </c>
      <c r="P972" s="365">
        <f t="shared" si="2635"/>
        <v>0</v>
      </c>
      <c r="Q972" s="10"/>
      <c r="R972" s="510" t="s">
        <v>1105</v>
      </c>
      <c r="S972" s="514"/>
      <c r="T972" s="511"/>
      <c r="U972" s="574">
        <f t="shared" si="2636"/>
        <v>0</v>
      </c>
      <c r="V972" s="448">
        <f t="shared" si="2637"/>
        <v>0</v>
      </c>
      <c r="W972" s="454">
        <f t="shared" si="2638"/>
        <v>0</v>
      </c>
      <c r="X972" s="447"/>
      <c r="Y972" s="448"/>
      <c r="Z972" s="454">
        <f t="shared" si="2639"/>
        <v>0</v>
      </c>
      <c r="AA972" s="575">
        <f t="shared" si="2640"/>
        <v>0</v>
      </c>
      <c r="AB972" s="448">
        <f t="shared" si="2641"/>
        <v>0</v>
      </c>
      <c r="AC972" s="454">
        <f t="shared" si="2652"/>
        <v>0</v>
      </c>
      <c r="AD972" s="454">
        <f t="shared" si="2642"/>
        <v>0</v>
      </c>
      <c r="AE972" s="379"/>
      <c r="AF972" s="455"/>
      <c r="AG972" s="454"/>
      <c r="AH972" s="454"/>
      <c r="AI972" s="379"/>
      <c r="AJ972" s="109">
        <f t="shared" si="2618"/>
        <v>0</v>
      </c>
      <c r="AK972" s="252">
        <f t="shared" si="2619"/>
        <v>0</v>
      </c>
      <c r="AL972" s="419">
        <f t="shared" si="2620"/>
        <v>0</v>
      </c>
      <c r="AN972" s="514"/>
      <c r="AO972" s="514"/>
      <c r="AP972" s="514"/>
      <c r="AQ972" s="514"/>
      <c r="AR972" s="365">
        <f t="shared" si="2643"/>
        <v>0</v>
      </c>
      <c r="AS972" s="455"/>
      <c r="AT972" s="365">
        <f>SUMIF(gdlivretrie21!$G$2:$G$386,A972,gdlivretrie21!$H$2:$H$386)</f>
        <v>0</v>
      </c>
      <c r="AU972" s="378">
        <f>SUMIF(gdlivretrie2022!$G$2:$G$386,A972,gdlivretrie2022!$H$2:$H$386)</f>
        <v>0</v>
      </c>
      <c r="AV972" s="365">
        <f t="shared" si="2644"/>
        <v>0</v>
      </c>
      <c r="AW972" s="404">
        <f t="shared" si="2645"/>
        <v>0</v>
      </c>
      <c r="AX972" s="455">
        <f t="shared" si="2646"/>
        <v>0</v>
      </c>
      <c r="AY972" s="455"/>
      <c r="AZ972" s="10"/>
      <c r="BA972" s="455">
        <f t="shared" si="2647"/>
        <v>0</v>
      </c>
      <c r="BB972" s="420"/>
      <c r="BD972" s="455"/>
      <c r="BE972" s="454"/>
      <c r="BF972" s="455"/>
      <c r="BG972" s="454"/>
      <c r="BH972" s="365">
        <f t="shared" si="2648"/>
        <v>0</v>
      </c>
      <c r="BI972" s="365">
        <f t="shared" si="2649"/>
        <v>0</v>
      </c>
      <c r="BL972" s="455"/>
    </row>
    <row r="973" spans="1:214" s="375" customFormat="1" ht="15.95" customHeight="1" outlineLevel="2">
      <c r="A973" s="442">
        <v>654111</v>
      </c>
      <c r="B973" s="443"/>
      <c r="C973" s="444" t="s">
        <v>1106</v>
      </c>
      <c r="D973" s="514"/>
      <c r="E973" s="446"/>
      <c r="F973" s="447"/>
      <c r="G973" s="448"/>
      <c r="H973" s="449">
        <f t="shared" si="2631"/>
        <v>0</v>
      </c>
      <c r="I973" s="568">
        <f>X973</f>
        <v>0</v>
      </c>
      <c r="J973" s="448">
        <f t="shared" si="2632"/>
        <v>0</v>
      </c>
      <c r="K973" s="454">
        <f t="shared" si="2633"/>
        <v>0</v>
      </c>
      <c r="L973" s="447"/>
      <c r="M973" s="448"/>
      <c r="N973" s="449">
        <f t="shared" si="2651"/>
        <v>0</v>
      </c>
      <c r="O973" s="455">
        <f t="shared" si="2634"/>
        <v>0</v>
      </c>
      <c r="P973" s="365">
        <f t="shared" si="2635"/>
        <v>0</v>
      </c>
      <c r="Q973" s="10"/>
      <c r="R973" s="510" t="s">
        <v>1107</v>
      </c>
      <c r="S973" s="514"/>
      <c r="T973" s="511"/>
      <c r="U973" s="574">
        <f t="shared" si="2636"/>
        <v>0</v>
      </c>
      <c r="V973" s="448">
        <f t="shared" si="2637"/>
        <v>0</v>
      </c>
      <c r="W973" s="454">
        <f t="shared" si="2638"/>
        <v>0</v>
      </c>
      <c r="X973" s="447"/>
      <c r="Y973" s="448"/>
      <c r="Z973" s="454">
        <f t="shared" si="2639"/>
        <v>0</v>
      </c>
      <c r="AA973" s="575">
        <f t="shared" si="2640"/>
        <v>0</v>
      </c>
      <c r="AB973" s="448">
        <f t="shared" si="2641"/>
        <v>0</v>
      </c>
      <c r="AC973" s="454">
        <f t="shared" si="2652"/>
        <v>0</v>
      </c>
      <c r="AD973" s="454">
        <f t="shared" si="2642"/>
        <v>0</v>
      </c>
      <c r="AE973" s="379"/>
      <c r="AF973" s="455"/>
      <c r="AG973" s="454"/>
      <c r="AH973" s="454"/>
      <c r="AI973" s="379"/>
      <c r="AJ973" s="109">
        <f t="shared" si="2618"/>
        <v>0</v>
      </c>
      <c r="AK973" s="252">
        <f t="shared" si="2619"/>
        <v>0</v>
      </c>
      <c r="AL973" s="419">
        <f t="shared" si="2620"/>
        <v>0</v>
      </c>
      <c r="AN973" s="514"/>
      <c r="AO973" s="514"/>
      <c r="AP973" s="514"/>
      <c r="AQ973" s="514"/>
      <c r="AR973" s="365">
        <f t="shared" si="2643"/>
        <v>0</v>
      </c>
      <c r="AS973" s="455"/>
      <c r="AT973" s="365">
        <f>SUMIF(gdlivretrie21!$G$2:$G$386,A973,gdlivretrie21!$H$2:$H$386)</f>
        <v>0</v>
      </c>
      <c r="AU973" s="378">
        <f>SUMIF(gdlivretrie2022!$G$2:$G$386,A973,gdlivretrie2022!$H$2:$H$386)</f>
        <v>0</v>
      </c>
      <c r="AV973" s="365">
        <f t="shared" si="2644"/>
        <v>0</v>
      </c>
      <c r="AW973" s="404">
        <f t="shared" si="2645"/>
        <v>0</v>
      </c>
      <c r="AX973" s="455">
        <f t="shared" si="2646"/>
        <v>0</v>
      </c>
      <c r="AY973" s="455"/>
      <c r="AZ973" s="10"/>
      <c r="BA973" s="455">
        <f t="shared" si="2647"/>
        <v>0</v>
      </c>
      <c r="BB973" s="420"/>
      <c r="BD973" s="455"/>
      <c r="BE973" s="454"/>
      <c r="BF973" s="455"/>
      <c r="BG973" s="454"/>
      <c r="BH973" s="365">
        <f t="shared" si="2648"/>
        <v>0</v>
      </c>
      <c r="BI973" s="365">
        <f t="shared" si="2649"/>
        <v>0</v>
      </c>
      <c r="BL973" s="455"/>
    </row>
    <row r="974" spans="1:214" s="375" customFormat="1" ht="15.95" customHeight="1" outlineLevel="2">
      <c r="A974" s="442">
        <v>654112</v>
      </c>
      <c r="B974" s="443"/>
      <c r="C974" s="444" t="s">
        <v>1106</v>
      </c>
      <c r="D974" s="514"/>
      <c r="E974" s="446"/>
      <c r="F974" s="447"/>
      <c r="G974" s="448"/>
      <c r="H974" s="449">
        <f t="shared" si="2631"/>
        <v>0</v>
      </c>
      <c r="I974" s="568">
        <f t="shared" si="2650"/>
        <v>0</v>
      </c>
      <c r="J974" s="448">
        <f t="shared" si="2632"/>
        <v>0</v>
      </c>
      <c r="K974" s="454">
        <f t="shared" si="2633"/>
        <v>0</v>
      </c>
      <c r="L974" s="447"/>
      <c r="M974" s="448"/>
      <c r="N974" s="449">
        <f t="shared" si="2651"/>
        <v>0</v>
      </c>
      <c r="O974" s="455">
        <f t="shared" si="2634"/>
        <v>0</v>
      </c>
      <c r="P974" s="365">
        <f t="shared" si="2635"/>
        <v>0</v>
      </c>
      <c r="Q974" s="379"/>
      <c r="R974" s="510" t="s">
        <v>1107</v>
      </c>
      <c r="S974" s="514"/>
      <c r="T974" s="511"/>
      <c r="U974" s="574">
        <f t="shared" si="2636"/>
        <v>0</v>
      </c>
      <c r="V974" s="448">
        <f t="shared" si="2637"/>
        <v>0</v>
      </c>
      <c r="W974" s="454">
        <f t="shared" si="2638"/>
        <v>0</v>
      </c>
      <c r="X974" s="447"/>
      <c r="Y974" s="448"/>
      <c r="Z974" s="454">
        <f t="shared" si="2639"/>
        <v>0</v>
      </c>
      <c r="AA974" s="575">
        <f t="shared" si="2640"/>
        <v>0</v>
      </c>
      <c r="AB974" s="448">
        <f t="shared" si="2641"/>
        <v>0</v>
      </c>
      <c r="AC974" s="454">
        <f t="shared" si="2652"/>
        <v>0</v>
      </c>
      <c r="AD974" s="454">
        <f t="shared" si="2642"/>
        <v>0</v>
      </c>
      <c r="AE974" s="379"/>
      <c r="AF974" s="455"/>
      <c r="AG974" s="454"/>
      <c r="AH974" s="454"/>
      <c r="AI974" s="379"/>
      <c r="AJ974" s="109">
        <f t="shared" si="2618"/>
        <v>0</v>
      </c>
      <c r="AK974" s="252">
        <f t="shared" si="2619"/>
        <v>0</v>
      </c>
      <c r="AL974" s="419">
        <f t="shared" si="2620"/>
        <v>0</v>
      </c>
      <c r="AN974" s="514"/>
      <c r="AO974" s="514"/>
      <c r="AP974" s="514"/>
      <c r="AQ974" s="514"/>
      <c r="AR974" s="365">
        <f t="shared" si="2643"/>
        <v>0</v>
      </c>
      <c r="AS974" s="455"/>
      <c r="AT974" s="365">
        <f>SUMIF(gdlivretrie21!$G$2:$G$386,A974,gdlivretrie21!$H$2:$H$386)</f>
        <v>0</v>
      </c>
      <c r="AU974" s="378">
        <f>SUMIF(gdlivretrie2022!$G$2:$G$386,A974,gdlivretrie2022!$H$2:$H$386)</f>
        <v>0</v>
      </c>
      <c r="AV974" s="365">
        <f t="shared" si="2644"/>
        <v>0</v>
      </c>
      <c r="AW974" s="404">
        <f t="shared" si="2645"/>
        <v>0</v>
      </c>
      <c r="AX974" s="455">
        <f t="shared" si="2646"/>
        <v>0</v>
      </c>
      <c r="AY974" s="455"/>
      <c r="AZ974" s="379"/>
      <c r="BA974" s="455">
        <f t="shared" si="2647"/>
        <v>0</v>
      </c>
      <c r="BB974" s="420"/>
      <c r="BD974" s="455"/>
      <c r="BE974" s="454"/>
      <c r="BF974" s="455"/>
      <c r="BG974" s="454"/>
      <c r="BH974" s="365">
        <f t="shared" si="2648"/>
        <v>0</v>
      </c>
      <c r="BI974" s="365">
        <f t="shared" si="2649"/>
        <v>0</v>
      </c>
      <c r="BL974" s="455"/>
    </row>
    <row r="975" spans="1:214" s="375" customFormat="1" ht="15.95" customHeight="1" outlineLevel="2">
      <c r="A975" s="442">
        <v>654113</v>
      </c>
      <c r="B975" s="443"/>
      <c r="C975" s="444" t="s">
        <v>1106</v>
      </c>
      <c r="D975" s="514"/>
      <c r="E975" s="446"/>
      <c r="F975" s="447"/>
      <c r="G975" s="448"/>
      <c r="H975" s="449">
        <f t="shared" si="2631"/>
        <v>0</v>
      </c>
      <c r="I975" s="568">
        <f t="shared" si="2650"/>
        <v>0</v>
      </c>
      <c r="J975" s="448">
        <f t="shared" si="2632"/>
        <v>0</v>
      </c>
      <c r="K975" s="454">
        <f t="shared" si="2633"/>
        <v>0</v>
      </c>
      <c r="L975" s="447"/>
      <c r="M975" s="448"/>
      <c r="N975" s="449">
        <f t="shared" si="2651"/>
        <v>0</v>
      </c>
      <c r="O975" s="455">
        <f t="shared" si="2634"/>
        <v>0</v>
      </c>
      <c r="P975" s="365">
        <f t="shared" si="2635"/>
        <v>0</v>
      </c>
      <c r="Q975" s="379"/>
      <c r="R975" s="510" t="s">
        <v>1107</v>
      </c>
      <c r="S975" s="514"/>
      <c r="T975" s="511"/>
      <c r="U975" s="574">
        <f t="shared" si="2636"/>
        <v>0</v>
      </c>
      <c r="V975" s="448">
        <f t="shared" si="2637"/>
        <v>0</v>
      </c>
      <c r="W975" s="454">
        <f t="shared" si="2638"/>
        <v>0</v>
      </c>
      <c r="X975" s="447"/>
      <c r="Y975" s="448"/>
      <c r="Z975" s="454">
        <f t="shared" si="2639"/>
        <v>0</v>
      </c>
      <c r="AA975" s="575">
        <f t="shared" si="2640"/>
        <v>0</v>
      </c>
      <c r="AB975" s="448">
        <f t="shared" si="2641"/>
        <v>0</v>
      </c>
      <c r="AC975" s="454">
        <f t="shared" si="2652"/>
        <v>0</v>
      </c>
      <c r="AD975" s="454">
        <f t="shared" si="2642"/>
        <v>0</v>
      </c>
      <c r="AE975" s="379"/>
      <c r="AF975" s="455"/>
      <c r="AG975" s="454"/>
      <c r="AH975" s="454"/>
      <c r="AI975" s="379"/>
      <c r="AJ975" s="109">
        <f t="shared" si="2618"/>
        <v>0</v>
      </c>
      <c r="AK975" s="252">
        <f t="shared" si="2619"/>
        <v>0</v>
      </c>
      <c r="AL975" s="419">
        <f t="shared" si="2620"/>
        <v>0</v>
      </c>
      <c r="AN975" s="514"/>
      <c r="AO975" s="514"/>
      <c r="AP975" s="514"/>
      <c r="AQ975" s="514"/>
      <c r="AR975" s="365">
        <f t="shared" si="2643"/>
        <v>0</v>
      </c>
      <c r="AS975" s="455"/>
      <c r="AT975" s="365">
        <f>SUMIF(gdlivretrie21!$G$2:$G$386,A975,gdlivretrie21!$H$2:$H$386)</f>
        <v>0</v>
      </c>
      <c r="AU975" s="378">
        <f>SUMIF(gdlivretrie2022!$G$2:$G$386,A975,gdlivretrie2022!$H$2:$H$386)</f>
        <v>0</v>
      </c>
      <c r="AV975" s="365">
        <f t="shared" si="2644"/>
        <v>0</v>
      </c>
      <c r="AW975" s="404">
        <f t="shared" si="2645"/>
        <v>0</v>
      </c>
      <c r="AX975" s="455">
        <f t="shared" si="2646"/>
        <v>0</v>
      </c>
      <c r="AY975" s="455"/>
      <c r="AZ975" s="379"/>
      <c r="BA975" s="455">
        <f t="shared" si="2647"/>
        <v>0</v>
      </c>
      <c r="BB975" s="420"/>
      <c r="BD975" s="455"/>
      <c r="BE975" s="454"/>
      <c r="BF975" s="455"/>
      <c r="BG975" s="454"/>
      <c r="BH975" s="365">
        <f t="shared" si="2648"/>
        <v>0</v>
      </c>
      <c r="BI975" s="365">
        <f t="shared" si="2649"/>
        <v>0</v>
      </c>
      <c r="BL975" s="455"/>
    </row>
    <row r="976" spans="1:214" s="375" customFormat="1" ht="15.95" customHeight="1" outlineLevel="2">
      <c r="A976" s="442"/>
      <c r="B976" s="443"/>
      <c r="C976" s="444"/>
      <c r="D976" s="514"/>
      <c r="E976" s="446"/>
      <c r="F976" s="447"/>
      <c r="G976" s="448"/>
      <c r="H976" s="449"/>
      <c r="I976" s="447"/>
      <c r="J976" s="448"/>
      <c r="K976" s="454"/>
      <c r="L976" s="447"/>
      <c r="M976" s="448"/>
      <c r="N976" s="449"/>
      <c r="O976" s="455"/>
      <c r="P976" s="455"/>
      <c r="Q976" s="379"/>
      <c r="R976" s="510"/>
      <c r="S976" s="514"/>
      <c r="T976" s="511"/>
      <c r="U976" s="512"/>
      <c r="V976" s="448"/>
      <c r="W976" s="454"/>
      <c r="X976" s="447"/>
      <c r="Y976" s="448"/>
      <c r="Z976" s="454"/>
      <c r="AA976" s="445"/>
      <c r="AB976" s="448"/>
      <c r="AC976" s="454"/>
      <c r="AD976" s="454"/>
      <c r="AE976" s="379"/>
      <c r="AF976" s="455"/>
      <c r="AG976" s="454"/>
      <c r="AH976" s="454"/>
      <c r="AI976" s="379"/>
      <c r="AJ976" s="109">
        <f t="shared" si="2618"/>
        <v>0</v>
      </c>
      <c r="AK976" s="252">
        <f t="shared" si="2619"/>
        <v>0</v>
      </c>
      <c r="AL976" s="419">
        <f t="shared" si="2620"/>
        <v>0</v>
      </c>
      <c r="AN976" s="514"/>
      <c r="AO976" s="514"/>
      <c r="AP976" s="514"/>
      <c r="AQ976" s="514"/>
      <c r="AR976" s="455"/>
      <c r="AS976" s="455"/>
      <c r="AT976" s="455"/>
      <c r="AU976" s="379"/>
      <c r="AV976" s="455"/>
      <c r="AW976" s="379"/>
      <c r="AX976" s="455"/>
      <c r="AY976" s="455"/>
      <c r="AZ976" s="379"/>
      <c r="BA976" s="455"/>
      <c r="BB976" s="420"/>
      <c r="BD976" s="455"/>
      <c r="BE976" s="454"/>
      <c r="BF976" s="455"/>
      <c r="BG976" s="454"/>
      <c r="BH976" s="455"/>
      <c r="BI976" s="455"/>
      <c r="BL976" s="455"/>
    </row>
    <row r="977" spans="1:214" s="528" customFormat="1" outlineLevel="1">
      <c r="A977" s="44">
        <v>66</v>
      </c>
      <c r="B977" s="42"/>
      <c r="C977" s="43" t="s">
        <v>1112</v>
      </c>
      <c r="D977" s="565"/>
      <c r="E977" s="566"/>
      <c r="F977" s="515"/>
      <c r="G977" s="516"/>
      <c r="H977" s="94">
        <f>H979+H987+H995+H1003+H1011+H1019+H1023</f>
        <v>0</v>
      </c>
      <c r="I977" s="515"/>
      <c r="J977" s="516"/>
      <c r="K977" s="94">
        <f>K979+K987+K995+K1003+K1011+K1019+K1023</f>
        <v>0</v>
      </c>
      <c r="L977" s="515"/>
      <c r="M977" s="516"/>
      <c r="N977" s="94">
        <f>N979+N987+N995+N1003+N1011+N1019+N1023</f>
        <v>0</v>
      </c>
      <c r="O977" s="94">
        <f>O979+O987+O995+O1003+O1011+O1019+O1023</f>
        <v>0</v>
      </c>
      <c r="P977" s="8">
        <f>P979+P987+P995+P1003+P1011+P1019+P1023</f>
        <v>0</v>
      </c>
      <c r="Q977" s="10"/>
      <c r="R977" s="95" t="s">
        <v>1113</v>
      </c>
      <c r="S977" s="96"/>
      <c r="T977" s="97"/>
      <c r="U977" s="431"/>
      <c r="V977" s="517"/>
      <c r="W977" s="100">
        <f>W979+W987+W995+W1003+W1011+W1019+W1023</f>
        <v>0</v>
      </c>
      <c r="X977" s="101"/>
      <c r="Y977" s="99"/>
      <c r="Z977" s="100">
        <f>Z979+Z987+Z995+Z1003+Z1011+Z1019+Z1023</f>
        <v>0</v>
      </c>
      <c r="AA977" s="518"/>
      <c r="AB977" s="517"/>
      <c r="AC977" s="100">
        <f>AC979+AC987+AC995+AC1003+AC1011+AC1019+AC1023</f>
        <v>0</v>
      </c>
      <c r="AD977" s="100">
        <f>AD979+AD987+AD995+AD1003+AD1011+AD1019+AD1023</f>
        <v>0</v>
      </c>
      <c r="AE977" s="10"/>
      <c r="AF977" s="197">
        <f>AF979+AF987+AF995+AF1003+AF1011+AF1019+AF1023</f>
        <v>0</v>
      </c>
      <c r="AG977" s="197">
        <f t="shared" ref="AG977:AH977" si="2653">AG979+AG987+AG995+AG1003+AG1011+AG1019+AG1023</f>
        <v>0</v>
      </c>
      <c r="AH977" s="197">
        <f t="shared" si="2653"/>
        <v>0</v>
      </c>
      <c r="AI977" s="10"/>
      <c r="AJ977" s="109">
        <f t="shared" si="2618"/>
        <v>0</v>
      </c>
      <c r="AK977" s="252">
        <f t="shared" si="2619"/>
        <v>0</v>
      </c>
      <c r="AL977" s="419">
        <f t="shared" si="2620"/>
        <v>0</v>
      </c>
      <c r="AM977" s="375"/>
      <c r="AN977" s="108"/>
      <c r="AO977" s="108"/>
      <c r="AP977" s="108"/>
      <c r="AQ977" s="108"/>
      <c r="AR977" s="8">
        <f>AR979+AR987+AR995+AR1003+AR1011+AR1019+AR1023</f>
        <v>0</v>
      </c>
      <c r="AS977" s="15"/>
      <c r="AT977" s="8">
        <f>AT979+AT987+AT995+AT1003+AT1011+AT1019+AT1023</f>
        <v>0</v>
      </c>
      <c r="AU977" s="8">
        <f t="shared" ref="AU977:BA977" si="2654">AU979+AU987+AU995+AU1003+AU1011+AU1019+AU1023</f>
        <v>0</v>
      </c>
      <c r="AV977" s="8">
        <f t="shared" si="2654"/>
        <v>0</v>
      </c>
      <c r="AW977" s="8">
        <f t="shared" si="2654"/>
        <v>0</v>
      </c>
      <c r="AX977" s="8">
        <f t="shared" si="2654"/>
        <v>0</v>
      </c>
      <c r="AY977" s="8">
        <f>AY979+AY987+AY995+AY1003+AY1011+AY1019+AY1023</f>
        <v>0</v>
      </c>
      <c r="AZ977" s="10"/>
      <c r="BA977" s="8">
        <f t="shared" si="2654"/>
        <v>0</v>
      </c>
      <c r="BB977" s="420"/>
      <c r="BC977" s="375"/>
      <c r="BD977" s="8">
        <f t="shared" ref="BD977:BG977" si="2655">BD979+BD987+BD995+BD1003+BD1011+BD1019+BD1023</f>
        <v>0</v>
      </c>
      <c r="BE977" s="8">
        <f t="shared" si="2655"/>
        <v>0</v>
      </c>
      <c r="BF977" s="8">
        <f t="shared" si="2655"/>
        <v>0</v>
      </c>
      <c r="BG977" s="8">
        <f t="shared" si="2655"/>
        <v>0</v>
      </c>
      <c r="BH977" s="8">
        <f>BH979+BH987+BH995+BH1003+BH1011+BH1019+BH1023</f>
        <v>0</v>
      </c>
      <c r="BI977" s="8">
        <f t="shared" ref="BI977" si="2656">BI979+BI987+BI995+BI1003+BI1011+BI1019+BI1023</f>
        <v>0</v>
      </c>
      <c r="BJ977" s="375"/>
      <c r="BK977" s="375"/>
      <c r="BL977" s="8">
        <f>BL979+BL987+BL995+BL1003+BL1011+BL1019+BL1023</f>
        <v>0</v>
      </c>
      <c r="BM977" s="375"/>
      <c r="BN977" s="375"/>
      <c r="BO977" s="375"/>
      <c r="BP977" s="375"/>
      <c r="BQ977" s="375"/>
      <c r="BR977" s="375"/>
      <c r="BS977" s="375"/>
      <c r="BT977" s="375"/>
      <c r="BU977" s="375"/>
      <c r="BV977" s="375"/>
      <c r="BW977" s="375"/>
      <c r="BX977" s="375"/>
      <c r="BY977" s="375"/>
      <c r="BZ977" s="375"/>
      <c r="CA977" s="375"/>
      <c r="CB977" s="375"/>
      <c r="CC977" s="375"/>
      <c r="CD977" s="375"/>
      <c r="CE977" s="375"/>
      <c r="CF977" s="375"/>
      <c r="CG977" s="375"/>
      <c r="CH977" s="375"/>
      <c r="CI977" s="375"/>
      <c r="CJ977" s="375"/>
      <c r="CK977" s="375"/>
      <c r="CL977" s="375"/>
      <c r="CM977" s="375"/>
      <c r="CN977" s="375"/>
      <c r="CO977" s="375"/>
      <c r="CP977" s="375"/>
      <c r="CQ977" s="375"/>
      <c r="CR977" s="375"/>
      <c r="CS977" s="375"/>
      <c r="CT977" s="375"/>
      <c r="CU977" s="375"/>
      <c r="CV977" s="375"/>
      <c r="CW977" s="375"/>
      <c r="CX977" s="375"/>
      <c r="CY977" s="375"/>
      <c r="CZ977" s="375"/>
      <c r="DA977" s="375"/>
      <c r="DB977" s="375"/>
      <c r="DC977" s="375"/>
      <c r="DD977" s="375"/>
      <c r="DE977" s="375"/>
      <c r="DF977" s="375"/>
      <c r="DG977" s="375"/>
      <c r="DH977" s="375"/>
      <c r="DI977" s="375"/>
      <c r="DJ977" s="375"/>
      <c r="DK977" s="375"/>
      <c r="DL977" s="375"/>
      <c r="DM977" s="375"/>
      <c r="DN977" s="375"/>
      <c r="DO977" s="375"/>
      <c r="DP977" s="375"/>
      <c r="DQ977" s="375"/>
      <c r="DR977" s="375"/>
      <c r="DS977" s="375"/>
      <c r="DT977" s="375"/>
      <c r="DU977" s="375"/>
      <c r="DV977" s="375"/>
      <c r="DW977" s="375"/>
      <c r="DX977" s="375"/>
      <c r="DY977" s="375"/>
      <c r="DZ977" s="375"/>
      <c r="EA977" s="375"/>
      <c r="EB977" s="375"/>
      <c r="EC977" s="375"/>
      <c r="ED977" s="375"/>
      <c r="EE977" s="375"/>
      <c r="EF977" s="375"/>
      <c r="EG977" s="375"/>
      <c r="EH977" s="375"/>
      <c r="EI977" s="375"/>
      <c r="EJ977" s="375"/>
      <c r="EK977" s="375"/>
      <c r="EL977" s="375"/>
      <c r="EM977" s="375"/>
      <c r="EN977" s="375"/>
      <c r="EO977" s="375"/>
      <c r="EP977" s="375"/>
      <c r="EQ977" s="375"/>
      <c r="ER977" s="375"/>
      <c r="ES977" s="375"/>
      <c r="ET977" s="375"/>
      <c r="EU977" s="375"/>
      <c r="EV977" s="375"/>
      <c r="EW977" s="375"/>
      <c r="EX977" s="375"/>
      <c r="EY977" s="375"/>
      <c r="EZ977" s="375"/>
      <c r="FA977" s="375"/>
      <c r="FB977" s="375"/>
      <c r="FC977" s="375"/>
      <c r="FD977" s="375"/>
      <c r="FE977" s="375"/>
      <c r="FF977" s="375"/>
      <c r="FG977" s="375"/>
      <c r="FH977" s="375"/>
      <c r="FI977" s="375"/>
      <c r="FJ977" s="375"/>
      <c r="FK977" s="375"/>
      <c r="FL977" s="375"/>
      <c r="FM977" s="375"/>
      <c r="FN977" s="375"/>
      <c r="FO977" s="375"/>
      <c r="FP977" s="375"/>
      <c r="FQ977" s="375"/>
      <c r="FR977" s="375"/>
      <c r="FS977" s="375"/>
      <c r="FT977" s="375"/>
      <c r="FU977" s="375"/>
      <c r="FV977" s="375"/>
      <c r="FW977" s="375"/>
      <c r="FX977" s="375"/>
      <c r="FY977" s="375"/>
      <c r="FZ977" s="375"/>
      <c r="GA977" s="375"/>
      <c r="GB977" s="375"/>
      <c r="GC977" s="375"/>
      <c r="GD977" s="375"/>
      <c r="GE977" s="375"/>
      <c r="GF977" s="375"/>
      <c r="GG977" s="375"/>
      <c r="GH977" s="375"/>
      <c r="GI977" s="375"/>
      <c r="GJ977" s="375"/>
      <c r="GK977" s="375"/>
      <c r="GL977" s="375"/>
      <c r="GM977" s="375"/>
      <c r="GN977" s="375"/>
      <c r="GO977" s="375"/>
      <c r="GP977" s="375"/>
      <c r="GQ977" s="375"/>
      <c r="GR977" s="375"/>
      <c r="GS977" s="375"/>
      <c r="GT977" s="375"/>
      <c r="GU977" s="375"/>
      <c r="GV977" s="375"/>
      <c r="GW977" s="375"/>
      <c r="GX977" s="375"/>
      <c r="GY977" s="375"/>
      <c r="GZ977" s="375"/>
      <c r="HA977" s="375"/>
      <c r="HB977" s="375"/>
      <c r="HC977" s="375"/>
      <c r="HD977" s="375"/>
      <c r="HE977" s="375"/>
      <c r="HF977" s="375"/>
    </row>
    <row r="978" spans="1:214" s="375" customFormat="1" ht="15.95" customHeight="1" outlineLevel="2">
      <c r="A978" s="47"/>
      <c r="B978" s="48"/>
      <c r="C978" s="49"/>
      <c r="D978" s="571"/>
      <c r="E978" s="446"/>
      <c r="F978" s="568"/>
      <c r="G978" s="448"/>
      <c r="H978" s="62"/>
      <c r="I978" s="447"/>
      <c r="J978" s="448"/>
      <c r="K978" s="62"/>
      <c r="L978" s="568"/>
      <c r="M978" s="448"/>
      <c r="N978" s="62"/>
      <c r="O978" s="15"/>
      <c r="P978" s="15"/>
      <c r="Q978" s="10"/>
      <c r="R978" s="146"/>
      <c r="S978" s="147"/>
      <c r="T978" s="148"/>
      <c r="U978" s="512"/>
      <c r="V978" s="448"/>
      <c r="W978" s="87"/>
      <c r="X978" s="142"/>
      <c r="Y978" s="61"/>
      <c r="Z978" s="87"/>
      <c r="AA978" s="445"/>
      <c r="AB978" s="448"/>
      <c r="AC978" s="87"/>
      <c r="AD978" s="87"/>
      <c r="AE978" s="10"/>
      <c r="AF978" s="15"/>
      <c r="AG978" s="15"/>
      <c r="AH978" s="15"/>
      <c r="AI978" s="10"/>
      <c r="AJ978" s="109">
        <f t="shared" si="2618"/>
        <v>0</v>
      </c>
      <c r="AK978" s="252">
        <f t="shared" si="2619"/>
        <v>0</v>
      </c>
      <c r="AL978" s="419">
        <f t="shared" si="2620"/>
        <v>0</v>
      </c>
      <c r="AN978" s="147"/>
      <c r="AO978" s="147"/>
      <c r="AP978" s="147"/>
      <c r="AQ978" s="147"/>
      <c r="AR978" s="15"/>
      <c r="AS978" s="15"/>
      <c r="AT978" s="15"/>
      <c r="AU978" s="10"/>
      <c r="AV978" s="15"/>
      <c r="AW978" s="10"/>
      <c r="AX978" s="15"/>
      <c r="AY978" s="15"/>
      <c r="AZ978" s="10"/>
      <c r="BA978" s="15"/>
      <c r="BB978" s="420"/>
      <c r="BD978" s="15"/>
      <c r="BE978" s="15"/>
      <c r="BF978" s="15"/>
      <c r="BG978" s="15"/>
      <c r="BH978" s="15"/>
      <c r="BI978" s="15"/>
      <c r="BL978" s="15"/>
    </row>
    <row r="979" spans="1:214" s="375" customFormat="1" ht="15.95" customHeight="1" outlineLevel="2">
      <c r="A979" s="47">
        <v>661</v>
      </c>
      <c r="B979" s="48"/>
      <c r="C979" s="49" t="s">
        <v>1114</v>
      </c>
      <c r="D979" s="571"/>
      <c r="E979" s="446"/>
      <c r="F979" s="568"/>
      <c r="G979" s="448"/>
      <c r="H979" s="62">
        <f>SUM(H980:H986)</f>
        <v>0</v>
      </c>
      <c r="I979" s="447"/>
      <c r="J979" s="448"/>
      <c r="K979" s="62">
        <f>SUM(K980:K986)</f>
        <v>0</v>
      </c>
      <c r="L979" s="568"/>
      <c r="M979" s="448"/>
      <c r="N979" s="62">
        <f>SUM(N980:N986)</f>
        <v>0</v>
      </c>
      <c r="O979" s="15">
        <f>SUM(O980:O986)</f>
        <v>0</v>
      </c>
      <c r="P979" s="15">
        <f>SUM(P980:P986)</f>
        <v>0</v>
      </c>
      <c r="Q979" s="379"/>
      <c r="R979" s="146" t="s">
        <v>1115</v>
      </c>
      <c r="S979" s="147"/>
      <c r="T979" s="148"/>
      <c r="U979" s="512"/>
      <c r="V979" s="448"/>
      <c r="W979" s="87">
        <f>SUM(W980:W986)</f>
        <v>0</v>
      </c>
      <c r="X979" s="568"/>
      <c r="Y979" s="448"/>
      <c r="Z979" s="87">
        <f>SUM(Z980:Z986)</f>
        <v>0</v>
      </c>
      <c r="AA979" s="445"/>
      <c r="AB979" s="448"/>
      <c r="AC979" s="87">
        <f>SUM(AC980:AC986)</f>
        <v>0</v>
      </c>
      <c r="AD979" s="87">
        <f>SUM(AD980:AD986)</f>
        <v>0</v>
      </c>
      <c r="AE979" s="10"/>
      <c r="AF979" s="15">
        <f>SUM(AF980:AF986)</f>
        <v>0</v>
      </c>
      <c r="AG979" s="15">
        <f t="shared" ref="AG979:AH979" si="2657">SUM(AG980:AG986)</f>
        <v>0</v>
      </c>
      <c r="AH979" s="15">
        <f t="shared" si="2657"/>
        <v>0</v>
      </c>
      <c r="AI979" s="379"/>
      <c r="AJ979" s="109">
        <f t="shared" si="2618"/>
        <v>0</v>
      </c>
      <c r="AK979" s="252">
        <f t="shared" si="2619"/>
        <v>0</v>
      </c>
      <c r="AL979" s="419">
        <f t="shared" si="2620"/>
        <v>0</v>
      </c>
      <c r="AN979" s="147"/>
      <c r="AO979" s="147"/>
      <c r="AP979" s="147"/>
      <c r="AQ979" s="147"/>
      <c r="AR979" s="15">
        <f>SUM(AR980:AR986)</f>
        <v>0</v>
      </c>
      <c r="AS979" s="15"/>
      <c r="AT979" s="15">
        <f>SUM(AT980:AT986)</f>
        <v>0</v>
      </c>
      <c r="AU979" s="10">
        <f>SUM(AU980:AU986)</f>
        <v>0</v>
      </c>
      <c r="AV979" s="15">
        <f t="shared" ref="AV979" si="2658">SUM(AV980:AV986)</f>
        <v>0</v>
      </c>
      <c r="AW979" s="10">
        <f>SUM(AW980:AW986)</f>
        <v>0</v>
      </c>
      <c r="AX979" s="15">
        <f>SUM(AX980:AX986)</f>
        <v>0</v>
      </c>
      <c r="AY979" s="15">
        <f>SUM(AY980:AY986)</f>
        <v>0</v>
      </c>
      <c r="AZ979" s="379"/>
      <c r="BA979" s="15">
        <f>SUM(BA980:BA986)</f>
        <v>0</v>
      </c>
      <c r="BB979" s="420"/>
      <c r="BD979" s="15">
        <f t="shared" ref="BD979:BG979" si="2659">SUM(BD980:BD986)</f>
        <v>0</v>
      </c>
      <c r="BE979" s="15">
        <f t="shared" si="2659"/>
        <v>0</v>
      </c>
      <c r="BF979" s="15">
        <f t="shared" si="2659"/>
        <v>0</v>
      </c>
      <c r="BG979" s="15">
        <f t="shared" si="2659"/>
        <v>0</v>
      </c>
      <c r="BH979" s="15">
        <f>SUM(BH980:BH986)</f>
        <v>0</v>
      </c>
      <c r="BI979" s="15">
        <f>SUM(BI980:BI986)</f>
        <v>0</v>
      </c>
      <c r="BL979" s="15">
        <f>SUM(BL980:BL986)</f>
        <v>0</v>
      </c>
    </row>
    <row r="980" spans="1:214" s="375" customFormat="1" ht="15.95" customHeight="1" outlineLevel="3">
      <c r="A980" s="442"/>
      <c r="B980" s="569"/>
      <c r="C980" s="570"/>
      <c r="D980" s="571"/>
      <c r="E980" s="446"/>
      <c r="F980" s="568"/>
      <c r="G980" s="448"/>
      <c r="H980" s="449"/>
      <c r="I980" s="568"/>
      <c r="J980" s="448"/>
      <c r="K980" s="449"/>
      <c r="L980" s="568"/>
      <c r="M980" s="448"/>
      <c r="N980" s="449"/>
      <c r="O980" s="455"/>
      <c r="P980" s="365"/>
      <c r="Q980" s="379"/>
      <c r="R980" s="572"/>
      <c r="S980" s="571"/>
      <c r="T980" s="573"/>
      <c r="U980" s="574"/>
      <c r="V980" s="448"/>
      <c r="W980" s="454"/>
      <c r="X980" s="568"/>
      <c r="Y980" s="448"/>
      <c r="Z980" s="454"/>
      <c r="AA980" s="575"/>
      <c r="AB980" s="448"/>
      <c r="AC980" s="454"/>
      <c r="AD980" s="454"/>
      <c r="AE980" s="379"/>
      <c r="AF980" s="455"/>
      <c r="AG980" s="455"/>
      <c r="AH980" s="455"/>
      <c r="AI980" s="379"/>
      <c r="AJ980" s="109"/>
      <c r="AK980" s="252"/>
      <c r="AL980" s="419"/>
      <c r="AN980" s="571"/>
      <c r="AO980" s="571"/>
      <c r="AP980" s="571"/>
      <c r="AQ980" s="571"/>
      <c r="AR980" s="455"/>
      <c r="AS980" s="455"/>
      <c r="AT980" s="365"/>
      <c r="AU980" s="378"/>
      <c r="AV980" s="365"/>
      <c r="AW980" s="513"/>
      <c r="AX980" s="455"/>
      <c r="AY980" s="455"/>
      <c r="AZ980" s="379"/>
      <c r="BA980" s="455"/>
      <c r="BB980" s="420"/>
      <c r="BD980" s="455"/>
      <c r="BE980" s="455"/>
      <c r="BF980" s="455"/>
      <c r="BG980" s="455"/>
      <c r="BH980" s="365"/>
      <c r="BI980" s="365"/>
      <c r="BL980" s="455"/>
    </row>
    <row r="981" spans="1:214" s="375" customFormat="1" ht="15.95" customHeight="1" outlineLevel="3">
      <c r="A981" s="442">
        <v>661111</v>
      </c>
      <c r="B981" s="569"/>
      <c r="C981" s="570" t="s">
        <v>1116</v>
      </c>
      <c r="D981" s="571"/>
      <c r="E981" s="446"/>
      <c r="F981" s="568"/>
      <c r="G981" s="448"/>
      <c r="H981" s="449">
        <f>G981*F981</f>
        <v>0</v>
      </c>
      <c r="I981" s="568">
        <f>X981</f>
        <v>0</v>
      </c>
      <c r="J981" s="448">
        <f>Y981*$K$24</f>
        <v>0</v>
      </c>
      <c r="K981" s="449">
        <f>J981*I981</f>
        <v>0</v>
      </c>
      <c r="L981" s="568"/>
      <c r="M981" s="448"/>
      <c r="N981" s="449">
        <f>M981*L981</f>
        <v>0</v>
      </c>
      <c r="O981" s="455">
        <f>H981+K981+N981</f>
        <v>0</v>
      </c>
      <c r="P981" s="365">
        <f>SUM(H981-AX981)</f>
        <v>0</v>
      </c>
      <c r="Q981" s="379"/>
      <c r="R981" s="572" t="s">
        <v>1023</v>
      </c>
      <c r="S981" s="571"/>
      <c r="T981" s="573"/>
      <c r="U981" s="574">
        <f>F981</f>
        <v>0</v>
      </c>
      <c r="V981" s="448">
        <f>G981*$Z$24</f>
        <v>0</v>
      </c>
      <c r="W981" s="454">
        <f>V981*U981</f>
        <v>0</v>
      </c>
      <c r="X981" s="568"/>
      <c r="Y981" s="448"/>
      <c r="Z981" s="454">
        <f>Y981*X981</f>
        <v>0</v>
      </c>
      <c r="AA981" s="575">
        <f>L981</f>
        <v>0</v>
      </c>
      <c r="AB981" s="448">
        <f>M981*$Z$24</f>
        <v>0</v>
      </c>
      <c r="AC981" s="454">
        <f>AB981*AA981</f>
        <v>0</v>
      </c>
      <c r="AD981" s="454">
        <f>W981+Z981+AC981</f>
        <v>0</v>
      </c>
      <c r="AE981" s="379"/>
      <c r="AF981" s="455"/>
      <c r="AG981" s="455"/>
      <c r="AH981" s="455"/>
      <c r="AI981" s="379"/>
      <c r="AJ981" s="109">
        <f t="shared" ref="AJ981" si="2660">F981*G981</f>
        <v>0</v>
      </c>
      <c r="AK981" s="252">
        <f t="shared" ref="AK981" si="2661">I981*J981</f>
        <v>0</v>
      </c>
      <c r="AL981" s="419">
        <f t="shared" ref="AL981" si="2662">L981*M981</f>
        <v>0</v>
      </c>
      <c r="AN981" s="571"/>
      <c r="AO981" s="571"/>
      <c r="AP981" s="571"/>
      <c r="AQ981" s="571"/>
      <c r="AR981" s="365">
        <f t="shared" ref="AR981:AR985" si="2663">AP981*AQ981</f>
        <v>0</v>
      </c>
      <c r="AS981" s="455"/>
      <c r="AT981" s="365">
        <f>SUMIF(gdlivretrie21!$G$2:$G$386,A981,gdlivretrie21!$H$2:$H$386)</f>
        <v>0</v>
      </c>
      <c r="AU981" s="378">
        <f>SUMIF(gdlivretrie2022!$G$2:$G$386,A981,gdlivretrie2022!$H$2:$H$386)</f>
        <v>0</v>
      </c>
      <c r="AV981" s="365">
        <f>SUM(AT981:AU981)</f>
        <v>0</v>
      </c>
      <c r="AW981" s="404">
        <f>IF(AR981=H981,IF(H981-AV981&gt;0,H981-AV981,0),IF(AR981-AV981&gt;=0,AR981-AV981,0))</f>
        <v>0</v>
      </c>
      <c r="AX981" s="455">
        <f>SUM(AV981:AW981)</f>
        <v>0</v>
      </c>
      <c r="AY981" s="455"/>
      <c r="AZ981" s="379"/>
      <c r="BA981" s="455">
        <f>SUM(AX981:AY981)</f>
        <v>0</v>
      </c>
      <c r="BB981" s="420"/>
      <c r="BD981" s="455"/>
      <c r="BE981" s="455"/>
      <c r="BF981" s="455"/>
      <c r="BG981" s="455"/>
      <c r="BH981" s="365">
        <f>AX981-SUM(BD981:BG981)</f>
        <v>0</v>
      </c>
      <c r="BI981" s="365">
        <f t="shared" ref="BI981" si="2664">SUM(BD981:BH981)</f>
        <v>0</v>
      </c>
      <c r="BL981" s="455"/>
    </row>
    <row r="982" spans="1:214" s="375" customFormat="1" ht="15.95" customHeight="1" outlineLevel="3">
      <c r="A982" s="442">
        <v>661211</v>
      </c>
      <c r="B982" s="569"/>
      <c r="C982" s="570" t="s">
        <v>1117</v>
      </c>
      <c r="D982" s="571"/>
      <c r="E982" s="446"/>
      <c r="F982" s="568"/>
      <c r="G982" s="448"/>
      <c r="H982" s="449">
        <f>G982*F982</f>
        <v>0</v>
      </c>
      <c r="I982" s="568">
        <f>X982</f>
        <v>0</v>
      </c>
      <c r="J982" s="448">
        <f>Y982*$K$24</f>
        <v>0</v>
      </c>
      <c r="K982" s="449">
        <f>J982*I982</f>
        <v>0</v>
      </c>
      <c r="L982" s="568"/>
      <c r="M982" s="448"/>
      <c r="N982" s="449">
        <f>M982*L982</f>
        <v>0</v>
      </c>
      <c r="O982" s="455">
        <f>H982+K982+N982</f>
        <v>0</v>
      </c>
      <c r="P982" s="365">
        <f>SUM(H982-AX982)</f>
        <v>0</v>
      </c>
      <c r="Q982" s="379"/>
      <c r="R982" s="572" t="s">
        <v>1025</v>
      </c>
      <c r="S982" s="571"/>
      <c r="T982" s="573"/>
      <c r="U982" s="574">
        <f>F982</f>
        <v>0</v>
      </c>
      <c r="V982" s="448">
        <f>G982*$Z$24</f>
        <v>0</v>
      </c>
      <c r="W982" s="454">
        <f>V982*U982</f>
        <v>0</v>
      </c>
      <c r="X982" s="568"/>
      <c r="Y982" s="448"/>
      <c r="Z982" s="454">
        <f>Y982*X982</f>
        <v>0</v>
      </c>
      <c r="AA982" s="575">
        <f>L982</f>
        <v>0</v>
      </c>
      <c r="AB982" s="448">
        <f>M982*$Z$24</f>
        <v>0</v>
      </c>
      <c r="AC982" s="454">
        <f>AB982*AA982</f>
        <v>0</v>
      </c>
      <c r="AD982" s="454">
        <f>W982+Z982+AC982</f>
        <v>0</v>
      </c>
      <c r="AE982" s="379"/>
      <c r="AF982" s="455"/>
      <c r="AG982" s="455"/>
      <c r="AH982" s="455"/>
      <c r="AI982" s="379"/>
      <c r="AJ982" s="109">
        <f t="shared" si="2618"/>
        <v>0</v>
      </c>
      <c r="AK982" s="252">
        <f t="shared" si="2619"/>
        <v>0</v>
      </c>
      <c r="AL982" s="419">
        <f t="shared" si="2620"/>
        <v>0</v>
      </c>
      <c r="AN982" s="571"/>
      <c r="AO982" s="571"/>
      <c r="AP982" s="571"/>
      <c r="AQ982" s="571"/>
      <c r="AR982" s="365">
        <f t="shared" si="2663"/>
        <v>0</v>
      </c>
      <c r="AS982" s="455"/>
      <c r="AT982" s="365">
        <f>SUMIF(gdlivretrie21!$G$2:$G$386,A982,gdlivretrie21!$H$2:$H$386)</f>
        <v>0</v>
      </c>
      <c r="AU982" s="378">
        <f>SUMIF(gdlivretrie2022!$G$2:$G$386,A982,gdlivretrie2022!$H$2:$H$386)</f>
        <v>0</v>
      </c>
      <c r="AV982" s="365">
        <f>SUM(AT982:AU982)</f>
        <v>0</v>
      </c>
      <c r="AW982" s="404">
        <f>IF(AR982=H982,IF(H982-AV982&gt;0,H982-AV982,0),IF(AR982-AV982&gt;=0,AR982-AV982,0))</f>
        <v>0</v>
      </c>
      <c r="AX982" s="455">
        <f>SUM(AV982:AW982)</f>
        <v>0</v>
      </c>
      <c r="AY982" s="455"/>
      <c r="AZ982" s="379"/>
      <c r="BA982" s="455">
        <f>SUM(AX982:AY982)</f>
        <v>0</v>
      </c>
      <c r="BB982" s="420"/>
      <c r="BD982" s="455"/>
      <c r="BE982" s="455"/>
      <c r="BF982" s="455"/>
      <c r="BG982" s="455"/>
      <c r="BH982" s="365">
        <f>AX982-SUM(BD982:BG982)</f>
        <v>0</v>
      </c>
      <c r="BI982" s="365">
        <f t="shared" ref="BI982:BI985" si="2665">SUM(BD982:BH982)</f>
        <v>0</v>
      </c>
      <c r="BL982" s="455"/>
    </row>
    <row r="983" spans="1:214" s="375" customFormat="1" ht="15.95" customHeight="1" outlineLevel="3">
      <c r="A983" s="442">
        <v>661311</v>
      </c>
      <c r="B983" s="569"/>
      <c r="C983" s="570" t="s">
        <v>1118</v>
      </c>
      <c r="D983" s="571"/>
      <c r="E983" s="446"/>
      <c r="F983" s="568"/>
      <c r="G983" s="448"/>
      <c r="H983" s="449">
        <f>G983*F983</f>
        <v>0</v>
      </c>
      <c r="I983" s="568">
        <f>X983</f>
        <v>0</v>
      </c>
      <c r="J983" s="448">
        <f>Y983*$K$24</f>
        <v>0</v>
      </c>
      <c r="K983" s="449">
        <f>J983*I983</f>
        <v>0</v>
      </c>
      <c r="L983" s="568"/>
      <c r="M983" s="448"/>
      <c r="N983" s="449">
        <f>M983*L983</f>
        <v>0</v>
      </c>
      <c r="O983" s="455">
        <f>H983+K983+N983</f>
        <v>0</v>
      </c>
      <c r="P983" s="365">
        <f>SUM(H983-AX983)</f>
        <v>0</v>
      </c>
      <c r="Q983" s="379"/>
      <c r="R983" s="572" t="s">
        <v>1027</v>
      </c>
      <c r="S983" s="571"/>
      <c r="T983" s="573"/>
      <c r="U983" s="574">
        <f>F983</f>
        <v>0</v>
      </c>
      <c r="V983" s="448">
        <f>G983*$Z$24</f>
        <v>0</v>
      </c>
      <c r="W983" s="454">
        <f>V983*U983</f>
        <v>0</v>
      </c>
      <c r="X983" s="568"/>
      <c r="Y983" s="448"/>
      <c r="Z983" s="454">
        <f>Y983*X983</f>
        <v>0</v>
      </c>
      <c r="AA983" s="575">
        <f>L983</f>
        <v>0</v>
      </c>
      <c r="AB983" s="448">
        <f>M983*$Z$24</f>
        <v>0</v>
      </c>
      <c r="AC983" s="454">
        <f>AB983*AA983</f>
        <v>0</v>
      </c>
      <c r="AD983" s="454">
        <f>W983+Z983+AC983</f>
        <v>0</v>
      </c>
      <c r="AE983" s="379"/>
      <c r="AF983" s="455"/>
      <c r="AG983" s="455"/>
      <c r="AH983" s="455"/>
      <c r="AI983" s="379"/>
      <c r="AJ983" s="109">
        <f t="shared" si="2618"/>
        <v>0</v>
      </c>
      <c r="AK983" s="252">
        <f t="shared" si="2619"/>
        <v>0</v>
      </c>
      <c r="AL983" s="419">
        <f t="shared" si="2620"/>
        <v>0</v>
      </c>
      <c r="AN983" s="571"/>
      <c r="AO983" s="571"/>
      <c r="AP983" s="571"/>
      <c r="AQ983" s="571"/>
      <c r="AR983" s="365">
        <f t="shared" si="2663"/>
        <v>0</v>
      </c>
      <c r="AS983" s="455"/>
      <c r="AT983" s="365">
        <f>SUMIF(gdlivretrie21!$G$2:$G$386,A983,gdlivretrie21!$H$2:$H$386)</f>
        <v>0</v>
      </c>
      <c r="AU983" s="378">
        <f>SUMIF(gdlivretrie2022!$G$2:$G$386,A983,gdlivretrie2022!$H$2:$H$386)</f>
        <v>0</v>
      </c>
      <c r="AV983" s="365">
        <f>SUM(AT983:AU983)</f>
        <v>0</v>
      </c>
      <c r="AW983" s="404">
        <f>IF(AR983=H983,IF(H983-AV983&gt;0,H983-AV983,0),IF(AR983-AV983&gt;=0,AR983-AV983,0))</f>
        <v>0</v>
      </c>
      <c r="AX983" s="455">
        <f>SUM(AV983:AW983)</f>
        <v>0</v>
      </c>
      <c r="AY983" s="455"/>
      <c r="AZ983" s="379"/>
      <c r="BA983" s="455">
        <f>SUM(AX983:AY983)</f>
        <v>0</v>
      </c>
      <c r="BB983" s="420"/>
      <c r="BD983" s="455"/>
      <c r="BE983" s="455"/>
      <c r="BF983" s="455"/>
      <c r="BG983" s="455"/>
      <c r="BH983" s="365">
        <f>AX983-SUM(BD983:BG983)</f>
        <v>0</v>
      </c>
      <c r="BI983" s="365">
        <f t="shared" si="2665"/>
        <v>0</v>
      </c>
      <c r="BL983" s="455"/>
    </row>
    <row r="984" spans="1:214" s="375" customFormat="1" ht="15.95" customHeight="1" outlineLevel="3">
      <c r="A984" s="442">
        <v>661411</v>
      </c>
      <c r="B984" s="569"/>
      <c r="C984" s="570" t="s">
        <v>1028</v>
      </c>
      <c r="D984" s="571"/>
      <c r="E984" s="446"/>
      <c r="F984" s="568"/>
      <c r="G984" s="448"/>
      <c r="H984" s="449">
        <f>G984*F984</f>
        <v>0</v>
      </c>
      <c r="I984" s="568">
        <f>X984</f>
        <v>0</v>
      </c>
      <c r="J984" s="448">
        <f>Y984*$K$24</f>
        <v>0</v>
      </c>
      <c r="K984" s="449">
        <f>J984*I984</f>
        <v>0</v>
      </c>
      <c r="L984" s="568"/>
      <c r="M984" s="448"/>
      <c r="N984" s="449">
        <f>M984*L984</f>
        <v>0</v>
      </c>
      <c r="O984" s="455">
        <f>H984+K984+N984</f>
        <v>0</v>
      </c>
      <c r="P984" s="365">
        <f>SUM(H984-AX984)</f>
        <v>0</v>
      </c>
      <c r="Q984" s="379"/>
      <c r="R984" s="572" t="s">
        <v>1029</v>
      </c>
      <c r="S984" s="571"/>
      <c r="T984" s="573"/>
      <c r="U984" s="574">
        <f>F984</f>
        <v>0</v>
      </c>
      <c r="V984" s="448">
        <f>G984*$Z$24</f>
        <v>0</v>
      </c>
      <c r="W984" s="454">
        <f>V984*U984</f>
        <v>0</v>
      </c>
      <c r="X984" s="568"/>
      <c r="Y984" s="448"/>
      <c r="Z984" s="454">
        <f>Y984*X984</f>
        <v>0</v>
      </c>
      <c r="AA984" s="575">
        <f>L984</f>
        <v>0</v>
      </c>
      <c r="AB984" s="448">
        <f>M984*$Z$24</f>
        <v>0</v>
      </c>
      <c r="AC984" s="454">
        <f>AB984*AA984</f>
        <v>0</v>
      </c>
      <c r="AD984" s="454">
        <f>W984+Z984+AC984</f>
        <v>0</v>
      </c>
      <c r="AE984" s="379"/>
      <c r="AF984" s="455"/>
      <c r="AG984" s="455"/>
      <c r="AH984" s="455"/>
      <c r="AI984" s="379"/>
      <c r="AJ984" s="109">
        <f t="shared" si="2618"/>
        <v>0</v>
      </c>
      <c r="AK984" s="252">
        <f t="shared" si="2619"/>
        <v>0</v>
      </c>
      <c r="AL984" s="419">
        <f t="shared" si="2620"/>
        <v>0</v>
      </c>
      <c r="AN984" s="571"/>
      <c r="AO984" s="571"/>
      <c r="AP984" s="571"/>
      <c r="AQ984" s="571"/>
      <c r="AR984" s="365">
        <f t="shared" si="2663"/>
        <v>0</v>
      </c>
      <c r="AS984" s="455"/>
      <c r="AT984" s="365">
        <f>SUMIF(gdlivretrie21!$G$2:$G$386,A984,gdlivretrie21!$H$2:$H$386)</f>
        <v>0</v>
      </c>
      <c r="AU984" s="378">
        <f>SUMIF(gdlivretrie2022!$G$2:$G$386,A984,gdlivretrie2022!$H$2:$H$386)</f>
        <v>0</v>
      </c>
      <c r="AV984" s="365">
        <f>SUM(AT984:AU984)</f>
        <v>0</v>
      </c>
      <c r="AW984" s="404">
        <f>IF(AR984=H984,IF(H984-AV984&gt;0,H984-AV984,0),IF(AR984-AV984&gt;=0,AR984-AV984,0))</f>
        <v>0</v>
      </c>
      <c r="AX984" s="455">
        <f>SUM(AV984:AW984)</f>
        <v>0</v>
      </c>
      <c r="AY984" s="455"/>
      <c r="AZ984" s="379"/>
      <c r="BA984" s="455">
        <f>SUM(AX984:AY984)</f>
        <v>0</v>
      </c>
      <c r="BB984" s="420"/>
      <c r="BD984" s="455"/>
      <c r="BE984" s="455"/>
      <c r="BF984" s="455"/>
      <c r="BG984" s="455"/>
      <c r="BH984" s="365">
        <f>AX984-SUM(BD984:BG984)</f>
        <v>0</v>
      </c>
      <c r="BI984" s="365">
        <f t="shared" si="2665"/>
        <v>0</v>
      </c>
      <c r="BL984" s="455"/>
    </row>
    <row r="985" spans="1:214" s="375" customFormat="1" ht="15.95" customHeight="1" outlineLevel="3">
      <c r="A985" s="442">
        <v>661511</v>
      </c>
      <c r="B985" s="569"/>
      <c r="C985" s="570" t="s">
        <v>1030</v>
      </c>
      <c r="D985" s="571"/>
      <c r="E985" s="446"/>
      <c r="F985" s="568"/>
      <c r="G985" s="448"/>
      <c r="H985" s="449">
        <f>G985*F985</f>
        <v>0</v>
      </c>
      <c r="I985" s="568">
        <f>X985</f>
        <v>0</v>
      </c>
      <c r="J985" s="448">
        <f>Y985*$K$24</f>
        <v>0</v>
      </c>
      <c r="K985" s="449">
        <f>J985*I985</f>
        <v>0</v>
      </c>
      <c r="L985" s="568"/>
      <c r="M985" s="448"/>
      <c r="N985" s="449">
        <f>M985*L985</f>
        <v>0</v>
      </c>
      <c r="O985" s="455">
        <f>H985+K985+N985</f>
        <v>0</v>
      </c>
      <c r="P985" s="365">
        <f>SUM(H985-AX985)</f>
        <v>0</v>
      </c>
      <c r="Q985" s="379"/>
      <c r="R985" s="572" t="s">
        <v>1031</v>
      </c>
      <c r="S985" s="571"/>
      <c r="T985" s="573"/>
      <c r="U985" s="574">
        <f>F985</f>
        <v>0</v>
      </c>
      <c r="V985" s="448">
        <f>G985*$Z$24</f>
        <v>0</v>
      </c>
      <c r="W985" s="454">
        <f>V985*U985</f>
        <v>0</v>
      </c>
      <c r="X985" s="568"/>
      <c r="Y985" s="448"/>
      <c r="Z985" s="454">
        <f>Y985*X985</f>
        <v>0</v>
      </c>
      <c r="AA985" s="575">
        <f>L985</f>
        <v>0</v>
      </c>
      <c r="AB985" s="448">
        <f>M985*$Z$24</f>
        <v>0</v>
      </c>
      <c r="AC985" s="454">
        <f>AB985*AA985</f>
        <v>0</v>
      </c>
      <c r="AD985" s="454">
        <f>W985+Z985+AC985</f>
        <v>0</v>
      </c>
      <c r="AE985" s="379"/>
      <c r="AF985" s="455"/>
      <c r="AG985" s="455"/>
      <c r="AH985" s="455"/>
      <c r="AI985" s="379"/>
      <c r="AJ985" s="109">
        <f t="shared" si="2618"/>
        <v>0</v>
      </c>
      <c r="AK985" s="252">
        <f t="shared" si="2619"/>
        <v>0</v>
      </c>
      <c r="AL985" s="419">
        <f t="shared" si="2620"/>
        <v>0</v>
      </c>
      <c r="AN985" s="571"/>
      <c r="AO985" s="571"/>
      <c r="AP985" s="571"/>
      <c r="AQ985" s="571"/>
      <c r="AR985" s="365">
        <f t="shared" si="2663"/>
        <v>0</v>
      </c>
      <c r="AS985" s="455"/>
      <c r="AT985" s="365">
        <f>SUMIF(gdlivretrie21!$G$2:$G$386,A985,gdlivretrie21!$H$2:$H$386)</f>
        <v>0</v>
      </c>
      <c r="AU985" s="378">
        <f>SUMIF(gdlivretrie2022!$G$2:$G$386,A985,gdlivretrie2022!$H$2:$H$386)</f>
        <v>0</v>
      </c>
      <c r="AV985" s="365">
        <f>SUM(AT985:AU985)</f>
        <v>0</v>
      </c>
      <c r="AW985" s="404">
        <f>IF(AR985=H985,IF(H985-AV985&gt;0,H985-AV985,0),IF(AR985-AV985&gt;=0,AR985-AV985,0))</f>
        <v>0</v>
      </c>
      <c r="AX985" s="455">
        <f>SUM(AV985:AW985)</f>
        <v>0</v>
      </c>
      <c r="AY985" s="455"/>
      <c r="AZ985" s="379"/>
      <c r="BA985" s="455">
        <f>SUM(AX985:AY985)</f>
        <v>0</v>
      </c>
      <c r="BB985" s="420"/>
      <c r="BD985" s="455"/>
      <c r="BE985" s="455"/>
      <c r="BF985" s="455"/>
      <c r="BG985" s="455"/>
      <c r="BH985" s="365">
        <f>AX985-SUM(BD985:BG985)</f>
        <v>0</v>
      </c>
      <c r="BI985" s="365">
        <f t="shared" si="2665"/>
        <v>0</v>
      </c>
      <c r="BL985" s="455"/>
    </row>
    <row r="986" spans="1:214" s="375" customFormat="1" ht="15.95" customHeight="1" outlineLevel="3">
      <c r="A986" s="442"/>
      <c r="B986" s="569"/>
      <c r="C986" s="570"/>
      <c r="D986" s="571"/>
      <c r="E986" s="446"/>
      <c r="F986" s="568"/>
      <c r="G986" s="448"/>
      <c r="H986" s="449"/>
      <c r="I986" s="447"/>
      <c r="J986" s="448"/>
      <c r="K986" s="449"/>
      <c r="L986" s="568"/>
      <c r="M986" s="448"/>
      <c r="N986" s="449"/>
      <c r="O986" s="455"/>
      <c r="P986" s="455"/>
      <c r="Q986" s="379"/>
      <c r="R986" s="572"/>
      <c r="S986" s="571"/>
      <c r="T986" s="573"/>
      <c r="U986" s="512"/>
      <c r="V986" s="448"/>
      <c r="W986" s="454"/>
      <c r="X986" s="568"/>
      <c r="Y986" s="448"/>
      <c r="Z986" s="454"/>
      <c r="AA986" s="445"/>
      <c r="AB986" s="448"/>
      <c r="AC986" s="454"/>
      <c r="AD986" s="454"/>
      <c r="AE986" s="379"/>
      <c r="AF986" s="455"/>
      <c r="AG986" s="455"/>
      <c r="AH986" s="455"/>
      <c r="AI986" s="379"/>
      <c r="AJ986" s="109">
        <f t="shared" si="2618"/>
        <v>0</v>
      </c>
      <c r="AK986" s="252">
        <f t="shared" si="2619"/>
        <v>0</v>
      </c>
      <c r="AL986" s="419">
        <f t="shared" si="2620"/>
        <v>0</v>
      </c>
      <c r="AN986" s="571"/>
      <c r="AO986" s="571"/>
      <c r="AP986" s="571"/>
      <c r="AQ986" s="571"/>
      <c r="AR986" s="455"/>
      <c r="AS986" s="455"/>
      <c r="AT986" s="455"/>
      <c r="AU986" s="379"/>
      <c r="AV986" s="455"/>
      <c r="AW986" s="379"/>
      <c r="AX986" s="455"/>
      <c r="AY986" s="455"/>
      <c r="AZ986" s="379"/>
      <c r="BA986" s="455"/>
      <c r="BB986" s="420"/>
      <c r="BD986" s="455"/>
      <c r="BE986" s="455"/>
      <c r="BF986" s="455"/>
      <c r="BG986" s="455"/>
      <c r="BH986" s="455"/>
      <c r="BI986" s="455"/>
      <c r="BL986" s="455"/>
    </row>
    <row r="987" spans="1:214" s="375" customFormat="1" ht="15.95" customHeight="1" outlineLevel="2">
      <c r="A987" s="47">
        <v>662</v>
      </c>
      <c r="B987" s="569"/>
      <c r="C987" s="49" t="s">
        <v>1642</v>
      </c>
      <c r="D987" s="571"/>
      <c r="E987" s="446"/>
      <c r="F987" s="568"/>
      <c r="G987" s="448"/>
      <c r="H987" s="62">
        <f>SUM(H988:H994)</f>
        <v>0</v>
      </c>
      <c r="I987" s="447"/>
      <c r="J987" s="448"/>
      <c r="K987" s="62">
        <f>SUM(K988:K994)</f>
        <v>0</v>
      </c>
      <c r="L987" s="568"/>
      <c r="M987" s="448"/>
      <c r="N987" s="62">
        <f>SUM(N988:N994)</f>
        <v>0</v>
      </c>
      <c r="O987" s="15">
        <f>SUM(O988:O994)</f>
        <v>0</v>
      </c>
      <c r="P987" s="15">
        <f>SUM(P988:P994)</f>
        <v>0</v>
      </c>
      <c r="Q987" s="379"/>
      <c r="R987" s="146" t="s">
        <v>1119</v>
      </c>
      <c r="S987" s="147"/>
      <c r="T987" s="573"/>
      <c r="U987" s="512"/>
      <c r="V987" s="448"/>
      <c r="W987" s="87">
        <f>SUM(W988:W994)</f>
        <v>0</v>
      </c>
      <c r="X987" s="568"/>
      <c r="Y987" s="448"/>
      <c r="Z987" s="87">
        <f>SUM(Z988:Z994)</f>
        <v>0</v>
      </c>
      <c r="AA987" s="445"/>
      <c r="AB987" s="448"/>
      <c r="AC987" s="87">
        <f>SUM(AC988:AC994)</f>
        <v>0</v>
      </c>
      <c r="AD987" s="87">
        <f>SUM(AD988:AD994)</f>
        <v>0</v>
      </c>
      <c r="AE987" s="10"/>
      <c r="AF987" s="15">
        <f>SUM(AF988:AF994)</f>
        <v>0</v>
      </c>
      <c r="AG987" s="15">
        <f t="shared" ref="AG987:AH987" si="2666">SUM(AG988:AG994)</f>
        <v>0</v>
      </c>
      <c r="AH987" s="15">
        <f t="shared" si="2666"/>
        <v>0</v>
      </c>
      <c r="AI987" s="379"/>
      <c r="AJ987" s="109">
        <f t="shared" si="2618"/>
        <v>0</v>
      </c>
      <c r="AK987" s="252">
        <f t="shared" si="2619"/>
        <v>0</v>
      </c>
      <c r="AL987" s="419">
        <f t="shared" si="2620"/>
        <v>0</v>
      </c>
      <c r="AN987" s="147"/>
      <c r="AO987" s="147"/>
      <c r="AP987" s="147"/>
      <c r="AQ987" s="147"/>
      <c r="AR987" s="15">
        <f>SUM(AR988:AR994)</f>
        <v>0</v>
      </c>
      <c r="AS987" s="15"/>
      <c r="AT987" s="15">
        <f>SUM(AT988:AT994)</f>
        <v>0</v>
      </c>
      <c r="AU987" s="10">
        <f>SUM(AU988:AU994)</f>
        <v>0</v>
      </c>
      <c r="AV987" s="15">
        <f t="shared" ref="AV987" si="2667">SUM(AV988:AV994)</f>
        <v>0</v>
      </c>
      <c r="AW987" s="10">
        <f>SUM(AW988:AW994)</f>
        <v>0</v>
      </c>
      <c r="AX987" s="15">
        <f>SUM(AX988:AX994)</f>
        <v>0</v>
      </c>
      <c r="AY987" s="15">
        <f>SUM(AY988:AY994)</f>
        <v>0</v>
      </c>
      <c r="AZ987" s="379"/>
      <c r="BA987" s="15">
        <f>SUM(BA988:BA994)</f>
        <v>0</v>
      </c>
      <c r="BB987" s="420"/>
      <c r="BD987" s="15">
        <f t="shared" ref="BD987:BG987" si="2668">SUM(BD988:BD994)</f>
        <v>0</v>
      </c>
      <c r="BE987" s="15">
        <f t="shared" si="2668"/>
        <v>0</v>
      </c>
      <c r="BF987" s="15">
        <f t="shared" si="2668"/>
        <v>0</v>
      </c>
      <c r="BG987" s="15">
        <f t="shared" si="2668"/>
        <v>0</v>
      </c>
      <c r="BH987" s="15">
        <f>SUM(BH988:BH994)</f>
        <v>0</v>
      </c>
      <c r="BI987" s="15">
        <f t="shared" ref="BI987" si="2669">SUM(BI988:BI994)</f>
        <v>0</v>
      </c>
      <c r="BL987" s="15">
        <f>SUM(BL988:BL994)</f>
        <v>0</v>
      </c>
    </row>
    <row r="988" spans="1:214" s="375" customFormat="1" ht="15.95" customHeight="1" outlineLevel="3">
      <c r="A988" s="442"/>
      <c r="B988" s="569"/>
      <c r="C988" s="570"/>
      <c r="D988" s="571"/>
      <c r="E988" s="446"/>
      <c r="F988" s="568"/>
      <c r="G988" s="448"/>
      <c r="H988" s="449"/>
      <c r="I988" s="568"/>
      <c r="J988" s="448"/>
      <c r="K988" s="449"/>
      <c r="L988" s="568"/>
      <c r="M988" s="448"/>
      <c r="N988" s="449"/>
      <c r="O988" s="455"/>
      <c r="P988" s="365"/>
      <c r="Q988" s="10"/>
      <c r="R988" s="572"/>
      <c r="S988" s="571"/>
      <c r="T988" s="573"/>
      <c r="U988" s="574"/>
      <c r="V988" s="448"/>
      <c r="W988" s="454"/>
      <c r="X988" s="568"/>
      <c r="Y988" s="448"/>
      <c r="Z988" s="454"/>
      <c r="AA988" s="575"/>
      <c r="AB988" s="448"/>
      <c r="AC988" s="454"/>
      <c r="AD988" s="454"/>
      <c r="AE988" s="379"/>
      <c r="AF988" s="455"/>
      <c r="AG988" s="455"/>
      <c r="AH988" s="455"/>
      <c r="AI988" s="379"/>
      <c r="AJ988" s="109"/>
      <c r="AK988" s="252"/>
      <c r="AL988" s="419"/>
      <c r="AN988" s="571"/>
      <c r="AO988" s="571"/>
      <c r="AP988" s="571"/>
      <c r="AQ988" s="571"/>
      <c r="AR988" s="455"/>
      <c r="AS988" s="455"/>
      <c r="AT988" s="365"/>
      <c r="AU988" s="378"/>
      <c r="AV988" s="365"/>
      <c r="AW988" s="513"/>
      <c r="AX988" s="455"/>
      <c r="AY988" s="455"/>
      <c r="AZ988" s="10"/>
      <c r="BA988" s="455"/>
      <c r="BB988" s="420"/>
      <c r="BD988" s="455"/>
      <c r="BE988" s="455"/>
      <c r="BF988" s="455"/>
      <c r="BG988" s="455"/>
      <c r="BH988" s="365"/>
      <c r="BI988" s="365"/>
      <c r="BL988" s="455"/>
    </row>
    <row r="989" spans="1:214" s="375" customFormat="1" ht="15.95" customHeight="1" outlineLevel="3">
      <c r="A989" s="442">
        <v>662111</v>
      </c>
      <c r="B989" s="569"/>
      <c r="C989" s="570" t="s">
        <v>1120</v>
      </c>
      <c r="D989" s="571"/>
      <c r="E989" s="446"/>
      <c r="F989" s="568"/>
      <c r="G989" s="448"/>
      <c r="H989" s="449">
        <f>G989*F989</f>
        <v>0</v>
      </c>
      <c r="I989" s="568">
        <f>X989</f>
        <v>0</v>
      </c>
      <c r="J989" s="448">
        <f>Y989*$K$24</f>
        <v>0</v>
      </c>
      <c r="K989" s="449">
        <f>J989*I989</f>
        <v>0</v>
      </c>
      <c r="L989" s="568"/>
      <c r="M989" s="448"/>
      <c r="N989" s="449">
        <f>M989*L989</f>
        <v>0</v>
      </c>
      <c r="O989" s="455">
        <f>H989+K989+N989</f>
        <v>0</v>
      </c>
      <c r="P989" s="365">
        <f>SUM(H989-AX989)</f>
        <v>0</v>
      </c>
      <c r="Q989" s="10"/>
      <c r="R989" s="572" t="s">
        <v>1034</v>
      </c>
      <c r="S989" s="571"/>
      <c r="T989" s="573"/>
      <c r="U989" s="574">
        <f>F989</f>
        <v>0</v>
      </c>
      <c r="V989" s="448">
        <f>G989*$Z$24</f>
        <v>0</v>
      </c>
      <c r="W989" s="454">
        <f>V989*U989</f>
        <v>0</v>
      </c>
      <c r="X989" s="568"/>
      <c r="Y989" s="448"/>
      <c r="Z989" s="454">
        <f>Y989*X989</f>
        <v>0</v>
      </c>
      <c r="AA989" s="575">
        <f>L989</f>
        <v>0</v>
      </c>
      <c r="AB989" s="448">
        <f>M989*$Z$24</f>
        <v>0</v>
      </c>
      <c r="AC989" s="454">
        <f>AB989*AA989</f>
        <v>0</v>
      </c>
      <c r="AD989" s="454">
        <f>W989+Z989+AC989</f>
        <v>0</v>
      </c>
      <c r="AE989" s="379"/>
      <c r="AF989" s="455"/>
      <c r="AG989" s="455"/>
      <c r="AH989" s="455"/>
      <c r="AI989" s="379"/>
      <c r="AJ989" s="109">
        <f t="shared" ref="AJ989" si="2670">F989*G989</f>
        <v>0</v>
      </c>
      <c r="AK989" s="252">
        <f t="shared" ref="AK989" si="2671">I989*J989</f>
        <v>0</v>
      </c>
      <c r="AL989" s="419">
        <f t="shared" ref="AL989" si="2672">L989*M989</f>
        <v>0</v>
      </c>
      <c r="AN989" s="571"/>
      <c r="AO989" s="571"/>
      <c r="AP989" s="571"/>
      <c r="AQ989" s="571"/>
      <c r="AR989" s="365">
        <f t="shared" ref="AR989:AR993" si="2673">AP989*AQ989</f>
        <v>0</v>
      </c>
      <c r="AS989" s="455"/>
      <c r="AT989" s="365">
        <f>SUMIF(gdlivretrie21!$G$2:$G$386,A989,gdlivretrie21!$H$2:$H$386)</f>
        <v>0</v>
      </c>
      <c r="AU989" s="378">
        <f>SUMIF(gdlivretrie2022!$G$2:$G$386,A989,gdlivretrie2022!$H$2:$H$386)</f>
        <v>0</v>
      </c>
      <c r="AV989" s="365">
        <f>SUM(AT989:AU989)</f>
        <v>0</v>
      </c>
      <c r="AW989" s="404">
        <f>IF(AR989=H989,IF(H989-AV989&gt;0,H989-AV989,0),IF(AR989-AV989&gt;=0,AR989-AV989,0))</f>
        <v>0</v>
      </c>
      <c r="AX989" s="455">
        <f>SUM(AV989:AW989)</f>
        <v>0</v>
      </c>
      <c r="AY989" s="455"/>
      <c r="AZ989" s="10"/>
      <c r="BA989" s="455">
        <f>SUM(AX989:AY989)</f>
        <v>0</v>
      </c>
      <c r="BB989" s="420"/>
      <c r="BD989" s="455"/>
      <c r="BE989" s="455"/>
      <c r="BF989" s="455"/>
      <c r="BG989" s="455"/>
      <c r="BH989" s="365">
        <f>AX989-SUM(BD989:BG989)</f>
        <v>0</v>
      </c>
      <c r="BI989" s="365">
        <f t="shared" ref="BI989" si="2674">SUM(BD989:BH989)</f>
        <v>0</v>
      </c>
      <c r="BL989" s="455"/>
    </row>
    <row r="990" spans="1:214" s="375" customFormat="1" ht="15.95" customHeight="1" outlineLevel="3">
      <c r="A990" s="442">
        <v>662211</v>
      </c>
      <c r="B990" s="569"/>
      <c r="C990" s="570" t="s">
        <v>1121</v>
      </c>
      <c r="D990" s="571"/>
      <c r="E990" s="446"/>
      <c r="F990" s="568"/>
      <c r="G990" s="448"/>
      <c r="H990" s="449">
        <f>G990*F990</f>
        <v>0</v>
      </c>
      <c r="I990" s="568">
        <f>X990</f>
        <v>0</v>
      </c>
      <c r="J990" s="448">
        <f>Y990*$K$24</f>
        <v>0</v>
      </c>
      <c r="K990" s="449">
        <f>J990*I990</f>
        <v>0</v>
      </c>
      <c r="L990" s="568"/>
      <c r="M990" s="448"/>
      <c r="N990" s="449">
        <f>M990*L990</f>
        <v>0</v>
      </c>
      <c r="O990" s="455">
        <f>H990+K990+N990</f>
        <v>0</v>
      </c>
      <c r="P990" s="365">
        <f>SUM(H990-AX990)</f>
        <v>0</v>
      </c>
      <c r="Q990" s="10"/>
      <c r="R990" s="572" t="s">
        <v>1036</v>
      </c>
      <c r="S990" s="571"/>
      <c r="T990" s="573"/>
      <c r="U990" s="574">
        <f>F990</f>
        <v>0</v>
      </c>
      <c r="V990" s="448">
        <f>G990*$Z$24</f>
        <v>0</v>
      </c>
      <c r="W990" s="454">
        <f>V990*U990</f>
        <v>0</v>
      </c>
      <c r="X990" s="568"/>
      <c r="Y990" s="448"/>
      <c r="Z990" s="454">
        <f>Y990*X990</f>
        <v>0</v>
      </c>
      <c r="AA990" s="575">
        <f>L990</f>
        <v>0</v>
      </c>
      <c r="AB990" s="448">
        <f>M990*$Z$24</f>
        <v>0</v>
      </c>
      <c r="AC990" s="454">
        <f>AB990*AA990</f>
        <v>0</v>
      </c>
      <c r="AD990" s="454">
        <f>W990+Z990+AC990</f>
        <v>0</v>
      </c>
      <c r="AE990" s="379"/>
      <c r="AF990" s="455"/>
      <c r="AG990" s="455"/>
      <c r="AH990" s="455"/>
      <c r="AI990" s="379"/>
      <c r="AJ990" s="109">
        <f t="shared" si="2618"/>
        <v>0</v>
      </c>
      <c r="AK990" s="252">
        <f t="shared" si="2619"/>
        <v>0</v>
      </c>
      <c r="AL990" s="419">
        <f t="shared" si="2620"/>
        <v>0</v>
      </c>
      <c r="AN990" s="571"/>
      <c r="AO990" s="571"/>
      <c r="AP990" s="571"/>
      <c r="AQ990" s="571"/>
      <c r="AR990" s="365">
        <f t="shared" si="2673"/>
        <v>0</v>
      </c>
      <c r="AS990" s="455"/>
      <c r="AT990" s="365">
        <f>SUMIF(gdlivretrie21!$G$2:$G$386,A990,gdlivretrie21!$H$2:$H$386)</f>
        <v>0</v>
      </c>
      <c r="AU990" s="378">
        <f>SUMIF(gdlivretrie2022!$G$2:$G$386,A990,gdlivretrie2022!$H$2:$H$386)</f>
        <v>0</v>
      </c>
      <c r="AV990" s="365">
        <f>SUM(AT990:AU990)</f>
        <v>0</v>
      </c>
      <c r="AW990" s="404">
        <f>IF(AR990=H990,IF(H990-AV990&gt;0,H990-AV990,0),IF(AR990-AV990&gt;=0,AR990-AV990,0))</f>
        <v>0</v>
      </c>
      <c r="AX990" s="455">
        <f>SUM(AV990:AW990)</f>
        <v>0</v>
      </c>
      <c r="AY990" s="455"/>
      <c r="AZ990" s="10"/>
      <c r="BA990" s="455">
        <f>SUM(AX990:AY990)</f>
        <v>0</v>
      </c>
      <c r="BB990" s="420"/>
      <c r="BD990" s="455"/>
      <c r="BE990" s="455"/>
      <c r="BF990" s="455"/>
      <c r="BG990" s="455"/>
      <c r="BH990" s="365">
        <f>AX990-SUM(BD990:BG990)</f>
        <v>0</v>
      </c>
      <c r="BI990" s="365">
        <f t="shared" ref="BI990:BI993" si="2675">SUM(BD990:BH990)</f>
        <v>0</v>
      </c>
      <c r="BL990" s="455"/>
    </row>
    <row r="991" spans="1:214" s="375" customFormat="1" ht="15.95" customHeight="1" outlineLevel="3">
      <c r="A991" s="442">
        <v>662311</v>
      </c>
      <c r="B991" s="569"/>
      <c r="C991" s="570" t="s">
        <v>1122</v>
      </c>
      <c r="D991" s="571"/>
      <c r="E991" s="446"/>
      <c r="F991" s="568"/>
      <c r="G991" s="448"/>
      <c r="H991" s="449">
        <f>G991*F991</f>
        <v>0</v>
      </c>
      <c r="I991" s="568">
        <f>X991</f>
        <v>0</v>
      </c>
      <c r="J991" s="448">
        <f>Y991*$K$24</f>
        <v>0</v>
      </c>
      <c r="K991" s="449">
        <f>J991*I991</f>
        <v>0</v>
      </c>
      <c r="L991" s="568"/>
      <c r="M991" s="448"/>
      <c r="N991" s="449">
        <f>M991*L991</f>
        <v>0</v>
      </c>
      <c r="O991" s="455">
        <f>H991+K991+N991</f>
        <v>0</v>
      </c>
      <c r="P991" s="365">
        <f>SUM(H991-AX991)</f>
        <v>0</v>
      </c>
      <c r="Q991" s="10"/>
      <c r="R991" s="572" t="s">
        <v>1038</v>
      </c>
      <c r="S991" s="571"/>
      <c r="T991" s="573"/>
      <c r="U991" s="574">
        <f>F991</f>
        <v>0</v>
      </c>
      <c r="V991" s="448">
        <f>G991*$Z$24</f>
        <v>0</v>
      </c>
      <c r="W991" s="454">
        <f>V991*U991</f>
        <v>0</v>
      </c>
      <c r="X991" s="568"/>
      <c r="Y991" s="448"/>
      <c r="Z991" s="454">
        <f>Y991*X991</f>
        <v>0</v>
      </c>
      <c r="AA991" s="575">
        <f>L991</f>
        <v>0</v>
      </c>
      <c r="AB991" s="448">
        <f>M991*$Z$24</f>
        <v>0</v>
      </c>
      <c r="AC991" s="454">
        <f>AB991*AA991</f>
        <v>0</v>
      </c>
      <c r="AD991" s="454">
        <f>W991+Z991+AC991</f>
        <v>0</v>
      </c>
      <c r="AE991" s="379"/>
      <c r="AF991" s="455"/>
      <c r="AG991" s="455"/>
      <c r="AH991" s="455"/>
      <c r="AI991" s="379"/>
      <c r="AJ991" s="109">
        <f t="shared" si="2618"/>
        <v>0</v>
      </c>
      <c r="AK991" s="252">
        <f t="shared" si="2619"/>
        <v>0</v>
      </c>
      <c r="AL991" s="419">
        <f t="shared" si="2620"/>
        <v>0</v>
      </c>
      <c r="AN991" s="571"/>
      <c r="AO991" s="571"/>
      <c r="AP991" s="571"/>
      <c r="AQ991" s="571"/>
      <c r="AR991" s="365">
        <f t="shared" si="2673"/>
        <v>0</v>
      </c>
      <c r="AS991" s="455"/>
      <c r="AT991" s="365">
        <f>SUMIF(gdlivretrie21!$G$2:$G$386,A991,gdlivretrie21!$H$2:$H$386)</f>
        <v>0</v>
      </c>
      <c r="AU991" s="378">
        <f>SUMIF(gdlivretrie2022!$G$2:$G$386,A991,gdlivretrie2022!$H$2:$H$386)</f>
        <v>0</v>
      </c>
      <c r="AV991" s="365">
        <f>SUM(AT991:AU991)</f>
        <v>0</v>
      </c>
      <c r="AW991" s="404">
        <f>IF(AR991=H991,IF(H991-AV991&gt;0,H991-AV991,0),IF(AR991-AV991&gt;=0,AR991-AV991,0))</f>
        <v>0</v>
      </c>
      <c r="AX991" s="455">
        <f>SUM(AV991:AW991)</f>
        <v>0</v>
      </c>
      <c r="AY991" s="455"/>
      <c r="AZ991" s="10"/>
      <c r="BA991" s="455">
        <f>SUM(AX991:AY991)</f>
        <v>0</v>
      </c>
      <c r="BB991" s="420"/>
      <c r="BD991" s="455"/>
      <c r="BE991" s="455"/>
      <c r="BF991" s="455"/>
      <c r="BG991" s="455"/>
      <c r="BH991" s="365">
        <f>AX991-SUM(BD991:BG991)</f>
        <v>0</v>
      </c>
      <c r="BI991" s="365">
        <f t="shared" si="2675"/>
        <v>0</v>
      </c>
      <c r="BL991" s="455"/>
    </row>
    <row r="992" spans="1:214" s="375" customFormat="1" ht="15.95" customHeight="1" outlineLevel="3">
      <c r="A992" s="442">
        <v>662411</v>
      </c>
      <c r="B992" s="569"/>
      <c r="C992" s="570" t="s">
        <v>1039</v>
      </c>
      <c r="D992" s="571"/>
      <c r="E992" s="446"/>
      <c r="F992" s="568"/>
      <c r="G992" s="448"/>
      <c r="H992" s="449">
        <f>G992*F992</f>
        <v>0</v>
      </c>
      <c r="I992" s="568">
        <f>X992</f>
        <v>0</v>
      </c>
      <c r="J992" s="448">
        <f>Y992*$K$24</f>
        <v>0</v>
      </c>
      <c r="K992" s="449">
        <f>J992*I992</f>
        <v>0</v>
      </c>
      <c r="L992" s="568"/>
      <c r="M992" s="448"/>
      <c r="N992" s="449">
        <f>M992*L992</f>
        <v>0</v>
      </c>
      <c r="O992" s="455">
        <f>H992+K992+N992</f>
        <v>0</v>
      </c>
      <c r="P992" s="365">
        <f>SUM(H992-AX992)</f>
        <v>0</v>
      </c>
      <c r="Q992" s="10"/>
      <c r="R992" s="572" t="s">
        <v>1040</v>
      </c>
      <c r="S992" s="571"/>
      <c r="T992" s="573"/>
      <c r="U992" s="574">
        <f>F992</f>
        <v>0</v>
      </c>
      <c r="V992" s="448">
        <f>G992*$Z$24</f>
        <v>0</v>
      </c>
      <c r="W992" s="454">
        <f>V992*U992</f>
        <v>0</v>
      </c>
      <c r="X992" s="568"/>
      <c r="Y992" s="448"/>
      <c r="Z992" s="454">
        <f>Y992*X992</f>
        <v>0</v>
      </c>
      <c r="AA992" s="575">
        <f>L992</f>
        <v>0</v>
      </c>
      <c r="AB992" s="448">
        <f>M992*$Z$24</f>
        <v>0</v>
      </c>
      <c r="AC992" s="454">
        <f>AB992*AA992</f>
        <v>0</v>
      </c>
      <c r="AD992" s="454">
        <f>W992+Z992+AC992</f>
        <v>0</v>
      </c>
      <c r="AE992" s="379"/>
      <c r="AF992" s="455"/>
      <c r="AG992" s="455"/>
      <c r="AH992" s="455"/>
      <c r="AI992" s="379"/>
      <c r="AJ992" s="109">
        <f t="shared" si="2618"/>
        <v>0</v>
      </c>
      <c r="AK992" s="252">
        <f t="shared" si="2619"/>
        <v>0</v>
      </c>
      <c r="AL992" s="419">
        <f t="shared" si="2620"/>
        <v>0</v>
      </c>
      <c r="AN992" s="571"/>
      <c r="AO992" s="571"/>
      <c r="AP992" s="571"/>
      <c r="AQ992" s="571"/>
      <c r="AR992" s="365">
        <f t="shared" si="2673"/>
        <v>0</v>
      </c>
      <c r="AS992" s="455"/>
      <c r="AT992" s="365">
        <f>SUMIF(gdlivretrie21!$G$2:$G$386,A992,gdlivretrie21!$H$2:$H$386)</f>
        <v>0</v>
      </c>
      <c r="AU992" s="378">
        <f>SUMIF(gdlivretrie2022!$G$2:$G$386,A992,gdlivretrie2022!$H$2:$H$386)</f>
        <v>0</v>
      </c>
      <c r="AV992" s="365">
        <f>SUM(AT992:AU992)</f>
        <v>0</v>
      </c>
      <c r="AW992" s="404">
        <f>IF(AR992=H992,IF(H992-AV992&gt;0,H992-AV992,0),IF(AR992-AV992&gt;=0,AR992-AV992,0))</f>
        <v>0</v>
      </c>
      <c r="AX992" s="455">
        <f>SUM(AV992:AW992)</f>
        <v>0</v>
      </c>
      <c r="AY992" s="455"/>
      <c r="AZ992" s="10"/>
      <c r="BA992" s="455">
        <f>SUM(AX992:AY992)</f>
        <v>0</v>
      </c>
      <c r="BB992" s="420"/>
      <c r="BD992" s="455"/>
      <c r="BE992" s="455"/>
      <c r="BF992" s="455"/>
      <c r="BG992" s="455"/>
      <c r="BH992" s="365">
        <f>AX992-SUM(BD992:BG992)</f>
        <v>0</v>
      </c>
      <c r="BI992" s="365">
        <f t="shared" si="2675"/>
        <v>0</v>
      </c>
      <c r="BL992" s="455"/>
    </row>
    <row r="993" spans="1:64" s="375" customFormat="1" outlineLevel="3">
      <c r="A993" s="442">
        <v>662511</v>
      </c>
      <c r="B993" s="569"/>
      <c r="C993" s="570" t="s">
        <v>1041</v>
      </c>
      <c r="D993" s="571"/>
      <c r="E993" s="446"/>
      <c r="F993" s="568"/>
      <c r="G993" s="448"/>
      <c r="H993" s="449">
        <f>G993*F993</f>
        <v>0</v>
      </c>
      <c r="I993" s="568">
        <f>X993</f>
        <v>0</v>
      </c>
      <c r="J993" s="448">
        <f>Y993*$K$24</f>
        <v>0</v>
      </c>
      <c r="K993" s="449">
        <f>J993*I993</f>
        <v>0</v>
      </c>
      <c r="L993" s="568"/>
      <c r="M993" s="448"/>
      <c r="N993" s="449">
        <f>M993*L993</f>
        <v>0</v>
      </c>
      <c r="O993" s="455">
        <f>H993+K993+N993</f>
        <v>0</v>
      </c>
      <c r="P993" s="365">
        <f>SUM(H993-AX993)</f>
        <v>0</v>
      </c>
      <c r="Q993" s="10"/>
      <c r="R993" s="572" t="s">
        <v>1042</v>
      </c>
      <c r="S993" s="571"/>
      <c r="T993" s="573"/>
      <c r="U993" s="574">
        <f>F993</f>
        <v>0</v>
      </c>
      <c r="V993" s="448">
        <f>G993*$Z$24</f>
        <v>0</v>
      </c>
      <c r="W993" s="454">
        <f>V993*U993</f>
        <v>0</v>
      </c>
      <c r="X993" s="568"/>
      <c r="Y993" s="448"/>
      <c r="Z993" s="454">
        <f>Y993*X993</f>
        <v>0</v>
      </c>
      <c r="AA993" s="575">
        <f>L993</f>
        <v>0</v>
      </c>
      <c r="AB993" s="448">
        <f>M993*$Z$24</f>
        <v>0</v>
      </c>
      <c r="AC993" s="454">
        <f>AB993*AA993</f>
        <v>0</v>
      </c>
      <c r="AD993" s="454">
        <f>W993+Z993+AC993</f>
        <v>0</v>
      </c>
      <c r="AE993" s="379"/>
      <c r="AF993" s="455"/>
      <c r="AG993" s="455"/>
      <c r="AH993" s="455"/>
      <c r="AI993" s="379"/>
      <c r="AJ993" s="109">
        <f t="shared" si="2618"/>
        <v>0</v>
      </c>
      <c r="AK993" s="252">
        <f t="shared" si="2619"/>
        <v>0</v>
      </c>
      <c r="AL993" s="419">
        <f t="shared" si="2620"/>
        <v>0</v>
      </c>
      <c r="AN993" s="571"/>
      <c r="AO993" s="571"/>
      <c r="AP993" s="571"/>
      <c r="AQ993" s="571"/>
      <c r="AR993" s="365">
        <f t="shared" si="2673"/>
        <v>0</v>
      </c>
      <c r="AS993" s="455"/>
      <c r="AT993" s="365">
        <f>SUMIF(gdlivretrie21!$G$2:$G$386,A993,gdlivretrie21!$H$2:$H$386)</f>
        <v>0</v>
      </c>
      <c r="AU993" s="378">
        <f>SUMIF(gdlivretrie2022!$G$2:$G$386,A993,gdlivretrie2022!$H$2:$H$386)</f>
        <v>0</v>
      </c>
      <c r="AV993" s="365">
        <f>SUM(AT993:AU993)</f>
        <v>0</v>
      </c>
      <c r="AW993" s="404">
        <f>IF(AR993=H993,IF(H993-AV993&gt;0,H993-AV993,0),IF(AR993-AV993&gt;=0,AR993-AV993,0))</f>
        <v>0</v>
      </c>
      <c r="AX993" s="455">
        <f>SUM(AV993:AW993)</f>
        <v>0</v>
      </c>
      <c r="AY993" s="455"/>
      <c r="AZ993" s="10"/>
      <c r="BA993" s="455">
        <f>SUM(AX993:AY993)</f>
        <v>0</v>
      </c>
      <c r="BB993" s="420"/>
      <c r="BD993" s="455"/>
      <c r="BE993" s="455"/>
      <c r="BF993" s="455"/>
      <c r="BG993" s="455"/>
      <c r="BH993" s="365">
        <f>AX993-SUM(BD993:BG993)</f>
        <v>0</v>
      </c>
      <c r="BI993" s="365">
        <f t="shared" si="2675"/>
        <v>0</v>
      </c>
      <c r="BL993" s="455"/>
    </row>
    <row r="994" spans="1:64" s="375" customFormat="1" ht="15.95" customHeight="1" outlineLevel="3">
      <c r="A994" s="442"/>
      <c r="B994" s="569"/>
      <c r="C994" s="570"/>
      <c r="D994" s="571"/>
      <c r="E994" s="446"/>
      <c r="F994" s="568"/>
      <c r="G994" s="448"/>
      <c r="H994" s="449"/>
      <c r="I994" s="447"/>
      <c r="J994" s="448"/>
      <c r="K994" s="449"/>
      <c r="L994" s="568"/>
      <c r="M994" s="448"/>
      <c r="N994" s="449"/>
      <c r="O994" s="455"/>
      <c r="P994" s="455"/>
      <c r="Q994" s="10"/>
      <c r="R994" s="572"/>
      <c r="S994" s="571"/>
      <c r="T994" s="573"/>
      <c r="U994" s="512"/>
      <c r="V994" s="448"/>
      <c r="W994" s="454"/>
      <c r="X994" s="568"/>
      <c r="Y994" s="448"/>
      <c r="Z994" s="454"/>
      <c r="AA994" s="445"/>
      <c r="AB994" s="448"/>
      <c r="AC994" s="454"/>
      <c r="AD994" s="454"/>
      <c r="AE994" s="379"/>
      <c r="AF994" s="455"/>
      <c r="AG994" s="455"/>
      <c r="AH994" s="455"/>
      <c r="AI994" s="379"/>
      <c r="AJ994" s="109">
        <f t="shared" si="2618"/>
        <v>0</v>
      </c>
      <c r="AK994" s="252">
        <f t="shared" si="2619"/>
        <v>0</v>
      </c>
      <c r="AL994" s="419">
        <f t="shared" si="2620"/>
        <v>0</v>
      </c>
      <c r="AN994" s="571"/>
      <c r="AO994" s="571"/>
      <c r="AP994" s="571"/>
      <c r="AQ994" s="571"/>
      <c r="AR994" s="455"/>
      <c r="AS994" s="455"/>
      <c r="AT994" s="455"/>
      <c r="AU994" s="379"/>
      <c r="AV994" s="455"/>
      <c r="AW994" s="379"/>
      <c r="AX994" s="455"/>
      <c r="AY994" s="455"/>
      <c r="AZ994" s="10"/>
      <c r="BA994" s="455"/>
      <c r="BB994" s="420"/>
      <c r="BD994" s="455"/>
      <c r="BE994" s="455"/>
      <c r="BF994" s="455"/>
      <c r="BG994" s="455"/>
      <c r="BH994" s="455"/>
      <c r="BI994" s="455"/>
      <c r="BL994" s="455"/>
    </row>
    <row r="995" spans="1:64" s="375" customFormat="1" ht="15.95" customHeight="1" outlineLevel="2">
      <c r="A995" s="47">
        <v>663</v>
      </c>
      <c r="B995" s="48"/>
      <c r="C995" s="49" t="s">
        <v>1123</v>
      </c>
      <c r="D995" s="571"/>
      <c r="E995" s="446"/>
      <c r="F995" s="568"/>
      <c r="G995" s="448"/>
      <c r="H995" s="62">
        <f>SUM(H996:H1002)</f>
        <v>0</v>
      </c>
      <c r="I995" s="447"/>
      <c r="J995" s="448"/>
      <c r="K995" s="62">
        <f>SUM(K996:K1002)</f>
        <v>0</v>
      </c>
      <c r="L995" s="568"/>
      <c r="M995" s="448"/>
      <c r="N995" s="62">
        <f>SUM(N996:N1002)</f>
        <v>0</v>
      </c>
      <c r="O995" s="15">
        <f>SUM(O996:O1002)</f>
        <v>0</v>
      </c>
      <c r="P995" s="15">
        <f>SUM(P996:P1002)</f>
        <v>0</v>
      </c>
      <c r="Q995" s="10"/>
      <c r="R995" s="146" t="s">
        <v>1124</v>
      </c>
      <c r="S995" s="147"/>
      <c r="T995" s="148"/>
      <c r="U995" s="512"/>
      <c r="V995" s="448"/>
      <c r="W995" s="87">
        <f>SUM(W996:W1002)</f>
        <v>0</v>
      </c>
      <c r="X995" s="568"/>
      <c r="Y995" s="448"/>
      <c r="Z995" s="87">
        <f>SUM(Z996:Z1002)</f>
        <v>0</v>
      </c>
      <c r="AA995" s="445"/>
      <c r="AB995" s="448"/>
      <c r="AC995" s="87">
        <f>SUM(AC996:AC1002)</f>
        <v>0</v>
      </c>
      <c r="AD995" s="87">
        <f>SUM(AD996:AD1002)</f>
        <v>0</v>
      </c>
      <c r="AE995" s="10"/>
      <c r="AF995" s="15">
        <f>SUM(AF996:AF1002)</f>
        <v>0</v>
      </c>
      <c r="AG995" s="15">
        <f t="shared" ref="AG995:AH995" si="2676">SUM(AG996:AG1002)</f>
        <v>0</v>
      </c>
      <c r="AH995" s="15">
        <f t="shared" si="2676"/>
        <v>0</v>
      </c>
      <c r="AI995" s="379"/>
      <c r="AJ995" s="109">
        <f t="shared" si="2618"/>
        <v>0</v>
      </c>
      <c r="AK995" s="252">
        <f t="shared" si="2619"/>
        <v>0</v>
      </c>
      <c r="AL995" s="419">
        <f t="shared" si="2620"/>
        <v>0</v>
      </c>
      <c r="AN995" s="147"/>
      <c r="AO995" s="147"/>
      <c r="AP995" s="147"/>
      <c r="AQ995" s="147"/>
      <c r="AR995" s="15">
        <f>SUM(AR996:AR1002)</f>
        <v>0</v>
      </c>
      <c r="AS995" s="15"/>
      <c r="AT995" s="15">
        <f>SUM(AT996:AT1002)</f>
        <v>0</v>
      </c>
      <c r="AU995" s="10">
        <f>SUM(AU996:AU1002)</f>
        <v>0</v>
      </c>
      <c r="AV995" s="15">
        <f t="shared" ref="AV995" si="2677">SUM(AV996:AV1002)</f>
        <v>0</v>
      </c>
      <c r="AW995" s="10">
        <f>SUM(AW996:AW1002)</f>
        <v>0</v>
      </c>
      <c r="AX995" s="15">
        <f>SUM(AX996:AX1002)</f>
        <v>0</v>
      </c>
      <c r="AY995" s="15">
        <f>SUM(AY996:AY1002)</f>
        <v>0</v>
      </c>
      <c r="AZ995" s="10"/>
      <c r="BA995" s="15">
        <f>SUM(BA996:BA1002)</f>
        <v>0</v>
      </c>
      <c r="BB995" s="420"/>
      <c r="BD995" s="15">
        <f t="shared" ref="BD995:BG995" si="2678">SUM(BD996:BD1002)</f>
        <v>0</v>
      </c>
      <c r="BE995" s="15">
        <f t="shared" si="2678"/>
        <v>0</v>
      </c>
      <c r="BF995" s="15">
        <f t="shared" si="2678"/>
        <v>0</v>
      </c>
      <c r="BG995" s="15">
        <f t="shared" si="2678"/>
        <v>0</v>
      </c>
      <c r="BH995" s="15">
        <f>SUM(BH996:BH1002)</f>
        <v>0</v>
      </c>
      <c r="BI995" s="15">
        <f t="shared" ref="BI995" si="2679">SUM(BI996:BI1002)</f>
        <v>0</v>
      </c>
      <c r="BL995" s="15">
        <f>SUM(BL996:BL1002)</f>
        <v>0</v>
      </c>
    </row>
    <row r="996" spans="1:64" s="375" customFormat="1" ht="15.95" customHeight="1" outlineLevel="3">
      <c r="A996" s="442"/>
      <c r="B996" s="569"/>
      <c r="C996" s="570"/>
      <c r="D996" s="571"/>
      <c r="E996" s="446"/>
      <c r="F996" s="568"/>
      <c r="G996" s="448"/>
      <c r="H996" s="449"/>
      <c r="I996" s="568"/>
      <c r="J996" s="448"/>
      <c r="K996" s="449"/>
      <c r="L996" s="568"/>
      <c r="M996" s="448"/>
      <c r="N996" s="449"/>
      <c r="O996" s="455"/>
      <c r="P996" s="365"/>
      <c r="Q996" s="10"/>
      <c r="R996" s="572"/>
      <c r="S996" s="571"/>
      <c r="T996" s="573"/>
      <c r="U996" s="574"/>
      <c r="V996" s="448"/>
      <c r="W996" s="454"/>
      <c r="X996" s="568"/>
      <c r="Y996" s="448"/>
      <c r="Z996" s="454"/>
      <c r="AA996" s="575"/>
      <c r="AB996" s="448"/>
      <c r="AC996" s="454"/>
      <c r="AD996" s="454"/>
      <c r="AE996" s="379"/>
      <c r="AF996" s="455"/>
      <c r="AG996" s="455"/>
      <c r="AH996" s="455"/>
      <c r="AI996" s="379"/>
      <c r="AJ996" s="109"/>
      <c r="AK996" s="252"/>
      <c r="AL996" s="419"/>
      <c r="AN996" s="571"/>
      <c r="AO996" s="571"/>
      <c r="AP996" s="571"/>
      <c r="AQ996" s="571"/>
      <c r="AR996" s="455"/>
      <c r="AS996" s="455"/>
      <c r="AT996" s="365"/>
      <c r="AU996" s="378"/>
      <c r="AV996" s="365"/>
      <c r="AW996" s="513"/>
      <c r="AX996" s="455"/>
      <c r="AY996" s="455"/>
      <c r="AZ996" s="10"/>
      <c r="BA996" s="455"/>
      <c r="BB996" s="420"/>
      <c r="BD996" s="455"/>
      <c r="BE996" s="455"/>
      <c r="BF996" s="455"/>
      <c r="BG996" s="455"/>
      <c r="BH996" s="365"/>
      <c r="BI996" s="365"/>
      <c r="BL996" s="455"/>
    </row>
    <row r="997" spans="1:64" s="375" customFormat="1" ht="15.95" customHeight="1" outlineLevel="3">
      <c r="A997" s="442">
        <v>663111</v>
      </c>
      <c r="B997" s="569"/>
      <c r="C997" s="570" t="s">
        <v>1125</v>
      </c>
      <c r="D997" s="571"/>
      <c r="E997" s="446"/>
      <c r="F997" s="568"/>
      <c r="G997" s="448"/>
      <c r="H997" s="449">
        <f>G997*F997</f>
        <v>0</v>
      </c>
      <c r="I997" s="568">
        <f>X997</f>
        <v>0</v>
      </c>
      <c r="J997" s="448">
        <f>Y997*$K$24</f>
        <v>0</v>
      </c>
      <c r="K997" s="449">
        <f>J997*I997</f>
        <v>0</v>
      </c>
      <c r="L997" s="568"/>
      <c r="M997" s="448"/>
      <c r="N997" s="449">
        <f>M997*L997</f>
        <v>0</v>
      </c>
      <c r="O997" s="455">
        <f>H997+K997+N997</f>
        <v>0</v>
      </c>
      <c r="P997" s="365">
        <f>SUM(H997-AX997)</f>
        <v>0</v>
      </c>
      <c r="Q997" s="10"/>
      <c r="R997" s="572" t="s">
        <v>1046</v>
      </c>
      <c r="S997" s="571"/>
      <c r="T997" s="573"/>
      <c r="U997" s="574">
        <f>F997</f>
        <v>0</v>
      </c>
      <c r="V997" s="448">
        <f>G997*$Z$24</f>
        <v>0</v>
      </c>
      <c r="W997" s="454">
        <f>V997*U997</f>
        <v>0</v>
      </c>
      <c r="X997" s="568"/>
      <c r="Y997" s="448"/>
      <c r="Z997" s="454">
        <f>Y997*X997</f>
        <v>0</v>
      </c>
      <c r="AA997" s="575">
        <f>L997</f>
        <v>0</v>
      </c>
      <c r="AB997" s="448">
        <f>M997*$Z$24</f>
        <v>0</v>
      </c>
      <c r="AC997" s="454">
        <f>AB997*AA997</f>
        <v>0</v>
      </c>
      <c r="AD997" s="454">
        <f>W997+Z997+AC997</f>
        <v>0</v>
      </c>
      <c r="AE997" s="379"/>
      <c r="AF997" s="455"/>
      <c r="AG997" s="455"/>
      <c r="AH997" s="455"/>
      <c r="AI997" s="379"/>
      <c r="AJ997" s="109">
        <f t="shared" ref="AJ997" si="2680">F997*G997</f>
        <v>0</v>
      </c>
      <c r="AK997" s="252">
        <f t="shared" ref="AK997" si="2681">I997*J997</f>
        <v>0</v>
      </c>
      <c r="AL997" s="419">
        <f t="shared" ref="AL997" si="2682">L997*M997</f>
        <v>0</v>
      </c>
      <c r="AN997" s="571"/>
      <c r="AO997" s="571"/>
      <c r="AP997" s="571"/>
      <c r="AQ997" s="571"/>
      <c r="AR997" s="365">
        <f t="shared" ref="AR997:AR1001" si="2683">AP997*AQ997</f>
        <v>0</v>
      </c>
      <c r="AS997" s="455"/>
      <c r="AT997" s="365">
        <f>SUMIF(gdlivretrie21!$G$2:$G$386,A997,gdlivretrie21!$H$2:$H$386)</f>
        <v>0</v>
      </c>
      <c r="AU997" s="378">
        <f>SUMIF(gdlivretrie2022!$G$2:$G$386,A997,gdlivretrie2022!$H$2:$H$386)</f>
        <v>0</v>
      </c>
      <c r="AV997" s="365">
        <f>SUM(AT997:AU997)</f>
        <v>0</v>
      </c>
      <c r="AW997" s="404">
        <f>IF(AR997=H997,IF(H997-AV997&gt;0,H997-AV997,0),IF(AR997-AV997&gt;=0,AR997-AV997,0))</f>
        <v>0</v>
      </c>
      <c r="AX997" s="455">
        <f>SUM(AV997:AW997)</f>
        <v>0</v>
      </c>
      <c r="AY997" s="455"/>
      <c r="AZ997" s="10"/>
      <c r="BA997" s="455">
        <f>SUM(AX997:AY997)</f>
        <v>0</v>
      </c>
      <c r="BB997" s="420"/>
      <c r="BD997" s="455"/>
      <c r="BE997" s="455"/>
      <c r="BF997" s="455"/>
      <c r="BG997" s="455"/>
      <c r="BH997" s="365">
        <f>AX997-SUM(BD997:BG997)</f>
        <v>0</v>
      </c>
      <c r="BI997" s="365">
        <f t="shared" ref="BI997" si="2684">SUM(BD997:BH997)</f>
        <v>0</v>
      </c>
      <c r="BL997" s="455"/>
    </row>
    <row r="998" spans="1:64" s="375" customFormat="1" ht="15.95" customHeight="1" outlineLevel="3">
      <c r="A998" s="442">
        <v>663211</v>
      </c>
      <c r="B998" s="569"/>
      <c r="C998" s="570" t="s">
        <v>1126</v>
      </c>
      <c r="D998" s="571"/>
      <c r="E998" s="446"/>
      <c r="F998" s="568"/>
      <c r="G998" s="448"/>
      <c r="H998" s="449">
        <f>G998*F998</f>
        <v>0</v>
      </c>
      <c r="I998" s="568">
        <f>X998</f>
        <v>0</v>
      </c>
      <c r="J998" s="448">
        <f>Y998*$K$24</f>
        <v>0</v>
      </c>
      <c r="K998" s="449">
        <f>J998*I998</f>
        <v>0</v>
      </c>
      <c r="L998" s="568"/>
      <c r="M998" s="448"/>
      <c r="N998" s="449">
        <f>M998*L998</f>
        <v>0</v>
      </c>
      <c r="O998" s="455">
        <f>H998+K998+N998</f>
        <v>0</v>
      </c>
      <c r="P998" s="365">
        <f>SUM(H998-AX998)</f>
        <v>0</v>
      </c>
      <c r="Q998" s="10"/>
      <c r="R998" s="572" t="s">
        <v>1048</v>
      </c>
      <c r="S998" s="571"/>
      <c r="T998" s="573"/>
      <c r="U998" s="574">
        <f>F998</f>
        <v>0</v>
      </c>
      <c r="V998" s="448">
        <f>G998*$Z$24</f>
        <v>0</v>
      </c>
      <c r="W998" s="454">
        <f>V998*U998</f>
        <v>0</v>
      </c>
      <c r="X998" s="568"/>
      <c r="Y998" s="448"/>
      <c r="Z998" s="454">
        <f>Y998*X998</f>
        <v>0</v>
      </c>
      <c r="AA998" s="575">
        <f>L998</f>
        <v>0</v>
      </c>
      <c r="AB998" s="448">
        <f>M998*$Z$24</f>
        <v>0</v>
      </c>
      <c r="AC998" s="454">
        <f>AB998*AA998</f>
        <v>0</v>
      </c>
      <c r="AD998" s="454">
        <f>W998+Z998+AC998</f>
        <v>0</v>
      </c>
      <c r="AE998" s="379"/>
      <c r="AF998" s="455"/>
      <c r="AG998" s="455"/>
      <c r="AH998" s="455"/>
      <c r="AI998" s="379"/>
      <c r="AJ998" s="109">
        <f t="shared" si="2618"/>
        <v>0</v>
      </c>
      <c r="AK998" s="252">
        <f t="shared" si="2619"/>
        <v>0</v>
      </c>
      <c r="AL998" s="419">
        <f t="shared" si="2620"/>
        <v>0</v>
      </c>
      <c r="AN998" s="571"/>
      <c r="AO998" s="571"/>
      <c r="AP998" s="571"/>
      <c r="AQ998" s="571"/>
      <c r="AR998" s="365">
        <f t="shared" si="2683"/>
        <v>0</v>
      </c>
      <c r="AS998" s="455"/>
      <c r="AT998" s="365">
        <f>SUMIF(gdlivretrie21!$G$2:$G$386,A998,gdlivretrie21!$H$2:$H$386)</f>
        <v>0</v>
      </c>
      <c r="AU998" s="378">
        <f>SUMIF(gdlivretrie2022!$G$2:$G$386,A998,gdlivretrie2022!$H$2:$H$386)</f>
        <v>0</v>
      </c>
      <c r="AV998" s="365">
        <f>SUM(AT998:AU998)</f>
        <v>0</v>
      </c>
      <c r="AW998" s="404">
        <f>IF(AR998=H998,IF(H998-AV998&gt;0,H998-AV998,0),IF(AR998-AV998&gt;=0,AR998-AV998,0))</f>
        <v>0</v>
      </c>
      <c r="AX998" s="455">
        <f>SUM(AV998:AW998)</f>
        <v>0</v>
      </c>
      <c r="AY998" s="455"/>
      <c r="AZ998" s="10"/>
      <c r="BA998" s="455">
        <f>SUM(AX998:AY998)</f>
        <v>0</v>
      </c>
      <c r="BB998" s="420"/>
      <c r="BD998" s="455"/>
      <c r="BE998" s="455"/>
      <c r="BF998" s="455"/>
      <c r="BG998" s="455"/>
      <c r="BH998" s="365">
        <f>AX998-SUM(BD998:BG998)</f>
        <v>0</v>
      </c>
      <c r="BI998" s="365">
        <f t="shared" ref="BI998:BI1001" si="2685">SUM(BD998:BH998)</f>
        <v>0</v>
      </c>
      <c r="BL998" s="455"/>
    </row>
    <row r="999" spans="1:64" s="375" customFormat="1" ht="15.95" customHeight="1" outlineLevel="3">
      <c r="A999" s="442">
        <v>663311</v>
      </c>
      <c r="B999" s="569"/>
      <c r="C999" s="570" t="s">
        <v>1127</v>
      </c>
      <c r="D999" s="571"/>
      <c r="E999" s="446"/>
      <c r="F999" s="568"/>
      <c r="G999" s="448"/>
      <c r="H999" s="449">
        <f>G999*F999</f>
        <v>0</v>
      </c>
      <c r="I999" s="568">
        <f>X999</f>
        <v>0</v>
      </c>
      <c r="J999" s="448">
        <f>Y999*$K$24</f>
        <v>0</v>
      </c>
      <c r="K999" s="449">
        <f>J999*I999</f>
        <v>0</v>
      </c>
      <c r="L999" s="568"/>
      <c r="M999" s="448"/>
      <c r="N999" s="449">
        <f>M999*L999</f>
        <v>0</v>
      </c>
      <c r="O999" s="455">
        <f>H999+K999+N999</f>
        <v>0</v>
      </c>
      <c r="P999" s="365">
        <f>SUM(H999-AX999)</f>
        <v>0</v>
      </c>
      <c r="Q999" s="10"/>
      <c r="R999" s="572" t="s">
        <v>1050</v>
      </c>
      <c r="S999" s="571"/>
      <c r="T999" s="573"/>
      <c r="U999" s="574">
        <f>F999</f>
        <v>0</v>
      </c>
      <c r="V999" s="448">
        <f>G999*$Z$24</f>
        <v>0</v>
      </c>
      <c r="W999" s="454">
        <f>V999*U999</f>
        <v>0</v>
      </c>
      <c r="X999" s="568"/>
      <c r="Y999" s="448"/>
      <c r="Z999" s="454">
        <f>Y999*X999</f>
        <v>0</v>
      </c>
      <c r="AA999" s="575">
        <f>L999</f>
        <v>0</v>
      </c>
      <c r="AB999" s="448">
        <f>M999*$Z$24</f>
        <v>0</v>
      </c>
      <c r="AC999" s="454">
        <f>AB999*AA999</f>
        <v>0</v>
      </c>
      <c r="AD999" s="454">
        <f>W999+Z999+AC999</f>
        <v>0</v>
      </c>
      <c r="AE999" s="379"/>
      <c r="AF999" s="455"/>
      <c r="AG999" s="455"/>
      <c r="AH999" s="455"/>
      <c r="AI999" s="379"/>
      <c r="AJ999" s="109">
        <f t="shared" si="2618"/>
        <v>0</v>
      </c>
      <c r="AK999" s="252">
        <f t="shared" si="2619"/>
        <v>0</v>
      </c>
      <c r="AL999" s="419">
        <f t="shared" si="2620"/>
        <v>0</v>
      </c>
      <c r="AN999" s="571"/>
      <c r="AO999" s="571"/>
      <c r="AP999" s="571"/>
      <c r="AQ999" s="571"/>
      <c r="AR999" s="365">
        <f t="shared" si="2683"/>
        <v>0</v>
      </c>
      <c r="AS999" s="455"/>
      <c r="AT999" s="365">
        <f>SUMIF(gdlivretrie21!$G$2:$G$386,A999,gdlivretrie21!$H$2:$H$386)</f>
        <v>0</v>
      </c>
      <c r="AU999" s="378">
        <f>SUMIF(gdlivretrie2022!$G$2:$G$386,A999,gdlivretrie2022!$H$2:$H$386)</f>
        <v>0</v>
      </c>
      <c r="AV999" s="365">
        <f>SUM(AT999:AU999)</f>
        <v>0</v>
      </c>
      <c r="AW999" s="404">
        <f>IF(AR999=H999,IF(H999-AV999&gt;0,H999-AV999,0),IF(AR999-AV999&gt;=0,AR999-AV999,0))</f>
        <v>0</v>
      </c>
      <c r="AX999" s="455">
        <f>SUM(AV999:AW999)</f>
        <v>0</v>
      </c>
      <c r="AY999" s="455"/>
      <c r="AZ999" s="10"/>
      <c r="BA999" s="455">
        <f>SUM(AX999:AY999)</f>
        <v>0</v>
      </c>
      <c r="BB999" s="420"/>
      <c r="BD999" s="455"/>
      <c r="BE999" s="455"/>
      <c r="BF999" s="455"/>
      <c r="BG999" s="455"/>
      <c r="BH999" s="365">
        <f>AX999-SUM(BD999:BG999)</f>
        <v>0</v>
      </c>
      <c r="BI999" s="365">
        <f t="shared" si="2685"/>
        <v>0</v>
      </c>
      <c r="BL999" s="455"/>
    </row>
    <row r="1000" spans="1:64" s="375" customFormat="1" ht="15.95" customHeight="1" outlineLevel="3">
      <c r="A1000" s="442">
        <v>663411</v>
      </c>
      <c r="B1000" s="569"/>
      <c r="C1000" s="570" t="s">
        <v>1051</v>
      </c>
      <c r="D1000" s="571"/>
      <c r="E1000" s="446"/>
      <c r="F1000" s="568"/>
      <c r="G1000" s="448"/>
      <c r="H1000" s="449">
        <f>G1000*F1000</f>
        <v>0</v>
      </c>
      <c r="I1000" s="568">
        <f>X1000</f>
        <v>0</v>
      </c>
      <c r="J1000" s="448">
        <f>Y1000*$K$24</f>
        <v>0</v>
      </c>
      <c r="K1000" s="449">
        <f>J1000*I1000</f>
        <v>0</v>
      </c>
      <c r="L1000" s="568"/>
      <c r="M1000" s="448"/>
      <c r="N1000" s="449">
        <f>M1000*L1000</f>
        <v>0</v>
      </c>
      <c r="O1000" s="455">
        <f>H1000+K1000+N1000</f>
        <v>0</v>
      </c>
      <c r="P1000" s="365">
        <f>SUM(H1000-AX1000)</f>
        <v>0</v>
      </c>
      <c r="Q1000" s="10"/>
      <c r="R1000" s="572" t="s">
        <v>1052</v>
      </c>
      <c r="S1000" s="571"/>
      <c r="T1000" s="573"/>
      <c r="U1000" s="574">
        <f>F1000</f>
        <v>0</v>
      </c>
      <c r="V1000" s="448">
        <f>G1000*$Z$24</f>
        <v>0</v>
      </c>
      <c r="W1000" s="454">
        <f>V1000*U1000</f>
        <v>0</v>
      </c>
      <c r="X1000" s="568"/>
      <c r="Y1000" s="448"/>
      <c r="Z1000" s="454">
        <f>Y1000*X1000</f>
        <v>0</v>
      </c>
      <c r="AA1000" s="575">
        <f>L1000</f>
        <v>0</v>
      </c>
      <c r="AB1000" s="448">
        <f>M1000*$Z$24</f>
        <v>0</v>
      </c>
      <c r="AC1000" s="454">
        <f>AB1000*AA1000</f>
        <v>0</v>
      </c>
      <c r="AD1000" s="454">
        <f>W1000+Z1000+AC1000</f>
        <v>0</v>
      </c>
      <c r="AE1000" s="379"/>
      <c r="AF1000" s="455"/>
      <c r="AG1000" s="455"/>
      <c r="AH1000" s="455"/>
      <c r="AI1000" s="379"/>
      <c r="AJ1000" s="109">
        <f t="shared" si="2618"/>
        <v>0</v>
      </c>
      <c r="AK1000" s="252">
        <f t="shared" si="2619"/>
        <v>0</v>
      </c>
      <c r="AL1000" s="419">
        <f t="shared" si="2620"/>
        <v>0</v>
      </c>
      <c r="AN1000" s="571"/>
      <c r="AO1000" s="571"/>
      <c r="AP1000" s="571"/>
      <c r="AQ1000" s="571"/>
      <c r="AR1000" s="365">
        <f t="shared" si="2683"/>
        <v>0</v>
      </c>
      <c r="AS1000" s="455"/>
      <c r="AT1000" s="365">
        <f>SUMIF(gdlivretrie21!$G$2:$G$386,A1000,gdlivretrie21!$H$2:$H$386)</f>
        <v>0</v>
      </c>
      <c r="AU1000" s="378">
        <f>SUMIF(gdlivretrie2022!$G$2:$G$386,A1000,gdlivretrie2022!$H$2:$H$386)</f>
        <v>0</v>
      </c>
      <c r="AV1000" s="365">
        <f>SUM(AT1000:AU1000)</f>
        <v>0</v>
      </c>
      <c r="AW1000" s="404">
        <f>IF(AR1000=H1000,IF(H1000-AV1000&gt;0,H1000-AV1000,0),IF(AR1000-AV1000&gt;=0,AR1000-AV1000,0))</f>
        <v>0</v>
      </c>
      <c r="AX1000" s="455">
        <f>SUM(AV1000:AW1000)</f>
        <v>0</v>
      </c>
      <c r="AY1000" s="455"/>
      <c r="AZ1000" s="10"/>
      <c r="BA1000" s="455">
        <f>SUM(AX1000:AY1000)</f>
        <v>0</v>
      </c>
      <c r="BB1000" s="420"/>
      <c r="BD1000" s="455"/>
      <c r="BE1000" s="455"/>
      <c r="BF1000" s="455"/>
      <c r="BG1000" s="455"/>
      <c r="BH1000" s="365">
        <f>AX1000-SUM(BD1000:BG1000)</f>
        <v>0</v>
      </c>
      <c r="BI1000" s="365">
        <f t="shared" si="2685"/>
        <v>0</v>
      </c>
      <c r="BL1000" s="455"/>
    </row>
    <row r="1001" spans="1:64" s="375" customFormat="1" ht="15.95" customHeight="1" outlineLevel="3">
      <c r="A1001" s="442">
        <v>663511</v>
      </c>
      <c r="B1001" s="569"/>
      <c r="C1001" s="570" t="s">
        <v>1053</v>
      </c>
      <c r="D1001" s="571"/>
      <c r="E1001" s="446"/>
      <c r="F1001" s="568"/>
      <c r="G1001" s="448"/>
      <c r="H1001" s="449">
        <f>G1001*F1001</f>
        <v>0</v>
      </c>
      <c r="I1001" s="568">
        <f>X1001</f>
        <v>0</v>
      </c>
      <c r="J1001" s="448">
        <f>Y1001*$K$24</f>
        <v>0</v>
      </c>
      <c r="K1001" s="449">
        <f>J1001*I1001</f>
        <v>0</v>
      </c>
      <c r="L1001" s="568"/>
      <c r="M1001" s="448"/>
      <c r="N1001" s="449">
        <f>M1001*L1001</f>
        <v>0</v>
      </c>
      <c r="O1001" s="455">
        <f>H1001+K1001+N1001</f>
        <v>0</v>
      </c>
      <c r="P1001" s="365">
        <f>SUM(H1001-AX1001)</f>
        <v>0</v>
      </c>
      <c r="Q1001" s="10"/>
      <c r="R1001" s="572" t="s">
        <v>1054</v>
      </c>
      <c r="S1001" s="571"/>
      <c r="T1001" s="573"/>
      <c r="U1001" s="574">
        <f>F1001</f>
        <v>0</v>
      </c>
      <c r="V1001" s="448">
        <f>G1001*$Z$24</f>
        <v>0</v>
      </c>
      <c r="W1001" s="454">
        <f>V1001*U1001</f>
        <v>0</v>
      </c>
      <c r="X1001" s="568"/>
      <c r="Y1001" s="448"/>
      <c r="Z1001" s="454">
        <f>Y1001*X1001</f>
        <v>0</v>
      </c>
      <c r="AA1001" s="575">
        <f>L1001</f>
        <v>0</v>
      </c>
      <c r="AB1001" s="448">
        <f>M1001*$Z$24</f>
        <v>0</v>
      </c>
      <c r="AC1001" s="454">
        <f>AB1001*AA1001</f>
        <v>0</v>
      </c>
      <c r="AD1001" s="454">
        <f>W1001+Z1001+AC1001</f>
        <v>0</v>
      </c>
      <c r="AE1001" s="379"/>
      <c r="AF1001" s="455"/>
      <c r="AG1001" s="455"/>
      <c r="AH1001" s="455"/>
      <c r="AI1001" s="379"/>
      <c r="AJ1001" s="109">
        <f t="shared" si="2618"/>
        <v>0</v>
      </c>
      <c r="AK1001" s="252">
        <f t="shared" si="2619"/>
        <v>0</v>
      </c>
      <c r="AL1001" s="419">
        <f t="shared" si="2620"/>
        <v>0</v>
      </c>
      <c r="AN1001" s="571"/>
      <c r="AO1001" s="571"/>
      <c r="AP1001" s="571"/>
      <c r="AQ1001" s="571"/>
      <c r="AR1001" s="365">
        <f t="shared" si="2683"/>
        <v>0</v>
      </c>
      <c r="AS1001" s="455"/>
      <c r="AT1001" s="365">
        <f>SUMIF(gdlivretrie21!$G$2:$G$386,A1001,gdlivretrie21!$H$2:$H$386)</f>
        <v>0</v>
      </c>
      <c r="AU1001" s="378">
        <f>SUMIF(gdlivretrie2022!$G$2:$G$386,A1001,gdlivretrie2022!$H$2:$H$386)</f>
        <v>0</v>
      </c>
      <c r="AV1001" s="365">
        <f>SUM(AT1001:AU1001)</f>
        <v>0</v>
      </c>
      <c r="AW1001" s="404">
        <f>IF(AR1001=H1001,IF(H1001-AV1001&gt;0,H1001-AV1001,0),IF(AR1001-AV1001&gt;=0,AR1001-AV1001,0))</f>
        <v>0</v>
      </c>
      <c r="AX1001" s="455">
        <f>SUM(AV1001:AW1001)</f>
        <v>0</v>
      </c>
      <c r="AY1001" s="455"/>
      <c r="AZ1001" s="10"/>
      <c r="BA1001" s="455">
        <f>SUM(AX1001:AY1001)</f>
        <v>0</v>
      </c>
      <c r="BB1001" s="420"/>
      <c r="BD1001" s="455"/>
      <c r="BE1001" s="455"/>
      <c r="BF1001" s="455"/>
      <c r="BG1001" s="455"/>
      <c r="BH1001" s="365">
        <f>AX1001-SUM(BD1001:BG1001)</f>
        <v>0</v>
      </c>
      <c r="BI1001" s="365">
        <f t="shared" si="2685"/>
        <v>0</v>
      </c>
      <c r="BL1001" s="455"/>
    </row>
    <row r="1002" spans="1:64" s="375" customFormat="1" ht="15.95" customHeight="1" outlineLevel="3">
      <c r="A1002" s="442"/>
      <c r="B1002" s="569"/>
      <c r="C1002" s="570"/>
      <c r="D1002" s="571"/>
      <c r="E1002" s="446"/>
      <c r="F1002" s="568"/>
      <c r="G1002" s="448"/>
      <c r="H1002" s="449"/>
      <c r="I1002" s="447"/>
      <c r="J1002" s="448"/>
      <c r="K1002" s="449"/>
      <c r="L1002" s="568"/>
      <c r="M1002" s="448"/>
      <c r="N1002" s="449"/>
      <c r="O1002" s="455"/>
      <c r="P1002" s="455"/>
      <c r="Q1002" s="10"/>
      <c r="R1002" s="572"/>
      <c r="S1002" s="571"/>
      <c r="T1002" s="573"/>
      <c r="U1002" s="512"/>
      <c r="V1002" s="448"/>
      <c r="W1002" s="454"/>
      <c r="X1002" s="568"/>
      <c r="Y1002" s="448"/>
      <c r="Z1002" s="454"/>
      <c r="AA1002" s="445"/>
      <c r="AB1002" s="448"/>
      <c r="AC1002" s="454"/>
      <c r="AD1002" s="454"/>
      <c r="AE1002" s="379"/>
      <c r="AF1002" s="455"/>
      <c r="AG1002" s="455"/>
      <c r="AH1002" s="455"/>
      <c r="AI1002" s="379"/>
      <c r="AJ1002" s="109">
        <f t="shared" si="2618"/>
        <v>0</v>
      </c>
      <c r="AK1002" s="252">
        <f t="shared" si="2619"/>
        <v>0</v>
      </c>
      <c r="AL1002" s="419">
        <f t="shared" si="2620"/>
        <v>0</v>
      </c>
      <c r="AN1002" s="571"/>
      <c r="AO1002" s="571"/>
      <c r="AP1002" s="571"/>
      <c r="AQ1002" s="571"/>
      <c r="AR1002" s="455"/>
      <c r="AS1002" s="455"/>
      <c r="AT1002" s="455"/>
      <c r="AU1002" s="379"/>
      <c r="AV1002" s="455"/>
      <c r="AW1002" s="379"/>
      <c r="AX1002" s="455"/>
      <c r="AY1002" s="455"/>
      <c r="AZ1002" s="10"/>
      <c r="BA1002" s="455"/>
      <c r="BB1002" s="420"/>
      <c r="BD1002" s="455"/>
      <c r="BE1002" s="455"/>
      <c r="BF1002" s="455"/>
      <c r="BG1002" s="455"/>
      <c r="BH1002" s="455"/>
      <c r="BI1002" s="455"/>
      <c r="BL1002" s="455"/>
    </row>
    <row r="1003" spans="1:64" s="375" customFormat="1" ht="15.95" customHeight="1" outlineLevel="2">
      <c r="A1003" s="47">
        <v>664</v>
      </c>
      <c r="B1003" s="569"/>
      <c r="C1003" s="49" t="s">
        <v>1643</v>
      </c>
      <c r="D1003" s="571"/>
      <c r="E1003" s="446"/>
      <c r="F1003" s="568"/>
      <c r="G1003" s="448"/>
      <c r="H1003" s="62">
        <f>SUM(H1004:H1010)</f>
        <v>0</v>
      </c>
      <c r="I1003" s="447"/>
      <c r="J1003" s="448"/>
      <c r="K1003" s="62">
        <f>SUM(K1004:K1010)</f>
        <v>0</v>
      </c>
      <c r="L1003" s="568"/>
      <c r="M1003" s="448"/>
      <c r="N1003" s="62">
        <f>SUM(N1004:N1010)</f>
        <v>0</v>
      </c>
      <c r="O1003" s="15">
        <f>SUM(O1004:O1010)</f>
        <v>0</v>
      </c>
      <c r="P1003" s="15">
        <f>SUM(P1004:P1010)</f>
        <v>0</v>
      </c>
      <c r="Q1003" s="379"/>
      <c r="R1003" s="146" t="s">
        <v>1128</v>
      </c>
      <c r="S1003" s="147"/>
      <c r="T1003" s="573"/>
      <c r="U1003" s="512"/>
      <c r="V1003" s="448"/>
      <c r="W1003" s="87">
        <f>SUM(W1004:W1010)</f>
        <v>0</v>
      </c>
      <c r="X1003" s="568"/>
      <c r="Y1003" s="448"/>
      <c r="Z1003" s="87">
        <f>SUM(Z1004:Z1010)</f>
        <v>0</v>
      </c>
      <c r="AA1003" s="445"/>
      <c r="AB1003" s="448"/>
      <c r="AC1003" s="87">
        <f>SUM(AC1004:AC1010)</f>
        <v>0</v>
      </c>
      <c r="AD1003" s="87">
        <f>SUM(AD1004:AD1010)</f>
        <v>0</v>
      </c>
      <c r="AE1003" s="10"/>
      <c r="AF1003" s="15">
        <f>SUM(AF1004:AF1010)</f>
        <v>0</v>
      </c>
      <c r="AG1003" s="15">
        <f>SUM(AG1004:AG1010)</f>
        <v>0</v>
      </c>
      <c r="AH1003" s="15">
        <f t="shared" ref="AH1003" si="2686">SUM(AH1004:AH1010)</f>
        <v>0</v>
      </c>
      <c r="AI1003" s="379"/>
      <c r="AJ1003" s="109">
        <f t="shared" si="2618"/>
        <v>0</v>
      </c>
      <c r="AK1003" s="252">
        <f t="shared" si="2619"/>
        <v>0</v>
      </c>
      <c r="AL1003" s="419">
        <f t="shared" si="2620"/>
        <v>0</v>
      </c>
      <c r="AN1003" s="147"/>
      <c r="AO1003" s="147"/>
      <c r="AP1003" s="147"/>
      <c r="AQ1003" s="147"/>
      <c r="AR1003" s="15">
        <f>SUM(AR1004:AR1010)</f>
        <v>0</v>
      </c>
      <c r="AS1003" s="15"/>
      <c r="AT1003" s="15">
        <f>SUM(AT1004:AT1010)</f>
        <v>0</v>
      </c>
      <c r="AU1003" s="10">
        <f>SUM(AU1004:AU1010)</f>
        <v>0</v>
      </c>
      <c r="AV1003" s="15">
        <f t="shared" ref="AV1003" si="2687">SUM(AV1004:AV1010)</f>
        <v>0</v>
      </c>
      <c r="AW1003" s="10">
        <f>SUM(AW1004:AW1010)</f>
        <v>0</v>
      </c>
      <c r="AX1003" s="15">
        <f>SUM(AX1004:AX1010)</f>
        <v>0</v>
      </c>
      <c r="AY1003" s="15">
        <f>SUM(AY1004:AY1010)</f>
        <v>0</v>
      </c>
      <c r="AZ1003" s="379"/>
      <c r="BA1003" s="15">
        <f>SUM(BA1004:BA1010)</f>
        <v>0</v>
      </c>
      <c r="BB1003" s="420"/>
      <c r="BD1003" s="15">
        <f t="shared" ref="BD1003:BG1003" si="2688">SUM(BD1004:BD1010)</f>
        <v>0</v>
      </c>
      <c r="BE1003" s="15">
        <f>SUM(BE1004:BE1010)</f>
        <v>0</v>
      </c>
      <c r="BF1003" s="15">
        <f t="shared" si="2688"/>
        <v>0</v>
      </c>
      <c r="BG1003" s="15">
        <f t="shared" si="2688"/>
        <v>0</v>
      </c>
      <c r="BH1003" s="15">
        <f>SUM(BH1004:BH1010)</f>
        <v>0</v>
      </c>
      <c r="BI1003" s="15">
        <f t="shared" ref="BI1003" si="2689">SUM(BI1004:BI1010)</f>
        <v>0</v>
      </c>
      <c r="BL1003" s="15">
        <f>SUM(BL1004:BL1010)</f>
        <v>0</v>
      </c>
    </row>
    <row r="1004" spans="1:64" s="375" customFormat="1" ht="15.95" customHeight="1" outlineLevel="3">
      <c r="A1004" s="442"/>
      <c r="B1004" s="569"/>
      <c r="C1004" s="570"/>
      <c r="D1004" s="571"/>
      <c r="E1004" s="446"/>
      <c r="F1004" s="568"/>
      <c r="G1004" s="448"/>
      <c r="H1004" s="449"/>
      <c r="I1004" s="568"/>
      <c r="J1004" s="448"/>
      <c r="K1004" s="449"/>
      <c r="L1004" s="568"/>
      <c r="M1004" s="448"/>
      <c r="N1004" s="449"/>
      <c r="O1004" s="455"/>
      <c r="P1004" s="365"/>
      <c r="Q1004" s="379"/>
      <c r="R1004" s="572"/>
      <c r="S1004" s="571"/>
      <c r="T1004" s="573"/>
      <c r="U1004" s="574"/>
      <c r="V1004" s="448"/>
      <c r="W1004" s="454"/>
      <c r="X1004" s="568"/>
      <c r="Y1004" s="448"/>
      <c r="Z1004" s="454"/>
      <c r="AA1004" s="575"/>
      <c r="AB1004" s="448"/>
      <c r="AC1004" s="454"/>
      <c r="AD1004" s="454"/>
      <c r="AE1004" s="379"/>
      <c r="AF1004" s="455"/>
      <c r="AG1004" s="455"/>
      <c r="AH1004" s="455"/>
      <c r="AI1004" s="379"/>
      <c r="AJ1004" s="109"/>
      <c r="AK1004" s="252"/>
      <c r="AL1004" s="419"/>
      <c r="AN1004" s="571"/>
      <c r="AO1004" s="571"/>
      <c r="AP1004" s="571"/>
      <c r="AQ1004" s="571"/>
      <c r="AR1004" s="455"/>
      <c r="AS1004" s="455"/>
      <c r="AT1004" s="365"/>
      <c r="AU1004" s="378"/>
      <c r="AV1004" s="365"/>
      <c r="AW1004" s="513"/>
      <c r="AX1004" s="455"/>
      <c r="AY1004" s="455"/>
      <c r="AZ1004" s="379"/>
      <c r="BA1004" s="455"/>
      <c r="BB1004" s="420"/>
      <c r="BD1004" s="455"/>
      <c r="BE1004" s="455"/>
      <c r="BF1004" s="455"/>
      <c r="BG1004" s="455"/>
      <c r="BH1004" s="365"/>
      <c r="BI1004" s="365"/>
      <c r="BL1004" s="455"/>
    </row>
    <row r="1005" spans="1:64" s="375" customFormat="1" ht="15.95" customHeight="1" outlineLevel="3">
      <c r="A1005" s="442">
        <v>664111</v>
      </c>
      <c r="B1005" s="569"/>
      <c r="C1005" s="570" t="s">
        <v>1129</v>
      </c>
      <c r="D1005" s="571"/>
      <c r="E1005" s="446"/>
      <c r="F1005" s="568"/>
      <c r="G1005" s="448"/>
      <c r="H1005" s="449">
        <f>G1005*F1005</f>
        <v>0</v>
      </c>
      <c r="I1005" s="568">
        <f>X1005</f>
        <v>0</v>
      </c>
      <c r="J1005" s="448">
        <f>Y1005*$K$24</f>
        <v>0</v>
      </c>
      <c r="K1005" s="449">
        <f>J1005*I1005</f>
        <v>0</v>
      </c>
      <c r="L1005" s="568"/>
      <c r="M1005" s="448"/>
      <c r="N1005" s="449">
        <f>M1005*L1005</f>
        <v>0</v>
      </c>
      <c r="O1005" s="455">
        <f>H1005+K1005+N1005</f>
        <v>0</v>
      </c>
      <c r="P1005" s="365">
        <f>SUM(H1005-AX1005)</f>
        <v>0</v>
      </c>
      <c r="Q1005" s="379"/>
      <c r="R1005" s="572" t="s">
        <v>1057</v>
      </c>
      <c r="S1005" s="571"/>
      <c r="T1005" s="573"/>
      <c r="U1005" s="574">
        <f>F1005</f>
        <v>0</v>
      </c>
      <c r="V1005" s="448">
        <f>G1005*$Z$24</f>
        <v>0</v>
      </c>
      <c r="W1005" s="454">
        <f>V1005*U1005</f>
        <v>0</v>
      </c>
      <c r="X1005" s="568"/>
      <c r="Y1005" s="448"/>
      <c r="Z1005" s="454">
        <f>Y1005*X1005</f>
        <v>0</v>
      </c>
      <c r="AA1005" s="575">
        <f>L1005</f>
        <v>0</v>
      </c>
      <c r="AB1005" s="448">
        <f>M1005*$Z$24</f>
        <v>0</v>
      </c>
      <c r="AC1005" s="454">
        <f>AB1005*AA1005</f>
        <v>0</v>
      </c>
      <c r="AD1005" s="454">
        <f>W1005+Z1005+AC1005</f>
        <v>0</v>
      </c>
      <c r="AE1005" s="379"/>
      <c r="AF1005" s="455"/>
      <c r="AG1005" s="455"/>
      <c r="AH1005" s="455"/>
      <c r="AI1005" s="379"/>
      <c r="AJ1005" s="109">
        <f t="shared" ref="AJ1005" si="2690">F1005*G1005</f>
        <v>0</v>
      </c>
      <c r="AK1005" s="252">
        <f t="shared" ref="AK1005" si="2691">I1005*J1005</f>
        <v>0</v>
      </c>
      <c r="AL1005" s="419">
        <f t="shared" ref="AL1005" si="2692">L1005*M1005</f>
        <v>0</v>
      </c>
      <c r="AN1005" s="571"/>
      <c r="AO1005" s="571"/>
      <c r="AP1005" s="571"/>
      <c r="AQ1005" s="571"/>
      <c r="AR1005" s="365">
        <f t="shared" ref="AR1005:AR1009" si="2693">AP1005*AQ1005</f>
        <v>0</v>
      </c>
      <c r="AS1005" s="455"/>
      <c r="AT1005" s="365">
        <f>SUMIF(gdlivretrie21!$G$2:$G$386,A1005,gdlivretrie21!$H$2:$H$386)</f>
        <v>0</v>
      </c>
      <c r="AU1005" s="378">
        <f>SUMIF(gdlivretrie2022!$G$2:$G$386,A1005,gdlivretrie2022!$H$2:$H$386)</f>
        <v>0</v>
      </c>
      <c r="AV1005" s="365">
        <f>SUM(AT1005:AU1005)</f>
        <v>0</v>
      </c>
      <c r="AW1005" s="404">
        <f>IF(AR1005=H1005,IF(H1005-AV1005&gt;0,H1005-AV1005,0),IF(AR1005-AV1005&gt;=0,AR1005-AV1005,0))</f>
        <v>0</v>
      </c>
      <c r="AX1005" s="455">
        <f>SUM(AV1005:AW1005)</f>
        <v>0</v>
      </c>
      <c r="AY1005" s="455"/>
      <c r="AZ1005" s="379"/>
      <c r="BA1005" s="455">
        <f>SUM(AX1005:AY1005)</f>
        <v>0</v>
      </c>
      <c r="BB1005" s="420"/>
      <c r="BD1005" s="455"/>
      <c r="BE1005" s="455"/>
      <c r="BF1005" s="455"/>
      <c r="BG1005" s="455"/>
      <c r="BH1005" s="365">
        <f>AX1005-SUM(BD1005:BG1005)</f>
        <v>0</v>
      </c>
      <c r="BI1005" s="365">
        <f t="shared" ref="BI1005" si="2694">SUM(BD1005:BH1005)</f>
        <v>0</v>
      </c>
      <c r="BL1005" s="455"/>
    </row>
    <row r="1006" spans="1:64" s="375" customFormat="1" ht="15.95" customHeight="1" outlineLevel="3">
      <c r="A1006" s="442">
        <v>664211</v>
      </c>
      <c r="B1006" s="569"/>
      <c r="C1006" s="570" t="s">
        <v>1130</v>
      </c>
      <c r="D1006" s="571"/>
      <c r="E1006" s="446"/>
      <c r="F1006" s="568"/>
      <c r="G1006" s="448"/>
      <c r="H1006" s="449">
        <f>G1006*F1006</f>
        <v>0</v>
      </c>
      <c r="I1006" s="568">
        <f>X1006</f>
        <v>0</v>
      </c>
      <c r="J1006" s="448">
        <f>Y1006*$K$24</f>
        <v>0</v>
      </c>
      <c r="K1006" s="449">
        <f>J1006*I1006</f>
        <v>0</v>
      </c>
      <c r="L1006" s="568"/>
      <c r="M1006" s="448"/>
      <c r="N1006" s="449">
        <f>M1006*L1006</f>
        <v>0</v>
      </c>
      <c r="O1006" s="455">
        <f>H1006+K1006+N1006</f>
        <v>0</v>
      </c>
      <c r="P1006" s="365">
        <f>SUM(H1006-AX1006)</f>
        <v>0</v>
      </c>
      <c r="Q1006" s="379"/>
      <c r="R1006" s="572" t="s">
        <v>1059</v>
      </c>
      <c r="S1006" s="571"/>
      <c r="T1006" s="573"/>
      <c r="U1006" s="574">
        <f>F1006</f>
        <v>0</v>
      </c>
      <c r="V1006" s="448">
        <f>G1006*$Z$24</f>
        <v>0</v>
      </c>
      <c r="W1006" s="454">
        <f>V1006*U1006</f>
        <v>0</v>
      </c>
      <c r="X1006" s="568"/>
      <c r="Y1006" s="448"/>
      <c r="Z1006" s="454">
        <f>Y1006*X1006</f>
        <v>0</v>
      </c>
      <c r="AA1006" s="575">
        <f>L1006</f>
        <v>0</v>
      </c>
      <c r="AB1006" s="448">
        <f>M1006*$Z$24</f>
        <v>0</v>
      </c>
      <c r="AC1006" s="454">
        <f>AB1006*AA1006</f>
        <v>0</v>
      </c>
      <c r="AD1006" s="454">
        <f>W1006+Z1006+AC1006</f>
        <v>0</v>
      </c>
      <c r="AE1006" s="379"/>
      <c r="AF1006" s="455"/>
      <c r="AG1006" s="455"/>
      <c r="AH1006" s="455"/>
      <c r="AI1006" s="379"/>
      <c r="AJ1006" s="109">
        <f t="shared" si="2618"/>
        <v>0</v>
      </c>
      <c r="AK1006" s="252">
        <f t="shared" si="2619"/>
        <v>0</v>
      </c>
      <c r="AL1006" s="419">
        <f t="shared" si="2620"/>
        <v>0</v>
      </c>
      <c r="AN1006" s="571"/>
      <c r="AO1006" s="571"/>
      <c r="AP1006" s="571"/>
      <c r="AQ1006" s="571"/>
      <c r="AR1006" s="365">
        <f t="shared" si="2693"/>
        <v>0</v>
      </c>
      <c r="AS1006" s="455"/>
      <c r="AT1006" s="365">
        <f>SUMIF(gdlivretrie21!$G$2:$G$386,A1006,gdlivretrie21!$H$2:$H$386)</f>
        <v>0</v>
      </c>
      <c r="AU1006" s="378">
        <f>SUMIF(gdlivretrie2022!$G$2:$G$386,A1006,gdlivretrie2022!$H$2:$H$386)</f>
        <v>0</v>
      </c>
      <c r="AV1006" s="365">
        <f>SUM(AT1006:AU1006)</f>
        <v>0</v>
      </c>
      <c r="AW1006" s="404">
        <f>IF(AR1006=H1006,IF(H1006-AV1006&gt;0,H1006-AV1006,0),IF(AR1006-AV1006&gt;=0,AR1006-AV1006,0))</f>
        <v>0</v>
      </c>
      <c r="AX1006" s="455">
        <f>SUM(AV1006:AW1006)</f>
        <v>0</v>
      </c>
      <c r="AY1006" s="455"/>
      <c r="AZ1006" s="379"/>
      <c r="BA1006" s="455">
        <f>SUM(AX1006:AY1006)</f>
        <v>0</v>
      </c>
      <c r="BB1006" s="420"/>
      <c r="BD1006" s="455"/>
      <c r="BE1006" s="455"/>
      <c r="BF1006" s="455"/>
      <c r="BG1006" s="455"/>
      <c r="BH1006" s="365">
        <f>AX1006-SUM(BD1006:BG1006)</f>
        <v>0</v>
      </c>
      <c r="BI1006" s="365">
        <f t="shared" ref="BI1006:BI1009" si="2695">SUM(BD1006:BH1006)</f>
        <v>0</v>
      </c>
      <c r="BL1006" s="455"/>
    </row>
    <row r="1007" spans="1:64" s="375" customFormat="1" ht="15.95" customHeight="1" outlineLevel="3">
      <c r="A1007" s="442">
        <v>664311</v>
      </c>
      <c r="B1007" s="569"/>
      <c r="C1007" s="570" t="s">
        <v>1131</v>
      </c>
      <c r="D1007" s="571"/>
      <c r="E1007" s="446"/>
      <c r="F1007" s="568"/>
      <c r="G1007" s="448"/>
      <c r="H1007" s="449">
        <f>G1007*F1007</f>
        <v>0</v>
      </c>
      <c r="I1007" s="568">
        <f>X1007</f>
        <v>0</v>
      </c>
      <c r="J1007" s="448">
        <f>Y1007*$K$24</f>
        <v>0</v>
      </c>
      <c r="K1007" s="449">
        <f>J1007*I1007</f>
        <v>0</v>
      </c>
      <c r="L1007" s="568"/>
      <c r="M1007" s="448"/>
      <c r="N1007" s="449">
        <f>M1007*L1007</f>
        <v>0</v>
      </c>
      <c r="O1007" s="455">
        <f>H1007+K1007+N1007</f>
        <v>0</v>
      </c>
      <c r="P1007" s="365">
        <f>SUM(H1007-AX1007)</f>
        <v>0</v>
      </c>
      <c r="Q1007" s="379"/>
      <c r="R1007" s="572" t="s">
        <v>1061</v>
      </c>
      <c r="S1007" s="571"/>
      <c r="T1007" s="573"/>
      <c r="U1007" s="574">
        <f>F1007</f>
        <v>0</v>
      </c>
      <c r="V1007" s="448">
        <f>G1007*$Z$24</f>
        <v>0</v>
      </c>
      <c r="W1007" s="454">
        <f>V1007*U1007</f>
        <v>0</v>
      </c>
      <c r="X1007" s="568"/>
      <c r="Y1007" s="448"/>
      <c r="Z1007" s="454">
        <f>Y1007*X1007</f>
        <v>0</v>
      </c>
      <c r="AA1007" s="575">
        <f>L1007</f>
        <v>0</v>
      </c>
      <c r="AB1007" s="448">
        <f>M1007*$Z$24</f>
        <v>0</v>
      </c>
      <c r="AC1007" s="454">
        <f>AB1007*AA1007</f>
        <v>0</v>
      </c>
      <c r="AD1007" s="454">
        <f>W1007+Z1007+AC1007</f>
        <v>0</v>
      </c>
      <c r="AE1007" s="379"/>
      <c r="AF1007" s="455"/>
      <c r="AG1007" s="455"/>
      <c r="AH1007" s="455"/>
      <c r="AI1007" s="379"/>
      <c r="AJ1007" s="109">
        <f t="shared" si="2618"/>
        <v>0</v>
      </c>
      <c r="AK1007" s="252">
        <f t="shared" si="2619"/>
        <v>0</v>
      </c>
      <c r="AL1007" s="419">
        <f t="shared" si="2620"/>
        <v>0</v>
      </c>
      <c r="AN1007" s="571"/>
      <c r="AO1007" s="571"/>
      <c r="AP1007" s="571"/>
      <c r="AQ1007" s="571"/>
      <c r="AR1007" s="365">
        <f t="shared" si="2693"/>
        <v>0</v>
      </c>
      <c r="AS1007" s="455"/>
      <c r="AT1007" s="365">
        <f>SUMIF(gdlivretrie21!$G$2:$G$386,A1007,gdlivretrie21!$H$2:$H$386)</f>
        <v>0</v>
      </c>
      <c r="AU1007" s="378">
        <f>SUMIF(gdlivretrie2022!$G$2:$G$386,A1007,gdlivretrie2022!$H$2:$H$386)</f>
        <v>0</v>
      </c>
      <c r="AV1007" s="365">
        <f>SUM(AT1007:AU1007)</f>
        <v>0</v>
      </c>
      <c r="AW1007" s="404">
        <f>IF(AR1007=H1007,IF(H1007-AV1007&gt;0,H1007-AV1007,0),IF(AR1007-AV1007&gt;=0,AR1007-AV1007,0))</f>
        <v>0</v>
      </c>
      <c r="AX1007" s="455">
        <f>SUM(AV1007:AW1007)</f>
        <v>0</v>
      </c>
      <c r="AY1007" s="455"/>
      <c r="AZ1007" s="379"/>
      <c r="BA1007" s="455">
        <f>SUM(AX1007:AY1007)</f>
        <v>0</v>
      </c>
      <c r="BB1007" s="420"/>
      <c r="BD1007" s="455"/>
      <c r="BE1007" s="455"/>
      <c r="BF1007" s="455"/>
      <c r="BG1007" s="455"/>
      <c r="BH1007" s="365">
        <f>AX1007-SUM(BD1007:BG1007)</f>
        <v>0</v>
      </c>
      <c r="BI1007" s="365">
        <f t="shared" si="2695"/>
        <v>0</v>
      </c>
      <c r="BL1007" s="455"/>
    </row>
    <row r="1008" spans="1:64" s="375" customFormat="1" ht="15.95" customHeight="1" outlineLevel="3">
      <c r="A1008" s="442">
        <v>664411</v>
      </c>
      <c r="B1008" s="569"/>
      <c r="C1008" s="570" t="s">
        <v>1062</v>
      </c>
      <c r="D1008" s="571"/>
      <c r="E1008" s="446"/>
      <c r="F1008" s="568"/>
      <c r="G1008" s="448"/>
      <c r="H1008" s="449">
        <f>G1008*F1008</f>
        <v>0</v>
      </c>
      <c r="I1008" s="568">
        <f>X1008</f>
        <v>0</v>
      </c>
      <c r="J1008" s="448">
        <f>Y1008*$K$24</f>
        <v>0</v>
      </c>
      <c r="K1008" s="449">
        <f>J1008*I1008</f>
        <v>0</v>
      </c>
      <c r="L1008" s="568"/>
      <c r="M1008" s="448"/>
      <c r="N1008" s="449">
        <f>M1008*L1008</f>
        <v>0</v>
      </c>
      <c r="O1008" s="455">
        <f>H1008+K1008+N1008</f>
        <v>0</v>
      </c>
      <c r="P1008" s="365">
        <f>SUM(H1008-AX1008)</f>
        <v>0</v>
      </c>
      <c r="Q1008" s="379"/>
      <c r="R1008" s="572" t="s">
        <v>1063</v>
      </c>
      <c r="S1008" s="571"/>
      <c r="T1008" s="573"/>
      <c r="U1008" s="574">
        <f>F1008</f>
        <v>0</v>
      </c>
      <c r="V1008" s="448">
        <f>G1008*$Z$24</f>
        <v>0</v>
      </c>
      <c r="W1008" s="454">
        <f>V1008*U1008</f>
        <v>0</v>
      </c>
      <c r="X1008" s="568"/>
      <c r="Y1008" s="448"/>
      <c r="Z1008" s="454">
        <f>Y1008*X1008</f>
        <v>0</v>
      </c>
      <c r="AA1008" s="575">
        <f>L1008</f>
        <v>0</v>
      </c>
      <c r="AB1008" s="448">
        <f>M1008*$Z$24</f>
        <v>0</v>
      </c>
      <c r="AC1008" s="454">
        <f>AB1008*AA1008</f>
        <v>0</v>
      </c>
      <c r="AD1008" s="454">
        <f>W1008+Z1008+AC1008</f>
        <v>0</v>
      </c>
      <c r="AE1008" s="379"/>
      <c r="AF1008" s="455"/>
      <c r="AG1008" s="455"/>
      <c r="AH1008" s="455"/>
      <c r="AI1008" s="379"/>
      <c r="AJ1008" s="109">
        <f t="shared" si="2618"/>
        <v>0</v>
      </c>
      <c r="AK1008" s="252">
        <f t="shared" si="2619"/>
        <v>0</v>
      </c>
      <c r="AL1008" s="419">
        <f t="shared" si="2620"/>
        <v>0</v>
      </c>
      <c r="AN1008" s="571"/>
      <c r="AO1008" s="571"/>
      <c r="AP1008" s="571"/>
      <c r="AQ1008" s="571"/>
      <c r="AR1008" s="365">
        <f t="shared" si="2693"/>
        <v>0</v>
      </c>
      <c r="AS1008" s="455"/>
      <c r="AT1008" s="365">
        <f>SUMIF(gdlivretrie21!$G$2:$G$386,A1008,gdlivretrie21!$H$2:$H$386)</f>
        <v>0</v>
      </c>
      <c r="AU1008" s="378">
        <f>SUMIF(gdlivretrie2022!$G$2:$G$386,A1008,gdlivretrie2022!$H$2:$H$386)</f>
        <v>0</v>
      </c>
      <c r="AV1008" s="365">
        <f>SUM(AT1008:AU1008)</f>
        <v>0</v>
      </c>
      <c r="AW1008" s="404">
        <f>IF(AR1008=H1008,IF(H1008-AV1008&gt;0,H1008-AV1008,0),IF(AR1008-AV1008&gt;=0,AR1008-AV1008,0))</f>
        <v>0</v>
      </c>
      <c r="AX1008" s="455">
        <f>SUM(AV1008:AW1008)</f>
        <v>0</v>
      </c>
      <c r="AY1008" s="455"/>
      <c r="AZ1008" s="379"/>
      <c r="BA1008" s="455">
        <f>SUM(AX1008:AY1008)</f>
        <v>0</v>
      </c>
      <c r="BB1008" s="420"/>
      <c r="BD1008" s="455"/>
      <c r="BE1008" s="455"/>
      <c r="BF1008" s="455"/>
      <c r="BG1008" s="455"/>
      <c r="BH1008" s="365">
        <f>AX1008-SUM(BD1008:BG1008)</f>
        <v>0</v>
      </c>
      <c r="BI1008" s="365">
        <f t="shared" si="2695"/>
        <v>0</v>
      </c>
      <c r="BL1008" s="455"/>
    </row>
    <row r="1009" spans="1:64" s="375" customFormat="1" ht="15.95" customHeight="1" outlineLevel="3">
      <c r="A1009" s="442">
        <v>664511</v>
      </c>
      <c r="B1009" s="569"/>
      <c r="C1009" s="570" t="s">
        <v>1064</v>
      </c>
      <c r="D1009" s="571"/>
      <c r="E1009" s="446"/>
      <c r="F1009" s="568"/>
      <c r="G1009" s="448"/>
      <c r="H1009" s="449">
        <f>G1009*F1009</f>
        <v>0</v>
      </c>
      <c r="I1009" s="568">
        <f>X1009</f>
        <v>0</v>
      </c>
      <c r="J1009" s="448">
        <f>Y1009*$K$24</f>
        <v>0</v>
      </c>
      <c r="K1009" s="449">
        <f>J1009*I1009</f>
        <v>0</v>
      </c>
      <c r="L1009" s="568"/>
      <c r="M1009" s="448"/>
      <c r="N1009" s="449">
        <f>M1009*L1009</f>
        <v>0</v>
      </c>
      <c r="O1009" s="455">
        <f>H1009+K1009+N1009</f>
        <v>0</v>
      </c>
      <c r="P1009" s="365">
        <f>SUM(H1009-AX1009)</f>
        <v>0</v>
      </c>
      <c r="Q1009" s="379"/>
      <c r="R1009" s="572" t="s">
        <v>1065</v>
      </c>
      <c r="S1009" s="571"/>
      <c r="T1009" s="573"/>
      <c r="U1009" s="574">
        <f>F1009</f>
        <v>0</v>
      </c>
      <c r="V1009" s="448">
        <f>G1009*$Z$24</f>
        <v>0</v>
      </c>
      <c r="W1009" s="454">
        <f>V1009*U1009</f>
        <v>0</v>
      </c>
      <c r="X1009" s="568"/>
      <c r="Y1009" s="448"/>
      <c r="Z1009" s="454">
        <f>Y1009*X1009</f>
        <v>0</v>
      </c>
      <c r="AA1009" s="575">
        <f>L1009</f>
        <v>0</v>
      </c>
      <c r="AB1009" s="448">
        <f>M1009*$Z$24</f>
        <v>0</v>
      </c>
      <c r="AC1009" s="454">
        <f>AB1009*AA1009</f>
        <v>0</v>
      </c>
      <c r="AD1009" s="454">
        <f>W1009+Z1009+AC1009</f>
        <v>0</v>
      </c>
      <c r="AE1009" s="379"/>
      <c r="AF1009" s="455"/>
      <c r="AG1009" s="455"/>
      <c r="AH1009" s="455"/>
      <c r="AI1009" s="379"/>
      <c r="AJ1009" s="109">
        <f t="shared" si="2618"/>
        <v>0</v>
      </c>
      <c r="AK1009" s="252">
        <f t="shared" si="2619"/>
        <v>0</v>
      </c>
      <c r="AL1009" s="419">
        <f t="shared" si="2620"/>
        <v>0</v>
      </c>
      <c r="AN1009" s="571"/>
      <c r="AO1009" s="571"/>
      <c r="AP1009" s="571"/>
      <c r="AQ1009" s="571"/>
      <c r="AR1009" s="365">
        <f t="shared" si="2693"/>
        <v>0</v>
      </c>
      <c r="AS1009" s="455"/>
      <c r="AT1009" s="365">
        <f>SUMIF(gdlivretrie21!$G$2:$G$386,A1009,gdlivretrie21!$H$2:$H$386)</f>
        <v>0</v>
      </c>
      <c r="AU1009" s="378">
        <f>SUMIF(gdlivretrie2022!$G$2:$G$386,A1009,gdlivretrie2022!$H$2:$H$386)</f>
        <v>0</v>
      </c>
      <c r="AV1009" s="365">
        <f>SUM(AT1009:AU1009)</f>
        <v>0</v>
      </c>
      <c r="AW1009" s="404">
        <f>IF(AR1009=H1009,IF(H1009-AV1009&gt;0,H1009-AV1009,0),IF(AR1009-AV1009&gt;=0,AR1009-AV1009,0))</f>
        <v>0</v>
      </c>
      <c r="AX1009" s="455">
        <f>SUM(AV1009:AW1009)</f>
        <v>0</v>
      </c>
      <c r="AY1009" s="455"/>
      <c r="AZ1009" s="379"/>
      <c r="BA1009" s="455">
        <f>SUM(AX1009:AY1009)</f>
        <v>0</v>
      </c>
      <c r="BB1009" s="420"/>
      <c r="BD1009" s="455"/>
      <c r="BE1009" s="455"/>
      <c r="BF1009" s="455"/>
      <c r="BG1009" s="455"/>
      <c r="BH1009" s="365">
        <f>AX1009-SUM(BD1009:BG1009)</f>
        <v>0</v>
      </c>
      <c r="BI1009" s="365">
        <f t="shared" si="2695"/>
        <v>0</v>
      </c>
      <c r="BL1009" s="455"/>
    </row>
    <row r="1010" spans="1:64" s="375" customFormat="1" ht="15.95" customHeight="1" outlineLevel="3">
      <c r="A1010" s="442"/>
      <c r="B1010" s="569"/>
      <c r="C1010" s="570"/>
      <c r="D1010" s="571"/>
      <c r="E1010" s="446"/>
      <c r="F1010" s="568"/>
      <c r="G1010" s="448"/>
      <c r="H1010" s="449"/>
      <c r="I1010" s="447"/>
      <c r="J1010" s="448"/>
      <c r="K1010" s="449"/>
      <c r="L1010" s="568"/>
      <c r="M1010" s="448"/>
      <c r="N1010" s="449"/>
      <c r="O1010" s="455"/>
      <c r="P1010" s="455"/>
      <c r="Q1010" s="379"/>
      <c r="R1010" s="572"/>
      <c r="S1010" s="571"/>
      <c r="T1010" s="573"/>
      <c r="U1010" s="512"/>
      <c r="V1010" s="448"/>
      <c r="W1010" s="454"/>
      <c r="X1010" s="568"/>
      <c r="Y1010" s="448"/>
      <c r="Z1010" s="454"/>
      <c r="AA1010" s="445"/>
      <c r="AB1010" s="448"/>
      <c r="AC1010" s="454"/>
      <c r="AD1010" s="454"/>
      <c r="AE1010" s="379"/>
      <c r="AF1010" s="455"/>
      <c r="AG1010" s="455"/>
      <c r="AH1010" s="455"/>
      <c r="AI1010" s="379"/>
      <c r="AJ1010" s="109">
        <f t="shared" si="2618"/>
        <v>0</v>
      </c>
      <c r="AK1010" s="252">
        <f t="shared" si="2619"/>
        <v>0</v>
      </c>
      <c r="AL1010" s="419">
        <f t="shared" si="2620"/>
        <v>0</v>
      </c>
      <c r="AN1010" s="571"/>
      <c r="AO1010" s="571"/>
      <c r="AP1010" s="571"/>
      <c r="AQ1010" s="571"/>
      <c r="AR1010" s="455"/>
      <c r="AS1010" s="455"/>
      <c r="AT1010" s="455"/>
      <c r="AU1010" s="379"/>
      <c r="AV1010" s="455"/>
      <c r="AW1010" s="379"/>
      <c r="AX1010" s="455"/>
      <c r="AY1010" s="455"/>
      <c r="AZ1010" s="379"/>
      <c r="BA1010" s="455"/>
      <c r="BB1010" s="420"/>
      <c r="BD1010" s="455"/>
      <c r="BE1010" s="455"/>
      <c r="BF1010" s="455"/>
      <c r="BG1010" s="455"/>
      <c r="BH1010" s="455"/>
      <c r="BI1010" s="455"/>
      <c r="BL1010" s="455"/>
    </row>
    <row r="1011" spans="1:64" s="375" customFormat="1" ht="15.95" customHeight="1" outlineLevel="2">
      <c r="A1011" s="47">
        <v>665</v>
      </c>
      <c r="B1011" s="569"/>
      <c r="C1011" s="49" t="s">
        <v>1644</v>
      </c>
      <c r="D1011" s="571"/>
      <c r="E1011" s="446"/>
      <c r="F1011" s="568"/>
      <c r="G1011" s="448"/>
      <c r="H1011" s="62">
        <f>SUM(H1012:H1018)</f>
        <v>0</v>
      </c>
      <c r="I1011" s="447"/>
      <c r="J1011" s="448"/>
      <c r="K1011" s="62">
        <f>SUM(K1012:K1018)</f>
        <v>0</v>
      </c>
      <c r="L1011" s="568"/>
      <c r="M1011" s="448"/>
      <c r="N1011" s="62">
        <f>SUM(N1012:N1018)</f>
        <v>0</v>
      </c>
      <c r="O1011" s="15">
        <f>SUM(O1012:O1018)</f>
        <v>0</v>
      </c>
      <c r="P1011" s="15">
        <f>SUM(P1012:P1018)</f>
        <v>0</v>
      </c>
      <c r="Q1011" s="379"/>
      <c r="R1011" s="146" t="s">
        <v>1132</v>
      </c>
      <c r="S1011" s="147"/>
      <c r="T1011" s="573"/>
      <c r="U1011" s="512"/>
      <c r="V1011" s="448"/>
      <c r="W1011" s="87">
        <f>SUM(W1012:W1018)</f>
        <v>0</v>
      </c>
      <c r="X1011" s="568"/>
      <c r="Y1011" s="448"/>
      <c r="Z1011" s="87">
        <f>SUM(Z1012:Z1018)</f>
        <v>0</v>
      </c>
      <c r="AA1011" s="445"/>
      <c r="AB1011" s="448"/>
      <c r="AC1011" s="87">
        <f>SUM(AC1012:AC1018)</f>
        <v>0</v>
      </c>
      <c r="AD1011" s="87">
        <f>SUM(AD1012:AD1018)</f>
        <v>0</v>
      </c>
      <c r="AE1011" s="10"/>
      <c r="AF1011" s="15">
        <f>SUM(AF1012:AF1018)</f>
        <v>0</v>
      </c>
      <c r="AG1011" s="15">
        <f t="shared" ref="AG1011:AH1011" si="2696">SUM(AG1012:AG1018)</f>
        <v>0</v>
      </c>
      <c r="AH1011" s="15">
        <f t="shared" si="2696"/>
        <v>0</v>
      </c>
      <c r="AI1011" s="379"/>
      <c r="AJ1011" s="109">
        <f t="shared" si="2618"/>
        <v>0</v>
      </c>
      <c r="AK1011" s="252">
        <f t="shared" si="2619"/>
        <v>0</v>
      </c>
      <c r="AL1011" s="419">
        <f t="shared" si="2620"/>
        <v>0</v>
      </c>
      <c r="AN1011" s="147"/>
      <c r="AO1011" s="147"/>
      <c r="AP1011" s="147"/>
      <c r="AQ1011" s="147"/>
      <c r="AR1011" s="15">
        <f>SUM(AR1012:AR1018)</f>
        <v>0</v>
      </c>
      <c r="AS1011" s="15"/>
      <c r="AT1011" s="15">
        <f>SUM(AT1012:AT1018)</f>
        <v>0</v>
      </c>
      <c r="AU1011" s="10">
        <f>SUM(AU1012:AU1018)</f>
        <v>0</v>
      </c>
      <c r="AV1011" s="15">
        <f t="shared" ref="AV1011" si="2697">SUM(AV1012:AV1018)</f>
        <v>0</v>
      </c>
      <c r="AW1011" s="10">
        <f>SUM(AW1012:AW1018)</f>
        <v>0</v>
      </c>
      <c r="AX1011" s="15">
        <f>SUM(AX1012:AX1018)</f>
        <v>0</v>
      </c>
      <c r="AY1011" s="15">
        <f>SUM(AY1012:AY1018)</f>
        <v>0</v>
      </c>
      <c r="AZ1011" s="379"/>
      <c r="BA1011" s="15">
        <f>SUM(BA1012:BA1018)</f>
        <v>0</v>
      </c>
      <c r="BB1011" s="420"/>
      <c r="BD1011" s="15">
        <f t="shared" ref="BD1011:BG1011" si="2698">SUM(BD1012:BD1018)</f>
        <v>0</v>
      </c>
      <c r="BE1011" s="15">
        <f t="shared" si="2698"/>
        <v>0</v>
      </c>
      <c r="BF1011" s="15">
        <f t="shared" si="2698"/>
        <v>0</v>
      </c>
      <c r="BG1011" s="15">
        <f t="shared" si="2698"/>
        <v>0</v>
      </c>
      <c r="BH1011" s="15">
        <f>SUM(BH1012:BH1018)</f>
        <v>0</v>
      </c>
      <c r="BI1011" s="15">
        <f t="shared" ref="BI1011" si="2699">SUM(BI1012:BI1018)</f>
        <v>0</v>
      </c>
      <c r="BL1011" s="15">
        <f>SUM(BL1012:BL1018)</f>
        <v>0</v>
      </c>
    </row>
    <row r="1012" spans="1:64" s="375" customFormat="1" ht="15.95" customHeight="1" outlineLevel="3">
      <c r="A1012" s="442"/>
      <c r="B1012" s="569"/>
      <c r="C1012" s="570"/>
      <c r="D1012" s="571"/>
      <c r="E1012" s="446"/>
      <c r="F1012" s="568"/>
      <c r="G1012" s="448"/>
      <c r="H1012" s="449"/>
      <c r="I1012" s="568"/>
      <c r="J1012" s="448"/>
      <c r="K1012" s="449"/>
      <c r="L1012" s="568"/>
      <c r="M1012" s="448"/>
      <c r="N1012" s="449"/>
      <c r="O1012" s="455"/>
      <c r="P1012" s="365"/>
      <c r="Q1012" s="379"/>
      <c r="R1012" s="572"/>
      <c r="S1012" s="571"/>
      <c r="T1012" s="573"/>
      <c r="U1012" s="574"/>
      <c r="V1012" s="448"/>
      <c r="W1012" s="454"/>
      <c r="X1012" s="568"/>
      <c r="Y1012" s="448"/>
      <c r="Z1012" s="454"/>
      <c r="AA1012" s="575"/>
      <c r="AB1012" s="448"/>
      <c r="AC1012" s="454"/>
      <c r="AD1012" s="454"/>
      <c r="AE1012" s="379"/>
      <c r="AF1012" s="455"/>
      <c r="AG1012" s="455"/>
      <c r="AH1012" s="455"/>
      <c r="AI1012" s="379"/>
      <c r="AJ1012" s="109"/>
      <c r="AK1012" s="252"/>
      <c r="AL1012" s="419"/>
      <c r="AN1012" s="571"/>
      <c r="AO1012" s="571"/>
      <c r="AP1012" s="571"/>
      <c r="AQ1012" s="571"/>
      <c r="AR1012" s="455"/>
      <c r="AS1012" s="455"/>
      <c r="AT1012" s="365"/>
      <c r="AU1012" s="378"/>
      <c r="AV1012" s="365"/>
      <c r="AW1012" s="513"/>
      <c r="AX1012" s="455"/>
      <c r="AY1012" s="455"/>
      <c r="AZ1012" s="379"/>
      <c r="BA1012" s="455"/>
      <c r="BB1012" s="420"/>
      <c r="BD1012" s="455"/>
      <c r="BE1012" s="455"/>
      <c r="BF1012" s="455"/>
      <c r="BG1012" s="455"/>
      <c r="BH1012" s="365"/>
      <c r="BI1012" s="365"/>
      <c r="BL1012" s="455"/>
    </row>
    <row r="1013" spans="1:64" s="375" customFormat="1" ht="15.95" customHeight="1" outlineLevel="3">
      <c r="A1013" s="442">
        <v>665111</v>
      </c>
      <c r="B1013" s="569"/>
      <c r="C1013" s="669" t="s">
        <v>1645</v>
      </c>
      <c r="D1013" s="571"/>
      <c r="E1013" s="446"/>
      <c r="F1013" s="568"/>
      <c r="G1013" s="448"/>
      <c r="H1013" s="449">
        <f>G1013*F1013</f>
        <v>0</v>
      </c>
      <c r="I1013" s="568">
        <f>X1013</f>
        <v>0</v>
      </c>
      <c r="J1013" s="448">
        <f>Y1013*$K$24</f>
        <v>0</v>
      </c>
      <c r="K1013" s="449">
        <f>J1013*I1013</f>
        <v>0</v>
      </c>
      <c r="L1013" s="568"/>
      <c r="M1013" s="448"/>
      <c r="N1013" s="449">
        <f>M1013*L1013</f>
        <v>0</v>
      </c>
      <c r="O1013" s="455">
        <f>H1013+K1013+N1013</f>
        <v>0</v>
      </c>
      <c r="P1013" s="365">
        <f>SUM(H1013-AX1013)</f>
        <v>0</v>
      </c>
      <c r="Q1013" s="379"/>
      <c r="R1013" s="572" t="s">
        <v>1067</v>
      </c>
      <c r="S1013" s="571"/>
      <c r="T1013" s="573"/>
      <c r="U1013" s="574">
        <f>F1013</f>
        <v>0</v>
      </c>
      <c r="V1013" s="448">
        <f>G1013*$Z$24</f>
        <v>0</v>
      </c>
      <c r="W1013" s="454">
        <f>V1013*U1013</f>
        <v>0</v>
      </c>
      <c r="X1013" s="568"/>
      <c r="Y1013" s="448"/>
      <c r="Z1013" s="454">
        <f>Y1013*X1013</f>
        <v>0</v>
      </c>
      <c r="AA1013" s="575">
        <f>L1013</f>
        <v>0</v>
      </c>
      <c r="AB1013" s="448">
        <f>M1013*$Z$24</f>
        <v>0</v>
      </c>
      <c r="AC1013" s="454">
        <f>AB1013*AA1013</f>
        <v>0</v>
      </c>
      <c r="AD1013" s="454">
        <f>W1013+Z1013+AC1013</f>
        <v>0</v>
      </c>
      <c r="AE1013" s="379"/>
      <c r="AF1013" s="455"/>
      <c r="AG1013" s="455"/>
      <c r="AH1013" s="455"/>
      <c r="AI1013" s="379"/>
      <c r="AJ1013" s="109">
        <f t="shared" ref="AJ1013" si="2700">F1013*G1013</f>
        <v>0</v>
      </c>
      <c r="AK1013" s="252">
        <f t="shared" ref="AK1013" si="2701">I1013*J1013</f>
        <v>0</v>
      </c>
      <c r="AL1013" s="419">
        <f t="shared" ref="AL1013" si="2702">L1013*M1013</f>
        <v>0</v>
      </c>
      <c r="AN1013" s="571"/>
      <c r="AO1013" s="571"/>
      <c r="AP1013" s="571"/>
      <c r="AQ1013" s="571"/>
      <c r="AR1013" s="365">
        <f t="shared" ref="AR1013:AR1017" si="2703">AP1013*AQ1013</f>
        <v>0</v>
      </c>
      <c r="AS1013" s="455"/>
      <c r="AT1013" s="365">
        <f>SUMIF(gdlivretrie21!$G$2:$G$386,A1013,gdlivretrie21!$H$2:$H$386)</f>
        <v>0</v>
      </c>
      <c r="AU1013" s="378">
        <f>SUMIF(gdlivretrie2022!$G$2:$G$386,A1013,gdlivretrie2022!$H$2:$H$386)</f>
        <v>0</v>
      </c>
      <c r="AV1013" s="365">
        <f>SUM(AT1013:AU1013)</f>
        <v>0</v>
      </c>
      <c r="AW1013" s="404">
        <f>IF(AR1013=H1013,IF(H1013-AV1013&gt;0,H1013-AV1013,0),IF(AR1013-AV1013&gt;=0,AR1013-AV1013,0))</f>
        <v>0</v>
      </c>
      <c r="AX1013" s="455">
        <f>SUM(AV1013:AW1013)</f>
        <v>0</v>
      </c>
      <c r="AY1013" s="455"/>
      <c r="AZ1013" s="379"/>
      <c r="BA1013" s="455">
        <f>SUM(AX1013:AY1013)</f>
        <v>0</v>
      </c>
      <c r="BB1013" s="420"/>
      <c r="BD1013" s="455"/>
      <c r="BE1013" s="455"/>
      <c r="BF1013" s="455"/>
      <c r="BG1013" s="455"/>
      <c r="BH1013" s="365">
        <f>AX1013-SUM(BD1013:BG1013)</f>
        <v>0</v>
      </c>
      <c r="BI1013" s="365">
        <f t="shared" ref="BI1013" si="2704">SUM(BD1013:BH1013)</f>
        <v>0</v>
      </c>
      <c r="BL1013" s="455"/>
    </row>
    <row r="1014" spans="1:64" s="375" customFormat="1" ht="15.95" customHeight="1" outlineLevel="3">
      <c r="A1014" s="442">
        <v>665211</v>
      </c>
      <c r="B1014" s="569"/>
      <c r="C1014" s="669" t="s">
        <v>1646</v>
      </c>
      <c r="D1014" s="571"/>
      <c r="E1014" s="446"/>
      <c r="F1014" s="568"/>
      <c r="G1014" s="448"/>
      <c r="H1014" s="449">
        <f>G1014*F1014</f>
        <v>0</v>
      </c>
      <c r="I1014" s="568">
        <f>X1014</f>
        <v>0</v>
      </c>
      <c r="J1014" s="448">
        <f>Y1014*$K$24</f>
        <v>0</v>
      </c>
      <c r="K1014" s="449">
        <f>J1014*I1014</f>
        <v>0</v>
      </c>
      <c r="L1014" s="568"/>
      <c r="M1014" s="448"/>
      <c r="N1014" s="449">
        <f>M1014*L1014</f>
        <v>0</v>
      </c>
      <c r="O1014" s="455">
        <f>H1014+K1014+N1014</f>
        <v>0</v>
      </c>
      <c r="P1014" s="365">
        <f>SUM(H1014-AX1014)</f>
        <v>0</v>
      </c>
      <c r="Q1014" s="379"/>
      <c r="R1014" s="572" t="s">
        <v>1068</v>
      </c>
      <c r="S1014" s="571"/>
      <c r="T1014" s="573"/>
      <c r="U1014" s="574">
        <f>F1014</f>
        <v>0</v>
      </c>
      <c r="V1014" s="448">
        <f>G1014*$Z$24</f>
        <v>0</v>
      </c>
      <c r="W1014" s="454">
        <f>V1014*U1014</f>
        <v>0</v>
      </c>
      <c r="X1014" s="568"/>
      <c r="Y1014" s="448"/>
      <c r="Z1014" s="454">
        <f>Y1014*X1014</f>
        <v>0</v>
      </c>
      <c r="AA1014" s="575">
        <f>L1014</f>
        <v>0</v>
      </c>
      <c r="AB1014" s="448">
        <f>M1014*$Z$24</f>
        <v>0</v>
      </c>
      <c r="AC1014" s="454">
        <f>AB1014*AA1014</f>
        <v>0</v>
      </c>
      <c r="AD1014" s="454">
        <f>W1014+Z1014+AC1014</f>
        <v>0</v>
      </c>
      <c r="AE1014" s="379"/>
      <c r="AF1014" s="455"/>
      <c r="AG1014" s="455"/>
      <c r="AH1014" s="455"/>
      <c r="AI1014" s="379"/>
      <c r="AJ1014" s="109">
        <f t="shared" si="2618"/>
        <v>0</v>
      </c>
      <c r="AK1014" s="252">
        <f t="shared" si="2619"/>
        <v>0</v>
      </c>
      <c r="AL1014" s="419">
        <f t="shared" si="2620"/>
        <v>0</v>
      </c>
      <c r="AN1014" s="571"/>
      <c r="AO1014" s="571"/>
      <c r="AP1014" s="571"/>
      <c r="AQ1014" s="571"/>
      <c r="AR1014" s="365">
        <f t="shared" si="2703"/>
        <v>0</v>
      </c>
      <c r="AS1014" s="455"/>
      <c r="AT1014" s="365">
        <f>SUMIF(gdlivretrie21!$G$2:$G$386,A1014,gdlivretrie21!$H$2:$H$386)</f>
        <v>0</v>
      </c>
      <c r="AU1014" s="378">
        <f>SUMIF(gdlivretrie2022!$G$2:$G$386,A1014,gdlivretrie2022!$H$2:$H$386)</f>
        <v>0</v>
      </c>
      <c r="AV1014" s="365">
        <f>SUM(AT1014:AU1014)</f>
        <v>0</v>
      </c>
      <c r="AW1014" s="404">
        <f>IF(AR1014=H1014,IF(H1014-AV1014&gt;0,H1014-AV1014,0),IF(AR1014-AV1014&gt;=0,AR1014-AV1014,0))</f>
        <v>0</v>
      </c>
      <c r="AX1014" s="455">
        <f>SUM(AV1014:AW1014)</f>
        <v>0</v>
      </c>
      <c r="AY1014" s="455"/>
      <c r="AZ1014" s="379"/>
      <c r="BA1014" s="455">
        <f>SUM(AX1014:AY1014)</f>
        <v>0</v>
      </c>
      <c r="BB1014" s="420"/>
      <c r="BD1014" s="455"/>
      <c r="BE1014" s="455"/>
      <c r="BF1014" s="455"/>
      <c r="BG1014" s="455"/>
      <c r="BH1014" s="365">
        <f>AX1014-SUM(BD1014:BG1014)</f>
        <v>0</v>
      </c>
      <c r="BI1014" s="365">
        <f t="shared" ref="BI1014:BI1017" si="2705">SUM(BD1014:BH1014)</f>
        <v>0</v>
      </c>
      <c r="BL1014" s="455"/>
    </row>
    <row r="1015" spans="1:64" s="375" customFormat="1" ht="15.95" customHeight="1" outlineLevel="3">
      <c r="A1015" s="442">
        <v>665311</v>
      </c>
      <c r="B1015" s="569"/>
      <c r="C1015" s="669" t="s">
        <v>1647</v>
      </c>
      <c r="D1015" s="571"/>
      <c r="E1015" s="446"/>
      <c r="F1015" s="568"/>
      <c r="G1015" s="448"/>
      <c r="H1015" s="449">
        <f>G1015*F1015</f>
        <v>0</v>
      </c>
      <c r="I1015" s="568">
        <f>X1015</f>
        <v>0</v>
      </c>
      <c r="J1015" s="448">
        <f>Y1015*$K$24</f>
        <v>0</v>
      </c>
      <c r="K1015" s="449">
        <f>J1015*I1015</f>
        <v>0</v>
      </c>
      <c r="L1015" s="568"/>
      <c r="M1015" s="448"/>
      <c r="N1015" s="449">
        <f>M1015*L1015</f>
        <v>0</v>
      </c>
      <c r="O1015" s="455">
        <f>H1015+K1015+N1015</f>
        <v>0</v>
      </c>
      <c r="P1015" s="365">
        <f>SUM(H1015-AX1015)</f>
        <v>0</v>
      </c>
      <c r="Q1015" s="379"/>
      <c r="R1015" s="572" t="s">
        <v>1069</v>
      </c>
      <c r="S1015" s="571"/>
      <c r="T1015" s="573"/>
      <c r="U1015" s="574">
        <f>F1015</f>
        <v>0</v>
      </c>
      <c r="V1015" s="448">
        <f>G1015*$Z$24</f>
        <v>0</v>
      </c>
      <c r="W1015" s="454">
        <f>V1015*U1015</f>
        <v>0</v>
      </c>
      <c r="X1015" s="568"/>
      <c r="Y1015" s="448"/>
      <c r="Z1015" s="454">
        <f>Y1015*X1015</f>
        <v>0</v>
      </c>
      <c r="AA1015" s="575">
        <f>L1015</f>
        <v>0</v>
      </c>
      <c r="AB1015" s="448">
        <f>M1015*$Z$24</f>
        <v>0</v>
      </c>
      <c r="AC1015" s="454">
        <f>AB1015*AA1015</f>
        <v>0</v>
      </c>
      <c r="AD1015" s="454">
        <f>W1015+Z1015+AC1015</f>
        <v>0</v>
      </c>
      <c r="AE1015" s="379"/>
      <c r="AF1015" s="455"/>
      <c r="AG1015" s="455"/>
      <c r="AH1015" s="455"/>
      <c r="AI1015" s="379"/>
      <c r="AJ1015" s="109">
        <f t="shared" si="2618"/>
        <v>0</v>
      </c>
      <c r="AK1015" s="252">
        <f t="shared" si="2619"/>
        <v>0</v>
      </c>
      <c r="AL1015" s="419">
        <f t="shared" si="2620"/>
        <v>0</v>
      </c>
      <c r="AN1015" s="571"/>
      <c r="AO1015" s="571"/>
      <c r="AP1015" s="571"/>
      <c r="AQ1015" s="571"/>
      <c r="AR1015" s="365">
        <f t="shared" si="2703"/>
        <v>0</v>
      </c>
      <c r="AS1015" s="455"/>
      <c r="AT1015" s="365">
        <f>SUMIF(gdlivretrie21!$G$2:$G$386,A1015,gdlivretrie21!$H$2:$H$386)</f>
        <v>0</v>
      </c>
      <c r="AU1015" s="378">
        <f>SUMIF(gdlivretrie2022!$G$2:$G$386,A1015,gdlivretrie2022!$H$2:$H$386)</f>
        <v>0</v>
      </c>
      <c r="AV1015" s="365">
        <f>SUM(AT1015:AU1015)</f>
        <v>0</v>
      </c>
      <c r="AW1015" s="404">
        <f>IF(AR1015=H1015,IF(H1015-AV1015&gt;0,H1015-AV1015,0),IF(AR1015-AV1015&gt;=0,AR1015-AV1015,0))</f>
        <v>0</v>
      </c>
      <c r="AX1015" s="455">
        <f>SUM(AV1015:AW1015)</f>
        <v>0</v>
      </c>
      <c r="AY1015" s="455"/>
      <c r="AZ1015" s="379"/>
      <c r="BA1015" s="455">
        <f>SUM(AX1015:AY1015)</f>
        <v>0</v>
      </c>
      <c r="BB1015" s="420"/>
      <c r="BD1015" s="455"/>
      <c r="BE1015" s="455"/>
      <c r="BF1015" s="455"/>
      <c r="BG1015" s="455"/>
      <c r="BH1015" s="365">
        <f>AX1015-SUM(BD1015:BG1015)</f>
        <v>0</v>
      </c>
      <c r="BI1015" s="365">
        <f t="shared" si="2705"/>
        <v>0</v>
      </c>
      <c r="BL1015" s="455"/>
    </row>
    <row r="1016" spans="1:64" s="375" customFormat="1" ht="15.95" customHeight="1" outlineLevel="3">
      <c r="A1016" s="442">
        <v>665411</v>
      </c>
      <c r="B1016" s="569"/>
      <c r="C1016" s="669" t="s">
        <v>1648</v>
      </c>
      <c r="D1016" s="571"/>
      <c r="E1016" s="446"/>
      <c r="F1016" s="568"/>
      <c r="G1016" s="448"/>
      <c r="H1016" s="449">
        <f>G1016*F1016</f>
        <v>0</v>
      </c>
      <c r="I1016" s="568">
        <f>X1016</f>
        <v>0</v>
      </c>
      <c r="J1016" s="448">
        <f>Y1016*$K$24</f>
        <v>0</v>
      </c>
      <c r="K1016" s="449">
        <f>J1016*I1016</f>
        <v>0</v>
      </c>
      <c r="L1016" s="568"/>
      <c r="M1016" s="448"/>
      <c r="N1016" s="449">
        <f>M1016*L1016</f>
        <v>0</v>
      </c>
      <c r="O1016" s="455">
        <f>H1016+K1016+N1016</f>
        <v>0</v>
      </c>
      <c r="P1016" s="365">
        <f>SUM(H1016-AX1016)</f>
        <v>0</v>
      </c>
      <c r="Q1016" s="379"/>
      <c r="R1016" s="572" t="s">
        <v>1070</v>
      </c>
      <c r="S1016" s="571"/>
      <c r="T1016" s="573"/>
      <c r="U1016" s="574">
        <f>F1016</f>
        <v>0</v>
      </c>
      <c r="V1016" s="448">
        <f>G1016*$Z$24</f>
        <v>0</v>
      </c>
      <c r="W1016" s="454">
        <f>V1016*U1016</f>
        <v>0</v>
      </c>
      <c r="X1016" s="568"/>
      <c r="Y1016" s="448"/>
      <c r="Z1016" s="454">
        <f>Y1016*X1016</f>
        <v>0</v>
      </c>
      <c r="AA1016" s="575">
        <f>L1016</f>
        <v>0</v>
      </c>
      <c r="AB1016" s="448">
        <f>M1016*$Z$24</f>
        <v>0</v>
      </c>
      <c r="AC1016" s="454">
        <f>AB1016*AA1016</f>
        <v>0</v>
      </c>
      <c r="AD1016" s="454">
        <f>W1016+Z1016+AC1016</f>
        <v>0</v>
      </c>
      <c r="AE1016" s="379"/>
      <c r="AF1016" s="455"/>
      <c r="AG1016" s="455"/>
      <c r="AH1016" s="455"/>
      <c r="AI1016" s="379"/>
      <c r="AJ1016" s="109">
        <f t="shared" si="2618"/>
        <v>0</v>
      </c>
      <c r="AK1016" s="252">
        <f t="shared" si="2619"/>
        <v>0</v>
      </c>
      <c r="AL1016" s="419">
        <f t="shared" si="2620"/>
        <v>0</v>
      </c>
      <c r="AN1016" s="571"/>
      <c r="AO1016" s="571"/>
      <c r="AP1016" s="571"/>
      <c r="AQ1016" s="571"/>
      <c r="AR1016" s="365">
        <f t="shared" si="2703"/>
        <v>0</v>
      </c>
      <c r="AS1016" s="455"/>
      <c r="AT1016" s="365">
        <f>SUMIF(gdlivretrie21!$G$2:$G$386,A1016,gdlivretrie21!$H$2:$H$386)</f>
        <v>0</v>
      </c>
      <c r="AU1016" s="378">
        <f>SUMIF(gdlivretrie2022!$G$2:$G$386,A1016,gdlivretrie2022!$H$2:$H$386)</f>
        <v>0</v>
      </c>
      <c r="AV1016" s="365">
        <f>SUM(AT1016:AU1016)</f>
        <v>0</v>
      </c>
      <c r="AW1016" s="404">
        <f>IF(AR1016=H1016,IF(H1016-AV1016&gt;0,H1016-AV1016,0),IF(AR1016-AV1016&gt;=0,AR1016-AV1016,0))</f>
        <v>0</v>
      </c>
      <c r="AX1016" s="455">
        <f>SUM(AV1016:AW1016)</f>
        <v>0</v>
      </c>
      <c r="AY1016" s="455"/>
      <c r="AZ1016" s="379"/>
      <c r="BA1016" s="455">
        <f>SUM(AX1016:AY1016)</f>
        <v>0</v>
      </c>
      <c r="BB1016" s="420"/>
      <c r="BD1016" s="455"/>
      <c r="BE1016" s="455"/>
      <c r="BF1016" s="455"/>
      <c r="BG1016" s="455"/>
      <c r="BH1016" s="365">
        <f>AX1016-SUM(BD1016:BG1016)</f>
        <v>0</v>
      </c>
      <c r="BI1016" s="365">
        <f t="shared" si="2705"/>
        <v>0</v>
      </c>
      <c r="BL1016" s="455"/>
    </row>
    <row r="1017" spans="1:64" s="375" customFormat="1" ht="15.95" customHeight="1" outlineLevel="3">
      <c r="A1017" s="442">
        <v>665511</v>
      </c>
      <c r="B1017" s="569"/>
      <c r="C1017" s="669" t="s">
        <v>1640</v>
      </c>
      <c r="D1017" s="571"/>
      <c r="E1017" s="446"/>
      <c r="F1017" s="568"/>
      <c r="G1017" s="448"/>
      <c r="H1017" s="449">
        <f>G1017*F1017</f>
        <v>0</v>
      </c>
      <c r="I1017" s="568">
        <f>X1017</f>
        <v>0</v>
      </c>
      <c r="J1017" s="448">
        <f>Y1017*$K$24</f>
        <v>0</v>
      </c>
      <c r="K1017" s="449">
        <f>J1017*I1017</f>
        <v>0</v>
      </c>
      <c r="L1017" s="568"/>
      <c r="M1017" s="448"/>
      <c r="N1017" s="449">
        <f>M1017*L1017</f>
        <v>0</v>
      </c>
      <c r="O1017" s="455">
        <f>H1017+K1017+N1017</f>
        <v>0</v>
      </c>
      <c r="P1017" s="365">
        <f>SUM(H1017-AX1017)</f>
        <v>0</v>
      </c>
      <c r="Q1017" s="379"/>
      <c r="R1017" s="572" t="s">
        <v>1071</v>
      </c>
      <c r="S1017" s="571"/>
      <c r="T1017" s="573"/>
      <c r="U1017" s="574">
        <f>F1017</f>
        <v>0</v>
      </c>
      <c r="V1017" s="448">
        <f>G1017*$Z$24</f>
        <v>0</v>
      </c>
      <c r="W1017" s="454">
        <f>V1017*U1017</f>
        <v>0</v>
      </c>
      <c r="X1017" s="568"/>
      <c r="Y1017" s="448"/>
      <c r="Z1017" s="454">
        <f>Y1017*X1017</f>
        <v>0</v>
      </c>
      <c r="AA1017" s="575">
        <f>L1017</f>
        <v>0</v>
      </c>
      <c r="AB1017" s="448">
        <f>M1017*$Z$24</f>
        <v>0</v>
      </c>
      <c r="AC1017" s="454">
        <f>AB1017*AA1017</f>
        <v>0</v>
      </c>
      <c r="AD1017" s="454">
        <f>W1017+Z1017+AC1017</f>
        <v>0</v>
      </c>
      <c r="AE1017" s="379"/>
      <c r="AF1017" s="455"/>
      <c r="AG1017" s="455"/>
      <c r="AH1017" s="455"/>
      <c r="AI1017" s="379"/>
      <c r="AJ1017" s="109">
        <f t="shared" si="2618"/>
        <v>0</v>
      </c>
      <c r="AK1017" s="252">
        <f t="shared" si="2619"/>
        <v>0</v>
      </c>
      <c r="AL1017" s="419">
        <f t="shared" si="2620"/>
        <v>0</v>
      </c>
      <c r="AN1017" s="571"/>
      <c r="AO1017" s="571"/>
      <c r="AP1017" s="571"/>
      <c r="AQ1017" s="571"/>
      <c r="AR1017" s="365">
        <f t="shared" si="2703"/>
        <v>0</v>
      </c>
      <c r="AS1017" s="455"/>
      <c r="AT1017" s="365">
        <f>SUMIF(gdlivretrie21!$G$2:$G$386,A1017,gdlivretrie21!$H$2:$H$386)</f>
        <v>0</v>
      </c>
      <c r="AU1017" s="378">
        <f>SUMIF(gdlivretrie2022!$G$2:$G$386,A1017,gdlivretrie2022!$H$2:$H$386)</f>
        <v>0</v>
      </c>
      <c r="AV1017" s="365">
        <f>SUM(AT1017:AU1017)</f>
        <v>0</v>
      </c>
      <c r="AW1017" s="404">
        <f>IF(AR1017=H1017,IF(H1017-AV1017&gt;0,H1017-AV1017,0),IF(AR1017-AV1017&gt;=0,AR1017-AV1017,0))</f>
        <v>0</v>
      </c>
      <c r="AX1017" s="455">
        <f>SUM(AV1017:AW1017)</f>
        <v>0</v>
      </c>
      <c r="AY1017" s="455"/>
      <c r="AZ1017" s="379"/>
      <c r="BA1017" s="455">
        <f>SUM(AX1017:AY1017)</f>
        <v>0</v>
      </c>
      <c r="BB1017" s="420"/>
      <c r="BD1017" s="455"/>
      <c r="BE1017" s="455"/>
      <c r="BF1017" s="455"/>
      <c r="BG1017" s="455"/>
      <c r="BH1017" s="365">
        <f>AX1017-SUM(BD1017:BG1017)</f>
        <v>0</v>
      </c>
      <c r="BI1017" s="365">
        <f t="shared" si="2705"/>
        <v>0</v>
      </c>
      <c r="BL1017" s="455"/>
    </row>
    <row r="1018" spans="1:64" s="375" customFormat="1" ht="15.95" customHeight="1" outlineLevel="3">
      <c r="A1018" s="442"/>
      <c r="B1018" s="569"/>
      <c r="C1018" s="570"/>
      <c r="D1018" s="571"/>
      <c r="E1018" s="446"/>
      <c r="F1018" s="568"/>
      <c r="G1018" s="448"/>
      <c r="H1018" s="449"/>
      <c r="I1018" s="447"/>
      <c r="J1018" s="448"/>
      <c r="K1018" s="449"/>
      <c r="L1018" s="568"/>
      <c r="M1018" s="448"/>
      <c r="N1018" s="449"/>
      <c r="O1018" s="455"/>
      <c r="P1018" s="365"/>
      <c r="Q1018" s="379"/>
      <c r="R1018" s="572"/>
      <c r="S1018" s="571"/>
      <c r="T1018" s="573"/>
      <c r="U1018" s="512"/>
      <c r="V1018" s="448"/>
      <c r="W1018" s="454"/>
      <c r="X1018" s="568"/>
      <c r="Y1018" s="448"/>
      <c r="Z1018" s="454"/>
      <c r="AA1018" s="445"/>
      <c r="AB1018" s="448"/>
      <c r="AC1018" s="454"/>
      <c r="AD1018" s="454"/>
      <c r="AE1018" s="379"/>
      <c r="AF1018" s="455"/>
      <c r="AG1018" s="455"/>
      <c r="AH1018" s="455"/>
      <c r="AI1018" s="379"/>
      <c r="AJ1018" s="109">
        <f t="shared" si="2618"/>
        <v>0</v>
      </c>
      <c r="AK1018" s="252">
        <f t="shared" si="2619"/>
        <v>0</v>
      </c>
      <c r="AL1018" s="419">
        <f t="shared" si="2620"/>
        <v>0</v>
      </c>
      <c r="AN1018" s="571"/>
      <c r="AO1018" s="571"/>
      <c r="AP1018" s="571"/>
      <c r="AQ1018" s="571"/>
      <c r="AR1018" s="455"/>
      <c r="AS1018" s="455"/>
      <c r="AT1018" s="455"/>
      <c r="AU1018" s="379"/>
      <c r="AV1018" s="365"/>
      <c r="AW1018" s="379"/>
      <c r="AX1018" s="455"/>
      <c r="AY1018" s="455"/>
      <c r="AZ1018" s="379"/>
      <c r="BA1018" s="455"/>
      <c r="BB1018" s="420"/>
      <c r="BD1018" s="455"/>
      <c r="BE1018" s="455"/>
      <c r="BF1018" s="455"/>
      <c r="BG1018" s="455"/>
      <c r="BH1018" s="365"/>
      <c r="BI1018" s="365"/>
      <c r="BL1018" s="455"/>
    </row>
    <row r="1019" spans="1:64" s="375" customFormat="1" ht="15.95" customHeight="1" outlineLevel="2">
      <c r="A1019" s="47">
        <v>666</v>
      </c>
      <c r="B1019" s="569"/>
      <c r="C1019" s="49" t="s">
        <v>1649</v>
      </c>
      <c r="D1019" s="571"/>
      <c r="E1019" s="446"/>
      <c r="F1019" s="568"/>
      <c r="G1019" s="448"/>
      <c r="H1019" s="62">
        <f>SUM(H1020:H1022)</f>
        <v>0</v>
      </c>
      <c r="I1019" s="447"/>
      <c r="J1019" s="448"/>
      <c r="K1019" s="62">
        <f>SUM(K1020:K1022)</f>
        <v>0</v>
      </c>
      <c r="L1019" s="568"/>
      <c r="M1019" s="448"/>
      <c r="N1019" s="62">
        <f>SUM(N1020:N1022)</f>
        <v>0</v>
      </c>
      <c r="O1019" s="15">
        <f>SUM(O1020:O1022)</f>
        <v>0</v>
      </c>
      <c r="P1019" s="15">
        <f>SUM(P1020:P1022)</f>
        <v>0</v>
      </c>
      <c r="Q1019" s="379"/>
      <c r="R1019" s="146" t="s">
        <v>1133</v>
      </c>
      <c r="S1019" s="147"/>
      <c r="T1019" s="573"/>
      <c r="U1019" s="512"/>
      <c r="V1019" s="448"/>
      <c r="W1019" s="87">
        <f>SUM(W1020:W1022)</f>
        <v>0</v>
      </c>
      <c r="X1019" s="568"/>
      <c r="Y1019" s="448"/>
      <c r="Z1019" s="87">
        <f>SUM(Z1020:Z1022)</f>
        <v>0</v>
      </c>
      <c r="AA1019" s="445"/>
      <c r="AB1019" s="448"/>
      <c r="AC1019" s="87">
        <f>SUM(AC1020:AC1022)</f>
        <v>0</v>
      </c>
      <c r="AD1019" s="87">
        <f>SUM(AD1020:AD1022)</f>
        <v>0</v>
      </c>
      <c r="AE1019" s="10"/>
      <c r="AF1019" s="15">
        <f>SUM(AF1020:AF1022)</f>
        <v>0</v>
      </c>
      <c r="AG1019" s="15">
        <f t="shared" ref="AG1019" si="2706">SUM(AG1020:AG1022)</f>
        <v>0</v>
      </c>
      <c r="AH1019" s="15">
        <f>SUM(AH1020:AH1022)</f>
        <v>0</v>
      </c>
      <c r="AI1019" s="379"/>
      <c r="AJ1019" s="109">
        <f t="shared" si="2618"/>
        <v>0</v>
      </c>
      <c r="AK1019" s="252">
        <f t="shared" si="2619"/>
        <v>0</v>
      </c>
      <c r="AL1019" s="419">
        <f t="shared" si="2620"/>
        <v>0</v>
      </c>
      <c r="AN1019" s="147"/>
      <c r="AO1019" s="147"/>
      <c r="AP1019" s="147"/>
      <c r="AQ1019" s="147"/>
      <c r="AR1019" s="15">
        <f>SUM(AR1020:AR1022)</f>
        <v>0</v>
      </c>
      <c r="AS1019" s="15"/>
      <c r="AT1019" s="15">
        <f>SUM(AT1020:AT1022)</f>
        <v>0</v>
      </c>
      <c r="AU1019" s="10">
        <f>SUM(AU1020:AU1022)</f>
        <v>0</v>
      </c>
      <c r="AV1019" s="15">
        <f t="shared" ref="AV1019" si="2707">SUM(AV1020:AV1022)</f>
        <v>0</v>
      </c>
      <c r="AW1019" s="10">
        <f>SUM(AW1020:AW1022)</f>
        <v>0</v>
      </c>
      <c r="AX1019" s="15">
        <f>SUM(AX1020:AX1022)</f>
        <v>0</v>
      </c>
      <c r="AY1019" s="15">
        <f>SUM(AY1020:AY1022)</f>
        <v>0</v>
      </c>
      <c r="AZ1019" s="379"/>
      <c r="BA1019" s="15">
        <f>SUM(BA1020:BA1022)</f>
        <v>0</v>
      </c>
      <c r="BB1019" s="420"/>
      <c r="BD1019" s="15">
        <f t="shared" ref="BD1019:BF1019" si="2708">SUM(BD1020:BD1022)</f>
        <v>0</v>
      </c>
      <c r="BE1019" s="15">
        <f t="shared" si="2708"/>
        <v>0</v>
      </c>
      <c r="BF1019" s="15">
        <f t="shared" si="2708"/>
        <v>0</v>
      </c>
      <c r="BG1019" s="15">
        <f>SUM(BG1020:BG1022)</f>
        <v>0</v>
      </c>
      <c r="BH1019" s="15">
        <f>SUM(BH1020:BH1022)</f>
        <v>0</v>
      </c>
      <c r="BI1019" s="15">
        <f t="shared" ref="BI1019" si="2709">SUM(BI1020:BI1022)</f>
        <v>0</v>
      </c>
      <c r="BL1019" s="15">
        <f>SUM(BL1020:BL1022)</f>
        <v>0</v>
      </c>
    </row>
    <row r="1020" spans="1:64" s="375" customFormat="1" ht="15.95" customHeight="1" outlineLevel="3">
      <c r="A1020" s="442"/>
      <c r="B1020" s="569"/>
      <c r="C1020" s="570"/>
      <c r="D1020" s="571"/>
      <c r="E1020" s="446"/>
      <c r="F1020" s="568"/>
      <c r="G1020" s="448"/>
      <c r="H1020" s="449"/>
      <c r="I1020" s="568"/>
      <c r="J1020" s="448"/>
      <c r="K1020" s="449"/>
      <c r="L1020" s="568"/>
      <c r="M1020" s="448"/>
      <c r="N1020" s="449"/>
      <c r="O1020" s="455"/>
      <c r="P1020" s="365"/>
      <c r="Q1020" s="379"/>
      <c r="R1020" s="572"/>
      <c r="S1020" s="571"/>
      <c r="T1020" s="573"/>
      <c r="U1020" s="574"/>
      <c r="V1020" s="448"/>
      <c r="W1020" s="454"/>
      <c r="X1020" s="568"/>
      <c r="Y1020" s="448"/>
      <c r="Z1020" s="454"/>
      <c r="AA1020" s="575"/>
      <c r="AB1020" s="448"/>
      <c r="AC1020" s="454"/>
      <c r="AD1020" s="454"/>
      <c r="AE1020" s="379"/>
      <c r="AF1020" s="455"/>
      <c r="AG1020" s="455"/>
      <c r="AH1020" s="455"/>
      <c r="AI1020" s="379"/>
      <c r="AJ1020" s="109"/>
      <c r="AK1020" s="252"/>
      <c r="AL1020" s="419"/>
      <c r="AN1020" s="571"/>
      <c r="AO1020" s="571"/>
      <c r="AP1020" s="571"/>
      <c r="AQ1020" s="571"/>
      <c r="AR1020" s="455"/>
      <c r="AS1020" s="455"/>
      <c r="AT1020" s="365"/>
      <c r="AU1020" s="378"/>
      <c r="AV1020" s="365"/>
      <c r="AW1020" s="513"/>
      <c r="AX1020" s="455"/>
      <c r="AY1020" s="455"/>
      <c r="AZ1020" s="379"/>
      <c r="BA1020" s="455"/>
      <c r="BB1020" s="420"/>
      <c r="BD1020" s="455"/>
      <c r="BE1020" s="455"/>
      <c r="BF1020" s="455"/>
      <c r="BG1020" s="455"/>
      <c r="BH1020" s="365"/>
      <c r="BI1020" s="365"/>
      <c r="BL1020" s="455"/>
    </row>
    <row r="1021" spans="1:64" s="375" customFormat="1" ht="15.95" customHeight="1" outlineLevel="3">
      <c r="A1021" s="442">
        <v>666611</v>
      </c>
      <c r="B1021" s="569"/>
      <c r="C1021" s="570" t="s">
        <v>1134</v>
      </c>
      <c r="D1021" s="571"/>
      <c r="E1021" s="446"/>
      <c r="F1021" s="568"/>
      <c r="G1021" s="448"/>
      <c r="H1021" s="449">
        <f>G1021*F1021</f>
        <v>0</v>
      </c>
      <c r="I1021" s="568">
        <f>X1021</f>
        <v>0</v>
      </c>
      <c r="J1021" s="448">
        <f>Y1021*$K$24</f>
        <v>0</v>
      </c>
      <c r="K1021" s="449">
        <f>J1021*I1021</f>
        <v>0</v>
      </c>
      <c r="L1021" s="568"/>
      <c r="M1021" s="448"/>
      <c r="N1021" s="449">
        <f>M1021*L1021</f>
        <v>0</v>
      </c>
      <c r="O1021" s="455">
        <f>H1021+K1021+N1021</f>
        <v>0</v>
      </c>
      <c r="P1021" s="365">
        <f>SUM(H1021-AX1021)</f>
        <v>0</v>
      </c>
      <c r="Q1021" s="379"/>
      <c r="R1021" s="572" t="s">
        <v>1135</v>
      </c>
      <c r="S1021" s="571"/>
      <c r="T1021" s="573"/>
      <c r="U1021" s="574">
        <f>F1021</f>
        <v>0</v>
      </c>
      <c r="V1021" s="448">
        <f>G1021*$Z$24</f>
        <v>0</v>
      </c>
      <c r="W1021" s="454">
        <f>V1021*U1021</f>
        <v>0</v>
      </c>
      <c r="X1021" s="568"/>
      <c r="Y1021" s="448"/>
      <c r="Z1021" s="454">
        <f>Y1021*X1021</f>
        <v>0</v>
      </c>
      <c r="AA1021" s="575">
        <f>L1021</f>
        <v>0</v>
      </c>
      <c r="AB1021" s="448">
        <f>M1021*$Z$24</f>
        <v>0</v>
      </c>
      <c r="AC1021" s="454">
        <f>AB1021*AA1021</f>
        <v>0</v>
      </c>
      <c r="AD1021" s="454">
        <f>W1021+Z1021+AC1021</f>
        <v>0</v>
      </c>
      <c r="AE1021" s="379"/>
      <c r="AF1021" s="455"/>
      <c r="AG1021" s="455"/>
      <c r="AH1021" s="455"/>
      <c r="AI1021" s="379"/>
      <c r="AJ1021" s="109">
        <f t="shared" ref="AJ1021" si="2710">F1021*G1021</f>
        <v>0</v>
      </c>
      <c r="AK1021" s="252">
        <f t="shared" ref="AK1021" si="2711">I1021*J1021</f>
        <v>0</v>
      </c>
      <c r="AL1021" s="419">
        <f t="shared" ref="AL1021" si="2712">L1021*M1021</f>
        <v>0</v>
      </c>
      <c r="AN1021" s="571"/>
      <c r="AO1021" s="571"/>
      <c r="AP1021" s="571"/>
      <c r="AQ1021" s="571"/>
      <c r="AR1021" s="365">
        <f t="shared" ref="AR1021" si="2713">AP1021*AQ1021</f>
        <v>0</v>
      </c>
      <c r="AS1021" s="455"/>
      <c r="AT1021" s="365">
        <f>SUMIF(gdlivretrie21!$G$2:$G$386,A1021,gdlivretrie21!$H$2:$H$386)</f>
        <v>0</v>
      </c>
      <c r="AU1021" s="378">
        <f>SUMIF(gdlivretrie2022!$G$2:$G$386,A1021,gdlivretrie2022!$H$2:$H$386)</f>
        <v>0</v>
      </c>
      <c r="AV1021" s="365">
        <f>SUM(AT1021:AU1021)</f>
        <v>0</v>
      </c>
      <c r="AW1021" s="404">
        <f>IF(AR1021=H1021,IF(H1021-AV1021&gt;0,H1021-AV1021,0),IF(AR1021-AV1021&gt;=0,AR1021-AV1021,0))</f>
        <v>0</v>
      </c>
      <c r="AX1021" s="455">
        <f>SUM(AV1021:AW1021)</f>
        <v>0</v>
      </c>
      <c r="AY1021" s="455"/>
      <c r="AZ1021" s="379"/>
      <c r="BA1021" s="455">
        <f>SUM(AX1021:AY1021)</f>
        <v>0</v>
      </c>
      <c r="BB1021" s="420"/>
      <c r="BD1021" s="455"/>
      <c r="BE1021" s="455"/>
      <c r="BF1021" s="455"/>
      <c r="BG1021" s="455"/>
      <c r="BH1021" s="365">
        <f>AX1021-SUM(BD1021:BG1021)</f>
        <v>0</v>
      </c>
      <c r="BI1021" s="365">
        <f t="shared" ref="BI1021" si="2714">SUM(BD1021:BH1021)</f>
        <v>0</v>
      </c>
      <c r="BL1021" s="455"/>
    </row>
    <row r="1022" spans="1:64" s="375" customFormat="1" ht="15.95" customHeight="1" outlineLevel="3">
      <c r="A1022" s="442"/>
      <c r="B1022" s="569"/>
      <c r="C1022" s="570"/>
      <c r="D1022" s="571"/>
      <c r="E1022" s="446"/>
      <c r="F1022" s="568"/>
      <c r="G1022" s="448"/>
      <c r="H1022" s="449"/>
      <c r="I1022" s="447"/>
      <c r="J1022" s="448"/>
      <c r="K1022" s="449"/>
      <c r="L1022" s="568"/>
      <c r="M1022" s="448"/>
      <c r="N1022" s="449"/>
      <c r="O1022" s="455"/>
      <c r="P1022" s="455"/>
      <c r="Q1022" s="379"/>
      <c r="R1022" s="572"/>
      <c r="S1022" s="571"/>
      <c r="T1022" s="573"/>
      <c r="U1022" s="512"/>
      <c r="V1022" s="448"/>
      <c r="W1022" s="454"/>
      <c r="X1022" s="568"/>
      <c r="Y1022" s="448"/>
      <c r="Z1022" s="454"/>
      <c r="AA1022" s="445"/>
      <c r="AB1022" s="448"/>
      <c r="AC1022" s="454"/>
      <c r="AD1022" s="454"/>
      <c r="AE1022" s="379"/>
      <c r="AF1022" s="455"/>
      <c r="AG1022" s="455"/>
      <c r="AH1022" s="455"/>
      <c r="AI1022" s="379"/>
      <c r="AJ1022" s="109">
        <f t="shared" si="2618"/>
        <v>0</v>
      </c>
      <c r="AK1022" s="252">
        <f t="shared" si="2619"/>
        <v>0</v>
      </c>
      <c r="AL1022" s="419">
        <f t="shared" si="2620"/>
        <v>0</v>
      </c>
      <c r="AN1022" s="571"/>
      <c r="AO1022" s="571"/>
      <c r="AP1022" s="571"/>
      <c r="AQ1022" s="571"/>
      <c r="AR1022" s="455"/>
      <c r="AS1022" s="455"/>
      <c r="AT1022" s="455"/>
      <c r="AU1022" s="379"/>
      <c r="AV1022" s="455"/>
      <c r="AW1022" s="379"/>
      <c r="AX1022" s="455"/>
      <c r="AY1022" s="455"/>
      <c r="AZ1022" s="379"/>
      <c r="BA1022" s="455"/>
      <c r="BB1022" s="420"/>
      <c r="BD1022" s="455"/>
      <c r="BE1022" s="455"/>
      <c r="BF1022" s="455"/>
      <c r="BG1022" s="455"/>
      <c r="BH1022" s="455"/>
      <c r="BI1022" s="455"/>
      <c r="BL1022" s="455"/>
    </row>
    <row r="1023" spans="1:64" s="375" customFormat="1" ht="15.95" customHeight="1" outlineLevel="2">
      <c r="A1023" s="47">
        <v>667</v>
      </c>
      <c r="B1023" s="569"/>
      <c r="C1023" s="49" t="s">
        <v>1136</v>
      </c>
      <c r="D1023" s="571"/>
      <c r="E1023" s="446"/>
      <c r="F1023" s="568"/>
      <c r="G1023" s="448"/>
      <c r="H1023" s="62">
        <f>SUM(H1024:H1026)</f>
        <v>0</v>
      </c>
      <c r="I1023" s="447"/>
      <c r="J1023" s="448"/>
      <c r="K1023" s="62">
        <f>SUM(K1024:K1026)</f>
        <v>0</v>
      </c>
      <c r="L1023" s="568"/>
      <c r="M1023" s="448"/>
      <c r="N1023" s="62">
        <f>SUM(N1024:N1026)</f>
        <v>0</v>
      </c>
      <c r="O1023" s="15">
        <f>SUM(O1024:O1026)</f>
        <v>0</v>
      </c>
      <c r="P1023" s="15">
        <f>SUM(P1024:P1026)</f>
        <v>0</v>
      </c>
      <c r="Q1023" s="379"/>
      <c r="R1023" s="146" t="s">
        <v>1137</v>
      </c>
      <c r="S1023" s="147"/>
      <c r="T1023" s="573"/>
      <c r="U1023" s="512"/>
      <c r="V1023" s="448"/>
      <c r="W1023" s="87">
        <f>SUM(W1024:W1026)</f>
        <v>0</v>
      </c>
      <c r="X1023" s="568"/>
      <c r="Y1023" s="448"/>
      <c r="Z1023" s="87">
        <f>SUM(Z1024:Z1026)</f>
        <v>0</v>
      </c>
      <c r="AA1023" s="445"/>
      <c r="AB1023" s="448"/>
      <c r="AC1023" s="87">
        <f>SUM(AC1024:AC1026)</f>
        <v>0</v>
      </c>
      <c r="AD1023" s="87">
        <f>SUM(AD1024:AD1026)</f>
        <v>0</v>
      </c>
      <c r="AE1023" s="10"/>
      <c r="AF1023" s="15">
        <f>SUM(AF1024:AF1026)</f>
        <v>0</v>
      </c>
      <c r="AG1023" s="15">
        <f t="shared" ref="AG1023:AH1023" si="2715">SUM(AG1024:AG1026)</f>
        <v>0</v>
      </c>
      <c r="AH1023" s="15">
        <f t="shared" si="2715"/>
        <v>0</v>
      </c>
      <c r="AI1023" s="379"/>
      <c r="AJ1023" s="109">
        <f t="shared" si="2618"/>
        <v>0</v>
      </c>
      <c r="AK1023" s="252">
        <f t="shared" si="2619"/>
        <v>0</v>
      </c>
      <c r="AL1023" s="419">
        <f t="shared" si="2620"/>
        <v>0</v>
      </c>
      <c r="AN1023" s="147"/>
      <c r="AO1023" s="147"/>
      <c r="AP1023" s="147"/>
      <c r="AQ1023" s="147"/>
      <c r="AR1023" s="15">
        <f>SUM(AR1024:AR1026)</f>
        <v>0</v>
      </c>
      <c r="AS1023" s="15"/>
      <c r="AT1023" s="15">
        <f>SUM(AT1024:AT1026)</f>
        <v>0</v>
      </c>
      <c r="AU1023" s="10">
        <f>SUM(AU1024:AU1026)</f>
        <v>0</v>
      </c>
      <c r="AV1023" s="15">
        <f t="shared" ref="AV1023" si="2716">SUM(AV1024:AV1026)</f>
        <v>0</v>
      </c>
      <c r="AW1023" s="10">
        <f>SUM(AW1024:AW1026)</f>
        <v>0</v>
      </c>
      <c r="AX1023" s="15">
        <f>SUM(AX1024:AX1026)</f>
        <v>0</v>
      </c>
      <c r="AY1023" s="15">
        <f>SUM(AY1024:AY1026)</f>
        <v>0</v>
      </c>
      <c r="AZ1023" s="379"/>
      <c r="BA1023" s="15">
        <f>SUM(BA1024:BA1026)</f>
        <v>0</v>
      </c>
      <c r="BB1023" s="420"/>
      <c r="BD1023" s="15">
        <f t="shared" ref="BD1023:BG1023" si="2717">SUM(BD1024:BD1026)</f>
        <v>0</v>
      </c>
      <c r="BE1023" s="15">
        <f t="shared" si="2717"/>
        <v>0</v>
      </c>
      <c r="BF1023" s="15">
        <f t="shared" si="2717"/>
        <v>0</v>
      </c>
      <c r="BG1023" s="15">
        <f t="shared" si="2717"/>
        <v>0</v>
      </c>
      <c r="BH1023" s="15">
        <f t="shared" ref="BH1023:BI1023" si="2718">SUM(BH1024:BH1026)</f>
        <v>0</v>
      </c>
      <c r="BI1023" s="15">
        <f t="shared" si="2718"/>
        <v>0</v>
      </c>
      <c r="BL1023" s="15">
        <f>SUM(BL1024:BL1026)</f>
        <v>0</v>
      </c>
    </row>
    <row r="1024" spans="1:64" s="375" customFormat="1" ht="15.95" customHeight="1" outlineLevel="3">
      <c r="A1024" s="442"/>
      <c r="B1024" s="569"/>
      <c r="C1024" s="570"/>
      <c r="D1024" s="571"/>
      <c r="E1024" s="446"/>
      <c r="F1024" s="568"/>
      <c r="G1024" s="448"/>
      <c r="H1024" s="449"/>
      <c r="I1024" s="568"/>
      <c r="J1024" s="448"/>
      <c r="K1024" s="449"/>
      <c r="L1024" s="568"/>
      <c r="M1024" s="448"/>
      <c r="N1024" s="449"/>
      <c r="O1024" s="455"/>
      <c r="P1024" s="365"/>
      <c r="Q1024" s="10"/>
      <c r="R1024" s="572"/>
      <c r="S1024" s="571"/>
      <c r="T1024" s="573"/>
      <c r="U1024" s="574"/>
      <c r="V1024" s="448"/>
      <c r="W1024" s="454"/>
      <c r="X1024" s="568"/>
      <c r="Y1024" s="448"/>
      <c r="Z1024" s="454"/>
      <c r="AA1024" s="575"/>
      <c r="AB1024" s="448"/>
      <c r="AC1024" s="454"/>
      <c r="AD1024" s="454"/>
      <c r="AE1024" s="379"/>
      <c r="AF1024" s="455"/>
      <c r="AG1024" s="455"/>
      <c r="AH1024" s="455"/>
      <c r="AI1024" s="379"/>
      <c r="AJ1024" s="109"/>
      <c r="AK1024" s="252"/>
      <c r="AL1024" s="419"/>
      <c r="AN1024" s="571"/>
      <c r="AO1024" s="571"/>
      <c r="AP1024" s="571"/>
      <c r="AQ1024" s="571"/>
      <c r="AR1024" s="455"/>
      <c r="AS1024" s="455"/>
      <c r="AT1024" s="365"/>
      <c r="AU1024" s="378"/>
      <c r="AV1024" s="365"/>
      <c r="AW1024" s="513"/>
      <c r="AX1024" s="455"/>
      <c r="AY1024" s="455"/>
      <c r="AZ1024" s="10"/>
      <c r="BA1024" s="455"/>
      <c r="BB1024" s="420"/>
      <c r="BD1024" s="455"/>
      <c r="BE1024" s="455"/>
      <c r="BF1024" s="455"/>
      <c r="BG1024" s="455"/>
      <c r="BH1024" s="365"/>
      <c r="BI1024" s="365"/>
      <c r="BL1024" s="455"/>
    </row>
    <row r="1025" spans="1:214" s="375" customFormat="1" ht="15.95" customHeight="1" outlineLevel="3">
      <c r="A1025" s="442">
        <v>667111</v>
      </c>
      <c r="B1025" s="569"/>
      <c r="C1025" s="570" t="s">
        <v>1138</v>
      </c>
      <c r="D1025" s="571"/>
      <c r="E1025" s="446"/>
      <c r="F1025" s="568"/>
      <c r="G1025" s="448"/>
      <c r="H1025" s="449">
        <f>G1025*F1025</f>
        <v>0</v>
      </c>
      <c r="I1025" s="568">
        <f>X1025</f>
        <v>0</v>
      </c>
      <c r="J1025" s="448">
        <f>Y1025*$K$24</f>
        <v>0</v>
      </c>
      <c r="K1025" s="449">
        <f>J1025*I1025</f>
        <v>0</v>
      </c>
      <c r="L1025" s="568"/>
      <c r="M1025" s="448"/>
      <c r="N1025" s="449">
        <f>M1025*L1025</f>
        <v>0</v>
      </c>
      <c r="O1025" s="455">
        <f>H1025+K1025+N1025</f>
        <v>0</v>
      </c>
      <c r="P1025" s="365">
        <f>SUM(H1025-AX1025)</f>
        <v>0</v>
      </c>
      <c r="Q1025" s="10"/>
      <c r="R1025" s="572" t="s">
        <v>1139</v>
      </c>
      <c r="S1025" s="571"/>
      <c r="T1025" s="573"/>
      <c r="U1025" s="574">
        <f>F1025</f>
        <v>0</v>
      </c>
      <c r="V1025" s="448">
        <f>G1025*$Z$24</f>
        <v>0</v>
      </c>
      <c r="W1025" s="454">
        <f>V1025*U1025</f>
        <v>0</v>
      </c>
      <c r="X1025" s="568"/>
      <c r="Y1025" s="448"/>
      <c r="Z1025" s="454">
        <f>Y1025*X1025</f>
        <v>0</v>
      </c>
      <c r="AA1025" s="575">
        <f>L1025</f>
        <v>0</v>
      </c>
      <c r="AB1025" s="448">
        <f>M1025*$Z$24</f>
        <v>0</v>
      </c>
      <c r="AC1025" s="454">
        <f>AB1025*AA1025</f>
        <v>0</v>
      </c>
      <c r="AD1025" s="454">
        <f>W1025+Z1025+AC1025</f>
        <v>0</v>
      </c>
      <c r="AE1025" s="379"/>
      <c r="AF1025" s="455"/>
      <c r="AG1025" s="455"/>
      <c r="AH1025" s="455"/>
      <c r="AI1025" s="379"/>
      <c r="AJ1025" s="109">
        <f t="shared" ref="AJ1025" si="2719">F1025*G1025</f>
        <v>0</v>
      </c>
      <c r="AK1025" s="252">
        <f t="shared" ref="AK1025" si="2720">I1025*J1025</f>
        <v>0</v>
      </c>
      <c r="AL1025" s="419">
        <f t="shared" ref="AL1025" si="2721">L1025*M1025</f>
        <v>0</v>
      </c>
      <c r="AN1025" s="571"/>
      <c r="AO1025" s="571"/>
      <c r="AP1025" s="571"/>
      <c r="AQ1025" s="571"/>
      <c r="AR1025" s="365">
        <f t="shared" ref="AR1025" si="2722">AP1025*AQ1025</f>
        <v>0</v>
      </c>
      <c r="AS1025" s="455"/>
      <c r="AT1025" s="365">
        <f>SUMIF(gdlivretrie21!$G$2:$G$386,A1025,gdlivretrie21!$H$2:$H$386)</f>
        <v>0</v>
      </c>
      <c r="AU1025" s="378">
        <f>SUMIF(gdlivretrie2022!$G$2:$G$386,A1025,gdlivretrie2022!$H$2:$H$386)</f>
        <v>0</v>
      </c>
      <c r="AV1025" s="365">
        <f>SUM(AT1025:AU1025)</f>
        <v>0</v>
      </c>
      <c r="AW1025" s="404">
        <f>IF(AR1025=H1025,IF(H1025-AV1025&gt;0,H1025-AV1025,0),IF(AR1025-AV1025&gt;=0,AR1025-AV1025,0))</f>
        <v>0</v>
      </c>
      <c r="AX1025" s="455">
        <f>SUM(AV1025:AW1025)</f>
        <v>0</v>
      </c>
      <c r="AY1025" s="455"/>
      <c r="AZ1025" s="10"/>
      <c r="BA1025" s="455">
        <f>SUM(AX1025:AY1025)</f>
        <v>0</v>
      </c>
      <c r="BB1025" s="420"/>
      <c r="BD1025" s="455"/>
      <c r="BE1025" s="455"/>
      <c r="BF1025" s="455"/>
      <c r="BG1025" s="455"/>
      <c r="BH1025" s="365">
        <f>AX1025-SUM(BD1025:BG1025)</f>
        <v>0</v>
      </c>
      <c r="BI1025" s="365">
        <f t="shared" ref="BI1025" si="2723">SUM(BD1025:BH1025)</f>
        <v>0</v>
      </c>
      <c r="BL1025" s="455"/>
    </row>
    <row r="1026" spans="1:214" s="375" customFormat="1" ht="15.95" customHeight="1" outlineLevel="2">
      <c r="A1026" s="442"/>
      <c r="B1026" s="569"/>
      <c r="C1026" s="570"/>
      <c r="D1026" s="571"/>
      <c r="E1026" s="446"/>
      <c r="F1026" s="568"/>
      <c r="G1026" s="448"/>
      <c r="H1026" s="449"/>
      <c r="I1026" s="447"/>
      <c r="J1026" s="448"/>
      <c r="K1026" s="449"/>
      <c r="L1026" s="568"/>
      <c r="M1026" s="448"/>
      <c r="N1026" s="449"/>
      <c r="O1026" s="455"/>
      <c r="P1026" s="455"/>
      <c r="Q1026" s="379"/>
      <c r="R1026" s="572"/>
      <c r="S1026" s="571"/>
      <c r="T1026" s="573"/>
      <c r="U1026" s="512"/>
      <c r="V1026" s="448"/>
      <c r="W1026" s="454"/>
      <c r="X1026" s="568"/>
      <c r="Y1026" s="448"/>
      <c r="Z1026" s="454"/>
      <c r="AA1026" s="445"/>
      <c r="AB1026" s="448"/>
      <c r="AC1026" s="454"/>
      <c r="AD1026" s="454"/>
      <c r="AE1026" s="379"/>
      <c r="AF1026" s="455"/>
      <c r="AG1026" s="455"/>
      <c r="AH1026" s="455"/>
      <c r="AI1026" s="379"/>
      <c r="AJ1026" s="109">
        <f t="shared" si="2618"/>
        <v>0</v>
      </c>
      <c r="AK1026" s="252">
        <f t="shared" si="2619"/>
        <v>0</v>
      </c>
      <c r="AL1026" s="419">
        <f t="shared" si="2620"/>
        <v>0</v>
      </c>
      <c r="AN1026" s="571"/>
      <c r="AO1026" s="571"/>
      <c r="AP1026" s="571"/>
      <c r="AQ1026" s="571"/>
      <c r="AR1026" s="455"/>
      <c r="AS1026" s="455"/>
      <c r="AT1026" s="455"/>
      <c r="AU1026" s="379"/>
      <c r="AV1026" s="455"/>
      <c r="AW1026" s="379"/>
      <c r="AX1026" s="455"/>
      <c r="AY1026" s="455"/>
      <c r="AZ1026" s="379"/>
      <c r="BA1026" s="455"/>
      <c r="BB1026" s="420"/>
      <c r="BD1026" s="455"/>
      <c r="BE1026" s="455"/>
      <c r="BF1026" s="455"/>
      <c r="BG1026" s="455"/>
      <c r="BH1026" s="455"/>
      <c r="BI1026" s="455"/>
      <c r="BL1026" s="455"/>
    </row>
    <row r="1027" spans="1:214" s="528" customFormat="1" outlineLevel="1">
      <c r="A1027" s="44">
        <v>67</v>
      </c>
      <c r="B1027" s="42"/>
      <c r="C1027" s="43" t="s">
        <v>1140</v>
      </c>
      <c r="D1027" s="565"/>
      <c r="E1027" s="566"/>
      <c r="F1027" s="515"/>
      <c r="G1027" s="516"/>
      <c r="H1027" s="94">
        <f>SUM(H1028:H1031)</f>
        <v>0</v>
      </c>
      <c r="I1027" s="515"/>
      <c r="J1027" s="516"/>
      <c r="K1027" s="94">
        <f>SUM(K1028:K1031)</f>
        <v>0</v>
      </c>
      <c r="L1027" s="515"/>
      <c r="M1027" s="516"/>
      <c r="N1027" s="94">
        <f>SUM(N1028:N1031)</f>
        <v>0</v>
      </c>
      <c r="O1027" s="8">
        <f>SUM(O1028:O1031)</f>
        <v>0</v>
      </c>
      <c r="P1027" s="8">
        <f>SUM(P1028:P1031)</f>
        <v>0</v>
      </c>
      <c r="Q1027" s="10"/>
      <c r="R1027" s="95" t="s">
        <v>1141</v>
      </c>
      <c r="S1027" s="96"/>
      <c r="T1027" s="97"/>
      <c r="U1027" s="431"/>
      <c r="V1027" s="517"/>
      <c r="W1027" s="113">
        <f>SUM(W1028:W1031)</f>
        <v>0</v>
      </c>
      <c r="X1027" s="101"/>
      <c r="Y1027" s="99"/>
      <c r="Z1027" s="113">
        <f>SUM(Z1028:Z1031)</f>
        <v>0</v>
      </c>
      <c r="AA1027" s="518"/>
      <c r="AB1027" s="517"/>
      <c r="AC1027" s="113">
        <f>SUM(AC1028:AC1031)</f>
        <v>0</v>
      </c>
      <c r="AD1027" s="100">
        <f>SUM(AD1028:AD1031)</f>
        <v>0</v>
      </c>
      <c r="AE1027" s="10"/>
      <c r="AF1027" s="197">
        <f>SUM(AF1028:AF1031)</f>
        <v>0</v>
      </c>
      <c r="AG1027" s="112">
        <f>SUM(AG1028:AG1031)</f>
        <v>0</v>
      </c>
      <c r="AH1027" s="112">
        <f>SUM(AH1028:AH1031)</f>
        <v>0</v>
      </c>
      <c r="AI1027" s="10"/>
      <c r="AJ1027" s="109">
        <f t="shared" si="2618"/>
        <v>0</v>
      </c>
      <c r="AK1027" s="252">
        <f t="shared" si="2619"/>
        <v>0</v>
      </c>
      <c r="AL1027" s="419">
        <f t="shared" si="2620"/>
        <v>0</v>
      </c>
      <c r="AM1027" s="375"/>
      <c r="AN1027" s="108"/>
      <c r="AO1027" s="108"/>
      <c r="AP1027" s="108"/>
      <c r="AQ1027" s="108"/>
      <c r="AR1027" s="8">
        <f>SUM(AR1028:AR1031)</f>
        <v>0</v>
      </c>
      <c r="AS1027" s="15"/>
      <c r="AT1027" s="8">
        <f t="shared" ref="AT1027:AW1027" si="2724">SUM(AT1028:AT1031)</f>
        <v>0</v>
      </c>
      <c r="AU1027" s="9">
        <f t="shared" si="2724"/>
        <v>0</v>
      </c>
      <c r="AV1027" s="8">
        <f t="shared" si="2724"/>
        <v>0</v>
      </c>
      <c r="AW1027" s="9">
        <f t="shared" si="2724"/>
        <v>0</v>
      </c>
      <c r="AX1027" s="8">
        <f>SUM(AX1028:AX1031)</f>
        <v>0</v>
      </c>
      <c r="AY1027" s="8">
        <f>SUM(AY1028:AY1031)</f>
        <v>0</v>
      </c>
      <c r="AZ1027" s="10"/>
      <c r="BA1027" s="8">
        <f>SUM(BA1028:BA1031)</f>
        <v>0</v>
      </c>
      <c r="BB1027" s="420"/>
      <c r="BC1027" s="375"/>
      <c r="BD1027" s="8">
        <f t="shared" ref="BD1027:BG1027" si="2725">SUM(BD1028:BD1031)</f>
        <v>0</v>
      </c>
      <c r="BE1027" s="8">
        <f t="shared" si="2725"/>
        <v>0</v>
      </c>
      <c r="BF1027" s="8">
        <f t="shared" si="2725"/>
        <v>0</v>
      </c>
      <c r="BG1027" s="8">
        <f t="shared" si="2725"/>
        <v>0</v>
      </c>
      <c r="BH1027" s="8">
        <f t="shared" ref="BH1027" si="2726">SUM(BH1028:BH1031)</f>
        <v>0</v>
      </c>
      <c r="BI1027" s="8">
        <f t="shared" ref="BI1027" si="2727">SUM(BI1028:BI1031)</f>
        <v>0</v>
      </c>
      <c r="BJ1027" s="375"/>
      <c r="BK1027" s="375"/>
      <c r="BL1027" s="8">
        <f t="shared" ref="BL1027" si="2728">SUM(BL1028:BL1031)</f>
        <v>0</v>
      </c>
      <c r="BM1027" s="375"/>
      <c r="BN1027" s="375"/>
      <c r="BO1027" s="375"/>
      <c r="BP1027" s="375"/>
      <c r="BQ1027" s="375"/>
      <c r="BR1027" s="375"/>
      <c r="BS1027" s="375"/>
      <c r="BT1027" s="375"/>
      <c r="BU1027" s="375"/>
      <c r="BV1027" s="375"/>
      <c r="BW1027" s="375"/>
      <c r="BX1027" s="375"/>
      <c r="BY1027" s="375"/>
      <c r="BZ1027" s="375"/>
      <c r="CA1027" s="375"/>
      <c r="CB1027" s="375"/>
      <c r="CC1027" s="375"/>
      <c r="CD1027" s="375"/>
      <c r="CE1027" s="375"/>
      <c r="CF1027" s="375"/>
      <c r="CG1027" s="375"/>
      <c r="CH1027" s="375"/>
      <c r="CI1027" s="375"/>
      <c r="CJ1027" s="375"/>
      <c r="CK1027" s="375"/>
      <c r="CL1027" s="375"/>
      <c r="CM1027" s="375"/>
      <c r="CN1027" s="375"/>
      <c r="CO1027" s="375"/>
      <c r="CP1027" s="375"/>
      <c r="CQ1027" s="375"/>
      <c r="CR1027" s="375"/>
      <c r="CS1027" s="375"/>
      <c r="CT1027" s="375"/>
      <c r="CU1027" s="375"/>
      <c r="CV1027" s="375"/>
      <c r="CW1027" s="375"/>
      <c r="CX1027" s="375"/>
      <c r="CY1027" s="375"/>
      <c r="CZ1027" s="375"/>
      <c r="DA1027" s="375"/>
      <c r="DB1027" s="375"/>
      <c r="DC1027" s="375"/>
      <c r="DD1027" s="375"/>
      <c r="DE1027" s="375"/>
      <c r="DF1027" s="375"/>
      <c r="DG1027" s="375"/>
      <c r="DH1027" s="375"/>
      <c r="DI1027" s="375"/>
      <c r="DJ1027" s="375"/>
      <c r="DK1027" s="375"/>
      <c r="DL1027" s="375"/>
      <c r="DM1027" s="375"/>
      <c r="DN1027" s="375"/>
      <c r="DO1027" s="375"/>
      <c r="DP1027" s="375"/>
      <c r="DQ1027" s="375"/>
      <c r="DR1027" s="375"/>
      <c r="DS1027" s="375"/>
      <c r="DT1027" s="375"/>
      <c r="DU1027" s="375"/>
      <c r="DV1027" s="375"/>
      <c r="DW1027" s="375"/>
      <c r="DX1027" s="375"/>
      <c r="DY1027" s="375"/>
      <c r="DZ1027" s="375"/>
      <c r="EA1027" s="375"/>
      <c r="EB1027" s="375"/>
      <c r="EC1027" s="375"/>
      <c r="ED1027" s="375"/>
      <c r="EE1027" s="375"/>
      <c r="EF1027" s="375"/>
      <c r="EG1027" s="375"/>
      <c r="EH1027" s="375"/>
      <c r="EI1027" s="375"/>
      <c r="EJ1027" s="375"/>
      <c r="EK1027" s="375"/>
      <c r="EL1027" s="375"/>
      <c r="EM1027" s="375"/>
      <c r="EN1027" s="375"/>
      <c r="EO1027" s="375"/>
      <c r="EP1027" s="375"/>
      <c r="EQ1027" s="375"/>
      <c r="ER1027" s="375"/>
      <c r="ES1027" s="375"/>
      <c r="ET1027" s="375"/>
      <c r="EU1027" s="375"/>
      <c r="EV1027" s="375"/>
      <c r="EW1027" s="375"/>
      <c r="EX1027" s="375"/>
      <c r="EY1027" s="375"/>
      <c r="EZ1027" s="375"/>
      <c r="FA1027" s="375"/>
      <c r="FB1027" s="375"/>
      <c r="FC1027" s="375"/>
      <c r="FD1027" s="375"/>
      <c r="FE1027" s="375"/>
      <c r="FF1027" s="375"/>
      <c r="FG1027" s="375"/>
      <c r="FH1027" s="375"/>
      <c r="FI1027" s="375"/>
      <c r="FJ1027" s="375"/>
      <c r="FK1027" s="375"/>
      <c r="FL1027" s="375"/>
      <c r="FM1027" s="375"/>
      <c r="FN1027" s="375"/>
      <c r="FO1027" s="375"/>
      <c r="FP1027" s="375"/>
      <c r="FQ1027" s="375"/>
      <c r="FR1027" s="375"/>
      <c r="FS1027" s="375"/>
      <c r="FT1027" s="375"/>
      <c r="FU1027" s="375"/>
      <c r="FV1027" s="375"/>
      <c r="FW1027" s="375"/>
      <c r="FX1027" s="375"/>
      <c r="FY1027" s="375"/>
      <c r="FZ1027" s="375"/>
      <c r="GA1027" s="375"/>
      <c r="GB1027" s="375"/>
      <c r="GC1027" s="375"/>
      <c r="GD1027" s="375"/>
      <c r="GE1027" s="375"/>
      <c r="GF1027" s="375"/>
      <c r="GG1027" s="375"/>
      <c r="GH1027" s="375"/>
      <c r="GI1027" s="375"/>
      <c r="GJ1027" s="375"/>
      <c r="GK1027" s="375"/>
      <c r="GL1027" s="375"/>
      <c r="GM1027" s="375"/>
      <c r="GN1027" s="375"/>
      <c r="GO1027" s="375"/>
      <c r="GP1027" s="375"/>
      <c r="GQ1027" s="375"/>
      <c r="GR1027" s="375"/>
      <c r="GS1027" s="375"/>
      <c r="GT1027" s="375"/>
      <c r="GU1027" s="375"/>
      <c r="GV1027" s="375"/>
      <c r="GW1027" s="375"/>
      <c r="GX1027" s="375"/>
      <c r="GY1027" s="375"/>
      <c r="GZ1027" s="375"/>
      <c r="HA1027" s="375"/>
      <c r="HB1027" s="375"/>
      <c r="HC1027" s="375"/>
      <c r="HD1027" s="375"/>
      <c r="HE1027" s="375"/>
      <c r="HF1027" s="375"/>
    </row>
    <row r="1028" spans="1:214" s="375" customFormat="1" ht="15.95" customHeight="1" outlineLevel="2">
      <c r="A1028" s="47"/>
      <c r="B1028" s="34"/>
      <c r="C1028" s="35"/>
      <c r="D1028" s="514"/>
      <c r="E1028" s="446"/>
      <c r="F1028" s="447"/>
      <c r="G1028" s="448"/>
      <c r="H1028" s="62"/>
      <c r="I1028" s="447"/>
      <c r="J1028" s="448"/>
      <c r="K1028" s="62"/>
      <c r="L1028" s="447"/>
      <c r="M1028" s="448"/>
      <c r="N1028" s="62"/>
      <c r="O1028" s="15"/>
      <c r="P1028" s="15"/>
      <c r="Q1028" s="10"/>
      <c r="R1028" s="103"/>
      <c r="S1028" s="104"/>
      <c r="T1028" s="105"/>
      <c r="U1028" s="512"/>
      <c r="V1028" s="448"/>
      <c r="W1028" s="62"/>
      <c r="X1028" s="60"/>
      <c r="Y1028" s="61"/>
      <c r="Z1028" s="62"/>
      <c r="AA1028" s="445"/>
      <c r="AB1028" s="448"/>
      <c r="AC1028" s="62"/>
      <c r="AD1028" s="87"/>
      <c r="AE1028" s="10"/>
      <c r="AF1028" s="15"/>
      <c r="AG1028" s="87"/>
      <c r="AH1028" s="87"/>
      <c r="AI1028" s="10"/>
      <c r="AJ1028" s="109">
        <f t="shared" si="2618"/>
        <v>0</v>
      </c>
      <c r="AK1028" s="252">
        <f t="shared" si="2619"/>
        <v>0</v>
      </c>
      <c r="AL1028" s="419">
        <f t="shared" si="2620"/>
        <v>0</v>
      </c>
      <c r="AN1028" s="104"/>
      <c r="AO1028" s="104"/>
      <c r="AP1028" s="104"/>
      <c r="AQ1028" s="104"/>
      <c r="AR1028" s="15"/>
      <c r="AS1028" s="15"/>
      <c r="AT1028" s="15"/>
      <c r="AU1028" s="10"/>
      <c r="AV1028" s="15"/>
      <c r="AW1028" s="10"/>
      <c r="AX1028" s="15"/>
      <c r="AY1028" s="15"/>
      <c r="AZ1028" s="10"/>
      <c r="BA1028" s="15"/>
      <c r="BB1028" s="420"/>
      <c r="BD1028" s="15"/>
      <c r="BE1028" s="15"/>
      <c r="BF1028" s="15"/>
      <c r="BG1028" s="15"/>
      <c r="BH1028" s="15"/>
      <c r="BI1028" s="15"/>
      <c r="BL1028" s="15"/>
    </row>
    <row r="1029" spans="1:214" s="375" customFormat="1" ht="15.95" customHeight="1" outlineLevel="2">
      <c r="A1029" s="442">
        <v>671111</v>
      </c>
      <c r="B1029" s="443"/>
      <c r="C1029" s="444" t="s">
        <v>1142</v>
      </c>
      <c r="D1029" s="514"/>
      <c r="E1029" s="446"/>
      <c r="F1029" s="447"/>
      <c r="G1029" s="448"/>
      <c r="H1029" s="449">
        <f>G1029*F1029</f>
        <v>0</v>
      </c>
      <c r="I1029" s="568">
        <f>X1029</f>
        <v>0</v>
      </c>
      <c r="J1029" s="448">
        <f>Y1029*$K$24</f>
        <v>0</v>
      </c>
      <c r="K1029" s="449">
        <f>J1029*I1029</f>
        <v>0</v>
      </c>
      <c r="L1029" s="447"/>
      <c r="M1029" s="448"/>
      <c r="N1029" s="449">
        <f>M1029*L1029</f>
        <v>0</v>
      </c>
      <c r="O1029" s="455">
        <f>H1029+K1029+N1029</f>
        <v>0</v>
      </c>
      <c r="P1029" s="365">
        <f>SUM(O1029-V1029)</f>
        <v>0</v>
      </c>
      <c r="Q1029" s="379"/>
      <c r="R1029" s="510" t="s">
        <v>1143</v>
      </c>
      <c r="S1029" s="514"/>
      <c r="T1029" s="511"/>
      <c r="U1029" s="574">
        <f>F1029</f>
        <v>0</v>
      </c>
      <c r="V1029" s="448">
        <f>G1029*$Z$24</f>
        <v>0</v>
      </c>
      <c r="W1029" s="449">
        <f>V1029*U1029</f>
        <v>0</v>
      </c>
      <c r="X1029" s="447"/>
      <c r="Y1029" s="448"/>
      <c r="Z1029" s="449">
        <f>Y1029*X1029</f>
        <v>0</v>
      </c>
      <c r="AA1029" s="575">
        <f>L1029</f>
        <v>0</v>
      </c>
      <c r="AB1029" s="448">
        <f>M1029*$Z$24</f>
        <v>0</v>
      </c>
      <c r="AC1029" s="449">
        <f>AB1029*AA1029</f>
        <v>0</v>
      </c>
      <c r="AD1029" s="454">
        <f>W1029+Z1029+AC1029</f>
        <v>0</v>
      </c>
      <c r="AE1029" s="379"/>
      <c r="AF1029" s="455"/>
      <c r="AG1029" s="454"/>
      <c r="AH1029" s="454"/>
      <c r="AI1029" s="379"/>
      <c r="AJ1029" s="109">
        <f t="shared" ref="AJ1029:AJ1092" si="2729">F1029*G1029</f>
        <v>0</v>
      </c>
      <c r="AK1029" s="252">
        <f t="shared" ref="AK1029:AK1092" si="2730">I1029*J1029</f>
        <v>0</v>
      </c>
      <c r="AL1029" s="419">
        <f t="shared" ref="AL1029:AL1092" si="2731">L1029*M1029</f>
        <v>0</v>
      </c>
      <c r="AN1029" s="514"/>
      <c r="AO1029" s="514"/>
      <c r="AP1029" s="514"/>
      <c r="AQ1029" s="514"/>
      <c r="AR1029" s="365">
        <f t="shared" ref="AR1029" si="2732">AP1029*AQ1029</f>
        <v>0</v>
      </c>
      <c r="AS1029" s="455"/>
      <c r="AT1029" s="365">
        <f>SUMIF(gdlivretrie21!$G$2:$G$386,A1029,gdlivretrie21!$H$2:$H$386)</f>
        <v>0</v>
      </c>
      <c r="AU1029" s="378">
        <f>SUMIF(gdlivretrie2022!$G$2:$G$386,A1029,gdlivretrie2022!$H$2:$H$386)</f>
        <v>0</v>
      </c>
      <c r="AV1029" s="365">
        <f>SUM(AT1029:AU1029)</f>
        <v>0</v>
      </c>
      <c r="AW1029" s="404">
        <f>IF(AR1029=H1029,IF(H1029-AV1029&gt;0,H1029-AV1029,0),IF(AR1029-AV1029&gt;=0,AR1029-AV1029,0))</f>
        <v>0</v>
      </c>
      <c r="AX1029" s="455">
        <f>SUM(AV1029:AW1029)</f>
        <v>0</v>
      </c>
      <c r="AY1029" s="455"/>
      <c r="AZ1029" s="379"/>
      <c r="BA1029" s="455">
        <f>SUM(AX1029:AY1029)</f>
        <v>0</v>
      </c>
      <c r="BB1029" s="420"/>
      <c r="BD1029" s="455"/>
      <c r="BE1029" s="455"/>
      <c r="BF1029" s="455"/>
      <c r="BG1029" s="455"/>
      <c r="BH1029" s="365">
        <f>AX1029-SUM(BD1029:BG1029)</f>
        <v>0</v>
      </c>
      <c r="BI1029" s="365">
        <f t="shared" ref="BI1029:BI1030" si="2733">SUM(BD1029:BH1029)</f>
        <v>0</v>
      </c>
      <c r="BL1029" s="455"/>
    </row>
    <row r="1030" spans="1:214" s="375" customFormat="1" ht="15.95" customHeight="1" outlineLevel="2">
      <c r="A1030" s="442">
        <v>671211</v>
      </c>
      <c r="B1030" s="443"/>
      <c r="C1030" s="444" t="s">
        <v>1144</v>
      </c>
      <c r="D1030" s="514"/>
      <c r="E1030" s="446"/>
      <c r="F1030" s="447"/>
      <c r="G1030" s="448"/>
      <c r="H1030" s="449">
        <f>G1030*F1030</f>
        <v>0</v>
      </c>
      <c r="I1030" s="568">
        <f>X1030</f>
        <v>0</v>
      </c>
      <c r="J1030" s="448">
        <f>Y1030*$K$24</f>
        <v>0</v>
      </c>
      <c r="K1030" s="449">
        <f>J1030*I1030</f>
        <v>0</v>
      </c>
      <c r="L1030" s="447"/>
      <c r="M1030" s="448"/>
      <c r="N1030" s="449">
        <f>M1030*L1030</f>
        <v>0</v>
      </c>
      <c r="O1030" s="455">
        <f>H1030+K1030+N1030</f>
        <v>0</v>
      </c>
      <c r="P1030" s="365">
        <f>SUM(O1030-V1030)</f>
        <v>0</v>
      </c>
      <c r="Q1030" s="379"/>
      <c r="R1030" s="510" t="s">
        <v>1145</v>
      </c>
      <c r="S1030" s="514"/>
      <c r="T1030" s="511"/>
      <c r="U1030" s="574">
        <f>F1030</f>
        <v>0</v>
      </c>
      <c r="V1030" s="448">
        <f>G1030*$Z$24</f>
        <v>0</v>
      </c>
      <c r="W1030" s="449">
        <f>V1030*U1030</f>
        <v>0</v>
      </c>
      <c r="X1030" s="447"/>
      <c r="Y1030" s="448"/>
      <c r="Z1030" s="449">
        <f>Y1030*X1030</f>
        <v>0</v>
      </c>
      <c r="AA1030" s="575">
        <f>L1030</f>
        <v>0</v>
      </c>
      <c r="AB1030" s="448">
        <f>M1030*$Z$24</f>
        <v>0</v>
      </c>
      <c r="AC1030" s="449">
        <f>AB1030*AA1030</f>
        <v>0</v>
      </c>
      <c r="AD1030" s="454">
        <f>W1030+Z1030+AC1030</f>
        <v>0</v>
      </c>
      <c r="AE1030" s="379"/>
      <c r="AF1030" s="455"/>
      <c r="AG1030" s="454"/>
      <c r="AH1030" s="454"/>
      <c r="AI1030" s="379"/>
      <c r="AJ1030" s="109">
        <f t="shared" si="2729"/>
        <v>0</v>
      </c>
      <c r="AK1030" s="252">
        <f t="shared" si="2730"/>
        <v>0</v>
      </c>
      <c r="AL1030" s="419">
        <f t="shared" si="2731"/>
        <v>0</v>
      </c>
      <c r="AN1030" s="514"/>
      <c r="AO1030" s="514"/>
      <c r="AP1030" s="514"/>
      <c r="AQ1030" s="514"/>
      <c r="AR1030" s="365">
        <f t="shared" ref="AR1030" si="2734">AP1030*AQ1030</f>
        <v>0</v>
      </c>
      <c r="AS1030" s="455"/>
      <c r="AT1030" s="365">
        <f>SUMIF(gdlivretrie21!$G$2:$G$386,A1030,gdlivretrie21!$H$2:$H$386)</f>
        <v>0</v>
      </c>
      <c r="AU1030" s="378">
        <f>SUMIF(gdlivretrie2022!$G$2:$G$386,A1030,gdlivretrie2022!$H$2:$H$386)</f>
        <v>0</v>
      </c>
      <c r="AV1030" s="365">
        <f>SUM(AT1030:AU1030)</f>
        <v>0</v>
      </c>
      <c r="AW1030" s="404">
        <f>IF(AR1030=H1030,IF(H1030-AV1030&gt;0,H1030-AV1030,0),IF(AR1030-AV1030&gt;=0,AR1030-AV1030,0))</f>
        <v>0</v>
      </c>
      <c r="AX1030" s="455">
        <f>SUM(AV1030:AW1030)</f>
        <v>0</v>
      </c>
      <c r="AY1030" s="455"/>
      <c r="AZ1030" s="379"/>
      <c r="BA1030" s="455">
        <f>SUM(AX1030:AY1030)</f>
        <v>0</v>
      </c>
      <c r="BB1030" s="420"/>
      <c r="BD1030" s="455"/>
      <c r="BE1030" s="455"/>
      <c r="BF1030" s="455"/>
      <c r="BG1030" s="455"/>
      <c r="BH1030" s="365">
        <f>AX1030-SUM(BD1030:BG1030)</f>
        <v>0</v>
      </c>
      <c r="BI1030" s="365">
        <f t="shared" si="2733"/>
        <v>0</v>
      </c>
      <c r="BL1030" s="455"/>
    </row>
    <row r="1031" spans="1:214" s="375" customFormat="1" ht="15.95" customHeight="1" outlineLevel="2">
      <c r="A1031" s="442"/>
      <c r="B1031" s="443"/>
      <c r="C1031" s="444"/>
      <c r="D1031" s="514"/>
      <c r="E1031" s="446"/>
      <c r="F1031" s="447"/>
      <c r="G1031" s="448"/>
      <c r="H1031" s="449"/>
      <c r="I1031" s="447"/>
      <c r="J1031" s="448"/>
      <c r="K1031" s="449"/>
      <c r="L1031" s="447"/>
      <c r="M1031" s="448"/>
      <c r="N1031" s="449"/>
      <c r="O1031" s="455"/>
      <c r="P1031" s="455"/>
      <c r="Q1031" s="379"/>
      <c r="R1031" s="510"/>
      <c r="S1031" s="514"/>
      <c r="T1031" s="511"/>
      <c r="U1031" s="512"/>
      <c r="V1031" s="448"/>
      <c r="W1031" s="449"/>
      <c r="X1031" s="447"/>
      <c r="Y1031" s="448"/>
      <c r="Z1031" s="449"/>
      <c r="AA1031" s="445"/>
      <c r="AB1031" s="448"/>
      <c r="AC1031" s="449"/>
      <c r="AD1031" s="454"/>
      <c r="AE1031" s="379"/>
      <c r="AF1031" s="455"/>
      <c r="AG1031" s="454"/>
      <c r="AH1031" s="454"/>
      <c r="AI1031" s="379"/>
      <c r="AJ1031" s="109">
        <f t="shared" si="2729"/>
        <v>0</v>
      </c>
      <c r="AK1031" s="252">
        <f t="shared" si="2730"/>
        <v>0</v>
      </c>
      <c r="AL1031" s="419">
        <f t="shared" si="2731"/>
        <v>0</v>
      </c>
      <c r="AN1031" s="514"/>
      <c r="AO1031" s="514"/>
      <c r="AP1031" s="514"/>
      <c r="AQ1031" s="514"/>
      <c r="AR1031" s="455"/>
      <c r="AS1031" s="455"/>
      <c r="AT1031" s="455"/>
      <c r="AU1031" s="379"/>
      <c r="AV1031" s="455"/>
      <c r="AW1031" s="379"/>
      <c r="AX1031" s="455"/>
      <c r="AY1031" s="455"/>
      <c r="AZ1031" s="379"/>
      <c r="BA1031" s="455"/>
      <c r="BB1031" s="420"/>
      <c r="BD1031" s="455"/>
      <c r="BE1031" s="455"/>
      <c r="BF1031" s="455"/>
      <c r="BG1031" s="455"/>
      <c r="BH1031" s="455"/>
      <c r="BI1031" s="455"/>
      <c r="BL1031" s="455"/>
    </row>
    <row r="1032" spans="1:214" s="528" customFormat="1" outlineLevel="1">
      <c r="A1032" s="44">
        <v>68</v>
      </c>
      <c r="B1032" s="42"/>
      <c r="C1032" s="43" t="s">
        <v>1146</v>
      </c>
      <c r="D1032" s="565"/>
      <c r="E1032" s="566"/>
      <c r="F1032" s="515"/>
      <c r="G1032" s="516"/>
      <c r="H1032" s="94">
        <f>SUM(H1033:H1041)</f>
        <v>0</v>
      </c>
      <c r="I1032" s="515"/>
      <c r="J1032" s="516"/>
      <c r="K1032" s="94">
        <f>SUM(K1033:K1041)</f>
        <v>0</v>
      </c>
      <c r="L1032" s="515"/>
      <c r="M1032" s="516"/>
      <c r="N1032" s="94">
        <f>SUM(N1033:N1041)</f>
        <v>0</v>
      </c>
      <c r="O1032" s="8">
        <f>SUM(O1033:O1041)</f>
        <v>0</v>
      </c>
      <c r="P1032" s="8">
        <f>SUM(P1033:P1041)</f>
        <v>0</v>
      </c>
      <c r="Q1032" s="10"/>
      <c r="R1032" s="95" t="s">
        <v>1147</v>
      </c>
      <c r="S1032" s="96"/>
      <c r="T1032" s="97"/>
      <c r="U1032" s="431"/>
      <c r="V1032" s="517"/>
      <c r="W1032" s="113">
        <f>SUM(W1033:W1041)</f>
        <v>0</v>
      </c>
      <c r="X1032" s="101"/>
      <c r="Y1032" s="99"/>
      <c r="Z1032" s="113">
        <f>SUM(Z1033:Z1041)</f>
        <v>0</v>
      </c>
      <c r="AA1032" s="518"/>
      <c r="AB1032" s="517"/>
      <c r="AC1032" s="113">
        <f>SUM(AC1033:AC1041)</f>
        <v>0</v>
      </c>
      <c r="AD1032" s="100">
        <f>SUM(AD1033:AD1041)</f>
        <v>0</v>
      </c>
      <c r="AE1032" s="10"/>
      <c r="AF1032" s="197">
        <f>SUM(AF1033:AF1041)</f>
        <v>0</v>
      </c>
      <c r="AG1032" s="112">
        <f>SUM(AG1033:AG1041)</f>
        <v>0</v>
      </c>
      <c r="AH1032" s="112">
        <f>SUM(AH1033:AH1041)</f>
        <v>0</v>
      </c>
      <c r="AI1032" s="10"/>
      <c r="AJ1032" s="109">
        <f t="shared" si="2729"/>
        <v>0</v>
      </c>
      <c r="AK1032" s="252">
        <f t="shared" si="2730"/>
        <v>0</v>
      </c>
      <c r="AL1032" s="419">
        <f t="shared" si="2731"/>
        <v>0</v>
      </c>
      <c r="AM1032" s="375"/>
      <c r="AN1032" s="108"/>
      <c r="AO1032" s="108"/>
      <c r="AP1032" s="108"/>
      <c r="AQ1032" s="108"/>
      <c r="AR1032" s="8">
        <f>SUM(AR1033:AR1041)</f>
        <v>0</v>
      </c>
      <c r="AS1032" s="15"/>
      <c r="AT1032" s="8">
        <f t="shared" ref="AT1032:AW1032" si="2735">SUM(AT1033:AT1041)</f>
        <v>0</v>
      </c>
      <c r="AU1032" s="9">
        <f t="shared" si="2735"/>
        <v>0</v>
      </c>
      <c r="AV1032" s="8">
        <f t="shared" si="2735"/>
        <v>0</v>
      </c>
      <c r="AW1032" s="9">
        <f t="shared" si="2735"/>
        <v>0</v>
      </c>
      <c r="AX1032" s="8">
        <f>SUM(AX1033:AX1041)</f>
        <v>0</v>
      </c>
      <c r="AY1032" s="8">
        <f>SUM(AY1033:AY1041)</f>
        <v>0</v>
      </c>
      <c r="AZ1032" s="10"/>
      <c r="BA1032" s="8">
        <f>SUM(BA1033:BA1041)</f>
        <v>0</v>
      </c>
      <c r="BB1032" s="420"/>
      <c r="BC1032" s="375"/>
      <c r="BD1032" s="8">
        <f t="shared" ref="BD1032:BG1032" si="2736">SUM(BD1033:BD1041)</f>
        <v>0</v>
      </c>
      <c r="BE1032" s="8">
        <f t="shared" si="2736"/>
        <v>0</v>
      </c>
      <c r="BF1032" s="8">
        <f t="shared" si="2736"/>
        <v>0</v>
      </c>
      <c r="BG1032" s="8">
        <f t="shared" si="2736"/>
        <v>0</v>
      </c>
      <c r="BH1032" s="8">
        <f t="shared" ref="BH1032" si="2737">SUM(BH1033:BH1041)</f>
        <v>0</v>
      </c>
      <c r="BI1032" s="8">
        <f t="shared" ref="BI1032" si="2738">SUM(BI1033:BI1041)</f>
        <v>0</v>
      </c>
      <c r="BJ1032" s="375"/>
      <c r="BK1032" s="375"/>
      <c r="BL1032" s="8">
        <f t="shared" ref="BL1032" si="2739">SUM(BL1033:BL1041)</f>
        <v>0</v>
      </c>
      <c r="BM1032" s="375"/>
      <c r="BN1032" s="375"/>
      <c r="BO1032" s="375"/>
      <c r="BP1032" s="375"/>
      <c r="BQ1032" s="375"/>
      <c r="BR1032" s="375"/>
      <c r="BS1032" s="375"/>
      <c r="BT1032" s="375"/>
      <c r="BU1032" s="375"/>
      <c r="BV1032" s="375"/>
      <c r="BW1032" s="375"/>
      <c r="BX1032" s="375"/>
      <c r="BY1032" s="375"/>
      <c r="BZ1032" s="375"/>
      <c r="CA1032" s="375"/>
      <c r="CB1032" s="375"/>
      <c r="CC1032" s="375"/>
      <c r="CD1032" s="375"/>
      <c r="CE1032" s="375"/>
      <c r="CF1032" s="375"/>
      <c r="CG1032" s="375"/>
      <c r="CH1032" s="375"/>
      <c r="CI1032" s="375"/>
      <c r="CJ1032" s="375"/>
      <c r="CK1032" s="375"/>
      <c r="CL1032" s="375"/>
      <c r="CM1032" s="375"/>
      <c r="CN1032" s="375"/>
      <c r="CO1032" s="375"/>
      <c r="CP1032" s="375"/>
      <c r="CQ1032" s="375"/>
      <c r="CR1032" s="375"/>
      <c r="CS1032" s="375"/>
      <c r="CT1032" s="375"/>
      <c r="CU1032" s="375"/>
      <c r="CV1032" s="375"/>
      <c r="CW1032" s="375"/>
      <c r="CX1032" s="375"/>
      <c r="CY1032" s="375"/>
      <c r="CZ1032" s="375"/>
      <c r="DA1032" s="375"/>
      <c r="DB1032" s="375"/>
      <c r="DC1032" s="375"/>
      <c r="DD1032" s="375"/>
      <c r="DE1032" s="375"/>
      <c r="DF1032" s="375"/>
      <c r="DG1032" s="375"/>
      <c r="DH1032" s="375"/>
      <c r="DI1032" s="375"/>
      <c r="DJ1032" s="375"/>
      <c r="DK1032" s="375"/>
      <c r="DL1032" s="375"/>
      <c r="DM1032" s="375"/>
      <c r="DN1032" s="375"/>
      <c r="DO1032" s="375"/>
      <c r="DP1032" s="375"/>
      <c r="DQ1032" s="375"/>
      <c r="DR1032" s="375"/>
      <c r="DS1032" s="375"/>
      <c r="DT1032" s="375"/>
      <c r="DU1032" s="375"/>
      <c r="DV1032" s="375"/>
      <c r="DW1032" s="375"/>
      <c r="DX1032" s="375"/>
      <c r="DY1032" s="375"/>
      <c r="DZ1032" s="375"/>
      <c r="EA1032" s="375"/>
      <c r="EB1032" s="375"/>
      <c r="EC1032" s="375"/>
      <c r="ED1032" s="375"/>
      <c r="EE1032" s="375"/>
      <c r="EF1032" s="375"/>
      <c r="EG1032" s="375"/>
      <c r="EH1032" s="375"/>
      <c r="EI1032" s="375"/>
      <c r="EJ1032" s="375"/>
      <c r="EK1032" s="375"/>
      <c r="EL1032" s="375"/>
      <c r="EM1032" s="375"/>
      <c r="EN1032" s="375"/>
      <c r="EO1032" s="375"/>
      <c r="EP1032" s="375"/>
      <c r="EQ1032" s="375"/>
      <c r="ER1032" s="375"/>
      <c r="ES1032" s="375"/>
      <c r="ET1032" s="375"/>
      <c r="EU1032" s="375"/>
      <c r="EV1032" s="375"/>
      <c r="EW1032" s="375"/>
      <c r="EX1032" s="375"/>
      <c r="EY1032" s="375"/>
      <c r="EZ1032" s="375"/>
      <c r="FA1032" s="375"/>
      <c r="FB1032" s="375"/>
      <c r="FC1032" s="375"/>
      <c r="FD1032" s="375"/>
      <c r="FE1032" s="375"/>
      <c r="FF1032" s="375"/>
      <c r="FG1032" s="375"/>
      <c r="FH1032" s="375"/>
      <c r="FI1032" s="375"/>
      <c r="FJ1032" s="375"/>
      <c r="FK1032" s="375"/>
      <c r="FL1032" s="375"/>
      <c r="FM1032" s="375"/>
      <c r="FN1032" s="375"/>
      <c r="FO1032" s="375"/>
      <c r="FP1032" s="375"/>
      <c r="FQ1032" s="375"/>
      <c r="FR1032" s="375"/>
      <c r="FS1032" s="375"/>
      <c r="FT1032" s="375"/>
      <c r="FU1032" s="375"/>
      <c r="FV1032" s="375"/>
      <c r="FW1032" s="375"/>
      <c r="FX1032" s="375"/>
      <c r="FY1032" s="375"/>
      <c r="FZ1032" s="375"/>
      <c r="GA1032" s="375"/>
      <c r="GB1032" s="375"/>
      <c r="GC1032" s="375"/>
      <c r="GD1032" s="375"/>
      <c r="GE1032" s="375"/>
      <c r="GF1032" s="375"/>
      <c r="GG1032" s="375"/>
      <c r="GH1032" s="375"/>
      <c r="GI1032" s="375"/>
      <c r="GJ1032" s="375"/>
      <c r="GK1032" s="375"/>
      <c r="GL1032" s="375"/>
      <c r="GM1032" s="375"/>
      <c r="GN1032" s="375"/>
      <c r="GO1032" s="375"/>
      <c r="GP1032" s="375"/>
      <c r="GQ1032" s="375"/>
      <c r="GR1032" s="375"/>
      <c r="GS1032" s="375"/>
      <c r="GT1032" s="375"/>
      <c r="GU1032" s="375"/>
      <c r="GV1032" s="375"/>
      <c r="GW1032" s="375"/>
      <c r="GX1032" s="375"/>
      <c r="GY1032" s="375"/>
      <c r="GZ1032" s="375"/>
      <c r="HA1032" s="375"/>
      <c r="HB1032" s="375"/>
      <c r="HC1032" s="375"/>
      <c r="HD1032" s="375"/>
      <c r="HE1032" s="375"/>
      <c r="HF1032" s="375"/>
    </row>
    <row r="1033" spans="1:214" s="375" customFormat="1" ht="15.95" customHeight="1" outlineLevel="2">
      <c r="A1033" s="47"/>
      <c r="B1033" s="34"/>
      <c r="C1033" s="35"/>
      <c r="D1033" s="514"/>
      <c r="E1033" s="446"/>
      <c r="F1033" s="447"/>
      <c r="G1033" s="448"/>
      <c r="H1033" s="62"/>
      <c r="I1033" s="447"/>
      <c r="J1033" s="448"/>
      <c r="K1033" s="62"/>
      <c r="L1033" s="447"/>
      <c r="M1033" s="448"/>
      <c r="N1033" s="62"/>
      <c r="O1033" s="15"/>
      <c r="P1033" s="15"/>
      <c r="Q1033" s="10"/>
      <c r="R1033" s="103"/>
      <c r="S1033" s="104"/>
      <c r="T1033" s="105"/>
      <c r="U1033" s="512"/>
      <c r="V1033" s="448"/>
      <c r="W1033" s="62"/>
      <c r="X1033" s="60"/>
      <c r="Y1033" s="61"/>
      <c r="Z1033" s="62"/>
      <c r="AA1033" s="445"/>
      <c r="AB1033" s="448"/>
      <c r="AC1033" s="62"/>
      <c r="AD1033" s="87"/>
      <c r="AE1033" s="10"/>
      <c r="AF1033" s="15"/>
      <c r="AG1033" s="87"/>
      <c r="AH1033" s="87"/>
      <c r="AI1033" s="10"/>
      <c r="AJ1033" s="109">
        <f t="shared" si="2729"/>
        <v>0</v>
      </c>
      <c r="AK1033" s="252">
        <f t="shared" si="2730"/>
        <v>0</v>
      </c>
      <c r="AL1033" s="419">
        <f t="shared" si="2731"/>
        <v>0</v>
      </c>
      <c r="AN1033" s="104"/>
      <c r="AO1033" s="104"/>
      <c r="AP1033" s="104"/>
      <c r="AQ1033" s="104"/>
      <c r="AR1033" s="15"/>
      <c r="AS1033" s="15"/>
      <c r="AT1033" s="15"/>
      <c r="AU1033" s="10"/>
      <c r="AV1033" s="15"/>
      <c r="AW1033" s="10"/>
      <c r="AX1033" s="15"/>
      <c r="AY1033" s="15"/>
      <c r="AZ1033" s="10"/>
      <c r="BA1033" s="15"/>
      <c r="BB1033" s="420"/>
      <c r="BD1033" s="15"/>
      <c r="BE1033" s="15"/>
      <c r="BF1033" s="15"/>
      <c r="BG1033" s="15"/>
      <c r="BH1033" s="15"/>
      <c r="BI1033" s="15"/>
      <c r="BL1033" s="15"/>
    </row>
    <row r="1034" spans="1:214" s="375" customFormat="1" ht="15.95" customHeight="1" outlineLevel="2">
      <c r="A1034" s="442">
        <v>681111</v>
      </c>
      <c r="B1034" s="443"/>
      <c r="C1034" s="444" t="s">
        <v>1148</v>
      </c>
      <c r="D1034" s="514"/>
      <c r="E1034" s="446"/>
      <c r="F1034" s="447"/>
      <c r="G1034" s="448"/>
      <c r="H1034" s="449">
        <f t="shared" ref="H1034:H1040" si="2740">G1034*F1034</f>
        <v>0</v>
      </c>
      <c r="I1034" s="568">
        <f t="shared" ref="I1034:I1040" si="2741">X1034</f>
        <v>0</v>
      </c>
      <c r="J1034" s="448">
        <f t="shared" ref="J1034:J1040" si="2742">Y1034*$K$24</f>
        <v>0</v>
      </c>
      <c r="K1034" s="449">
        <f t="shared" ref="K1034:K1040" si="2743">J1034*I1034</f>
        <v>0</v>
      </c>
      <c r="L1034" s="447"/>
      <c r="M1034" s="448"/>
      <c r="N1034" s="449">
        <f t="shared" ref="N1034:N1040" si="2744">M1034*L1034</f>
        <v>0</v>
      </c>
      <c r="O1034" s="455">
        <f t="shared" ref="O1034:O1040" si="2745">H1034+K1034+N1034</f>
        <v>0</v>
      </c>
      <c r="P1034" s="365">
        <f t="shared" ref="P1034:P1040" si="2746">SUM(H1034-AX1034)</f>
        <v>0</v>
      </c>
      <c r="Q1034" s="379"/>
      <c r="R1034" s="510" t="s">
        <v>1149</v>
      </c>
      <c r="S1034" s="514"/>
      <c r="T1034" s="511"/>
      <c r="U1034" s="574">
        <f t="shared" ref="U1034:U1040" si="2747">F1034</f>
        <v>0</v>
      </c>
      <c r="V1034" s="448">
        <f t="shared" ref="V1034:V1040" si="2748">G1034*$Z$24</f>
        <v>0</v>
      </c>
      <c r="W1034" s="449">
        <f t="shared" ref="W1034:W1040" si="2749">V1034*U1034</f>
        <v>0</v>
      </c>
      <c r="X1034" s="447"/>
      <c r="Y1034" s="448"/>
      <c r="Z1034" s="449">
        <f t="shared" ref="Z1034:Z1040" si="2750">Y1034*X1034</f>
        <v>0</v>
      </c>
      <c r="AA1034" s="575">
        <f t="shared" ref="AA1034:AA1040" si="2751">L1034</f>
        <v>0</v>
      </c>
      <c r="AB1034" s="448">
        <f t="shared" ref="AB1034:AB1040" si="2752">M1034*$Z$24</f>
        <v>0</v>
      </c>
      <c r="AC1034" s="449">
        <f t="shared" ref="AC1034:AC1040" si="2753">AB1034*AA1034</f>
        <v>0</v>
      </c>
      <c r="AD1034" s="454">
        <f t="shared" ref="AD1034:AD1040" si="2754">W1034+Z1034+AC1034</f>
        <v>0</v>
      </c>
      <c r="AE1034" s="379"/>
      <c r="AF1034" s="455"/>
      <c r="AG1034" s="454"/>
      <c r="AH1034" s="454"/>
      <c r="AI1034" s="379"/>
      <c r="AJ1034" s="109">
        <f t="shared" si="2729"/>
        <v>0</v>
      </c>
      <c r="AK1034" s="252">
        <f t="shared" si="2730"/>
        <v>0</v>
      </c>
      <c r="AL1034" s="419">
        <f t="shared" si="2731"/>
        <v>0</v>
      </c>
      <c r="AN1034" s="514"/>
      <c r="AO1034" s="514"/>
      <c r="AP1034" s="514"/>
      <c r="AQ1034" s="514"/>
      <c r="AR1034" s="365">
        <f t="shared" ref="AR1034:AR1040" si="2755">AP1034*AQ1034</f>
        <v>0</v>
      </c>
      <c r="AS1034" s="455"/>
      <c r="AT1034" s="365">
        <f>SUMIF(gdlivretrie21!$G$2:$G$386,A1034,gdlivretrie21!$H$2:$H$386)</f>
        <v>0</v>
      </c>
      <c r="AU1034" s="378">
        <f>SUMIF(gdlivretrie2022!$G$2:$G$386,A1034,gdlivretrie2022!$H$2:$H$386)</f>
        <v>0</v>
      </c>
      <c r="AV1034" s="365">
        <f t="shared" ref="AV1034:AV1040" si="2756">SUM(AT1034:AU1034)</f>
        <v>0</v>
      </c>
      <c r="AW1034" s="404">
        <f t="shared" ref="AW1034:AW1040" si="2757">IF(AR1034=H1034,IF(H1034-AV1034&gt;0,H1034-AV1034,0),IF(AR1034-AV1034&gt;=0,AR1034-AV1034,0))</f>
        <v>0</v>
      </c>
      <c r="AX1034" s="455">
        <f t="shared" ref="AX1034:AX1040" si="2758">SUM(AV1034:AW1034)</f>
        <v>0</v>
      </c>
      <c r="AY1034" s="455"/>
      <c r="AZ1034" s="379"/>
      <c r="BA1034" s="455">
        <f t="shared" ref="BA1034:BA1040" si="2759">SUM(AX1034:AY1034)</f>
        <v>0</v>
      </c>
      <c r="BB1034" s="420"/>
      <c r="BD1034" s="455"/>
      <c r="BE1034" s="455"/>
      <c r="BF1034" s="455"/>
      <c r="BG1034" s="455"/>
      <c r="BH1034" s="365">
        <f t="shared" ref="BH1034:BH1040" si="2760">AX1034-SUM(BD1034:BG1034)</f>
        <v>0</v>
      </c>
      <c r="BI1034" s="365">
        <f t="shared" ref="BI1034:BI1040" si="2761">SUM(BD1034:BH1034)</f>
        <v>0</v>
      </c>
      <c r="BL1034" s="455"/>
    </row>
    <row r="1035" spans="1:214" s="375" customFormat="1" ht="15.95" customHeight="1" outlineLevel="2">
      <c r="A1035" s="442">
        <v>681211</v>
      </c>
      <c r="B1035" s="443"/>
      <c r="C1035" s="444" t="s">
        <v>1150</v>
      </c>
      <c r="D1035" s="514"/>
      <c r="E1035" s="446"/>
      <c r="F1035" s="447"/>
      <c r="G1035" s="448"/>
      <c r="H1035" s="449">
        <f t="shared" si="2740"/>
        <v>0</v>
      </c>
      <c r="I1035" s="568">
        <f t="shared" si="2741"/>
        <v>0</v>
      </c>
      <c r="J1035" s="448">
        <f t="shared" si="2742"/>
        <v>0</v>
      </c>
      <c r="K1035" s="449">
        <f t="shared" si="2743"/>
        <v>0</v>
      </c>
      <c r="L1035" s="447"/>
      <c r="M1035" s="448"/>
      <c r="N1035" s="449">
        <f t="shared" si="2744"/>
        <v>0</v>
      </c>
      <c r="O1035" s="455">
        <f t="shared" si="2745"/>
        <v>0</v>
      </c>
      <c r="P1035" s="365">
        <f t="shared" si="2746"/>
        <v>0</v>
      </c>
      <c r="Q1035" s="379"/>
      <c r="R1035" s="510" t="s">
        <v>1151</v>
      </c>
      <c r="S1035" s="514"/>
      <c r="T1035" s="511"/>
      <c r="U1035" s="574">
        <f t="shared" si="2747"/>
        <v>0</v>
      </c>
      <c r="V1035" s="448">
        <f t="shared" si="2748"/>
        <v>0</v>
      </c>
      <c r="W1035" s="449">
        <f t="shared" si="2749"/>
        <v>0</v>
      </c>
      <c r="X1035" s="447"/>
      <c r="Y1035" s="448"/>
      <c r="Z1035" s="449">
        <f t="shared" si="2750"/>
        <v>0</v>
      </c>
      <c r="AA1035" s="575">
        <f t="shared" si="2751"/>
        <v>0</v>
      </c>
      <c r="AB1035" s="448">
        <f t="shared" si="2752"/>
        <v>0</v>
      </c>
      <c r="AC1035" s="449">
        <f t="shared" si="2753"/>
        <v>0</v>
      </c>
      <c r="AD1035" s="454">
        <f t="shared" si="2754"/>
        <v>0</v>
      </c>
      <c r="AE1035" s="379"/>
      <c r="AF1035" s="455"/>
      <c r="AG1035" s="454"/>
      <c r="AH1035" s="454"/>
      <c r="AI1035" s="379"/>
      <c r="AJ1035" s="109">
        <f t="shared" si="2729"/>
        <v>0</v>
      </c>
      <c r="AK1035" s="252">
        <f t="shared" si="2730"/>
        <v>0</v>
      </c>
      <c r="AL1035" s="419">
        <f t="shared" si="2731"/>
        <v>0</v>
      </c>
      <c r="AN1035" s="514"/>
      <c r="AO1035" s="514"/>
      <c r="AP1035" s="514"/>
      <c r="AQ1035" s="514"/>
      <c r="AR1035" s="365">
        <f t="shared" si="2755"/>
        <v>0</v>
      </c>
      <c r="AS1035" s="455"/>
      <c r="AT1035" s="365">
        <f>SUMIF(gdlivretrie21!$G$2:$G$386,A1035,gdlivretrie21!$H$2:$H$386)</f>
        <v>0</v>
      </c>
      <c r="AU1035" s="378">
        <f>SUMIF(gdlivretrie2022!$G$2:$G$386,A1035,gdlivretrie2022!$H$2:$H$386)</f>
        <v>0</v>
      </c>
      <c r="AV1035" s="365">
        <f t="shared" si="2756"/>
        <v>0</v>
      </c>
      <c r="AW1035" s="404">
        <f t="shared" si="2757"/>
        <v>0</v>
      </c>
      <c r="AX1035" s="455">
        <f t="shared" si="2758"/>
        <v>0</v>
      </c>
      <c r="AY1035" s="455"/>
      <c r="AZ1035" s="379"/>
      <c r="BA1035" s="455">
        <f t="shared" si="2759"/>
        <v>0</v>
      </c>
      <c r="BB1035" s="420"/>
      <c r="BD1035" s="455"/>
      <c r="BE1035" s="455"/>
      <c r="BF1035" s="455"/>
      <c r="BG1035" s="455"/>
      <c r="BH1035" s="365">
        <f t="shared" si="2760"/>
        <v>0</v>
      </c>
      <c r="BI1035" s="365">
        <f t="shared" si="2761"/>
        <v>0</v>
      </c>
      <c r="BL1035" s="455"/>
    </row>
    <row r="1036" spans="1:214" s="375" customFormat="1" ht="15.95" customHeight="1" outlineLevel="2">
      <c r="A1036" s="442">
        <v>681221</v>
      </c>
      <c r="B1036" s="443"/>
      <c r="C1036" s="444" t="s">
        <v>1152</v>
      </c>
      <c r="D1036" s="514"/>
      <c r="E1036" s="446"/>
      <c r="F1036" s="447"/>
      <c r="G1036" s="448"/>
      <c r="H1036" s="449">
        <f t="shared" si="2740"/>
        <v>0</v>
      </c>
      <c r="I1036" s="568">
        <f t="shared" si="2741"/>
        <v>0</v>
      </c>
      <c r="J1036" s="448">
        <f t="shared" si="2742"/>
        <v>0</v>
      </c>
      <c r="K1036" s="449">
        <f t="shared" si="2743"/>
        <v>0</v>
      </c>
      <c r="L1036" s="447"/>
      <c r="M1036" s="448"/>
      <c r="N1036" s="449">
        <f t="shared" si="2744"/>
        <v>0</v>
      </c>
      <c r="O1036" s="455">
        <f t="shared" si="2745"/>
        <v>0</v>
      </c>
      <c r="P1036" s="365">
        <f t="shared" si="2746"/>
        <v>0</v>
      </c>
      <c r="Q1036" s="379"/>
      <c r="R1036" s="510" t="s">
        <v>1153</v>
      </c>
      <c r="S1036" s="514"/>
      <c r="T1036" s="511"/>
      <c r="U1036" s="574">
        <f t="shared" si="2747"/>
        <v>0</v>
      </c>
      <c r="V1036" s="448">
        <f t="shared" si="2748"/>
        <v>0</v>
      </c>
      <c r="W1036" s="449">
        <f t="shared" si="2749"/>
        <v>0</v>
      </c>
      <c r="X1036" s="447"/>
      <c r="Y1036" s="448"/>
      <c r="Z1036" s="449">
        <f t="shared" si="2750"/>
        <v>0</v>
      </c>
      <c r="AA1036" s="575">
        <f t="shared" si="2751"/>
        <v>0</v>
      </c>
      <c r="AB1036" s="448">
        <f t="shared" si="2752"/>
        <v>0</v>
      </c>
      <c r="AC1036" s="449">
        <f t="shared" si="2753"/>
        <v>0</v>
      </c>
      <c r="AD1036" s="454">
        <f t="shared" si="2754"/>
        <v>0</v>
      </c>
      <c r="AE1036" s="379"/>
      <c r="AF1036" s="455"/>
      <c r="AG1036" s="454"/>
      <c r="AH1036" s="454"/>
      <c r="AI1036" s="379"/>
      <c r="AJ1036" s="109">
        <f t="shared" si="2729"/>
        <v>0</v>
      </c>
      <c r="AK1036" s="252">
        <f t="shared" si="2730"/>
        <v>0</v>
      </c>
      <c r="AL1036" s="419">
        <f t="shared" si="2731"/>
        <v>0</v>
      </c>
      <c r="AN1036" s="514"/>
      <c r="AO1036" s="514"/>
      <c r="AP1036" s="514"/>
      <c r="AQ1036" s="514"/>
      <c r="AR1036" s="365">
        <f t="shared" si="2755"/>
        <v>0</v>
      </c>
      <c r="AS1036" s="455"/>
      <c r="AT1036" s="365">
        <f>SUMIF(gdlivretrie21!$G$2:$G$386,A1036,gdlivretrie21!$H$2:$H$386)</f>
        <v>0</v>
      </c>
      <c r="AU1036" s="378">
        <f>SUMIF(gdlivretrie2022!$G$2:$G$386,A1036,gdlivretrie2022!$H$2:$H$386)</f>
        <v>0</v>
      </c>
      <c r="AV1036" s="365">
        <f t="shared" si="2756"/>
        <v>0</v>
      </c>
      <c r="AW1036" s="404">
        <f t="shared" si="2757"/>
        <v>0</v>
      </c>
      <c r="AX1036" s="455">
        <f t="shared" si="2758"/>
        <v>0</v>
      </c>
      <c r="AY1036" s="455"/>
      <c r="AZ1036" s="379"/>
      <c r="BA1036" s="455">
        <f t="shared" si="2759"/>
        <v>0</v>
      </c>
      <c r="BB1036" s="420"/>
      <c r="BD1036" s="455"/>
      <c r="BE1036" s="455"/>
      <c r="BF1036" s="455"/>
      <c r="BG1036" s="455"/>
      <c r="BH1036" s="365">
        <f t="shared" si="2760"/>
        <v>0</v>
      </c>
      <c r="BI1036" s="365">
        <f t="shared" si="2761"/>
        <v>0</v>
      </c>
      <c r="BL1036" s="455"/>
    </row>
    <row r="1037" spans="1:214" s="375" customFormat="1" ht="15.95" customHeight="1" outlineLevel="2">
      <c r="A1037" s="442">
        <v>681311</v>
      </c>
      <c r="B1037" s="443"/>
      <c r="C1037" s="444" t="s">
        <v>1154</v>
      </c>
      <c r="D1037" s="514"/>
      <c r="E1037" s="446"/>
      <c r="F1037" s="447"/>
      <c r="G1037" s="448"/>
      <c r="H1037" s="449">
        <f t="shared" si="2740"/>
        <v>0</v>
      </c>
      <c r="I1037" s="568">
        <f>X1037</f>
        <v>0</v>
      </c>
      <c r="J1037" s="448">
        <f t="shared" si="2742"/>
        <v>0</v>
      </c>
      <c r="K1037" s="449">
        <f t="shared" si="2743"/>
        <v>0</v>
      </c>
      <c r="L1037" s="447"/>
      <c r="M1037" s="448"/>
      <c r="N1037" s="449">
        <f t="shared" si="2744"/>
        <v>0</v>
      </c>
      <c r="O1037" s="455">
        <f t="shared" si="2745"/>
        <v>0</v>
      </c>
      <c r="P1037" s="365">
        <f t="shared" si="2746"/>
        <v>0</v>
      </c>
      <c r="Q1037" s="10"/>
      <c r="R1037" s="510" t="s">
        <v>1155</v>
      </c>
      <c r="S1037" s="514"/>
      <c r="T1037" s="511"/>
      <c r="U1037" s="574">
        <f t="shared" si="2747"/>
        <v>0</v>
      </c>
      <c r="V1037" s="448">
        <f t="shared" si="2748"/>
        <v>0</v>
      </c>
      <c r="W1037" s="449">
        <f t="shared" si="2749"/>
        <v>0</v>
      </c>
      <c r="X1037" s="447"/>
      <c r="Y1037" s="448"/>
      <c r="Z1037" s="449">
        <f t="shared" si="2750"/>
        <v>0</v>
      </c>
      <c r="AA1037" s="575">
        <f t="shared" si="2751"/>
        <v>0</v>
      </c>
      <c r="AB1037" s="448">
        <f t="shared" si="2752"/>
        <v>0</v>
      </c>
      <c r="AC1037" s="449">
        <f t="shared" si="2753"/>
        <v>0</v>
      </c>
      <c r="AD1037" s="454">
        <f t="shared" si="2754"/>
        <v>0</v>
      </c>
      <c r="AE1037" s="379"/>
      <c r="AF1037" s="455"/>
      <c r="AG1037" s="454"/>
      <c r="AH1037" s="454"/>
      <c r="AI1037" s="379"/>
      <c r="AJ1037" s="109">
        <f t="shared" si="2729"/>
        <v>0</v>
      </c>
      <c r="AK1037" s="252">
        <f t="shared" si="2730"/>
        <v>0</v>
      </c>
      <c r="AL1037" s="419">
        <f t="shared" si="2731"/>
        <v>0</v>
      </c>
      <c r="AN1037" s="514"/>
      <c r="AO1037" s="514"/>
      <c r="AP1037" s="514"/>
      <c r="AQ1037" s="514"/>
      <c r="AR1037" s="365">
        <f t="shared" si="2755"/>
        <v>0</v>
      </c>
      <c r="AS1037" s="455"/>
      <c r="AT1037" s="365">
        <f>SUMIF(gdlivretrie21!$G$2:$G$386,A1037,gdlivretrie21!$H$2:$H$386)</f>
        <v>0</v>
      </c>
      <c r="AU1037" s="378">
        <f>SUMIF(gdlivretrie2022!$G$2:$G$386,A1037,gdlivretrie2022!$H$2:$H$386)</f>
        <v>0</v>
      </c>
      <c r="AV1037" s="365">
        <f t="shared" si="2756"/>
        <v>0</v>
      </c>
      <c r="AW1037" s="404">
        <f t="shared" si="2757"/>
        <v>0</v>
      </c>
      <c r="AX1037" s="455">
        <f t="shared" si="2758"/>
        <v>0</v>
      </c>
      <c r="AY1037" s="455"/>
      <c r="AZ1037" s="10"/>
      <c r="BA1037" s="455">
        <f t="shared" si="2759"/>
        <v>0</v>
      </c>
      <c r="BB1037" s="420"/>
      <c r="BD1037" s="455"/>
      <c r="BE1037" s="455"/>
      <c r="BF1037" s="455"/>
      <c r="BG1037" s="455"/>
      <c r="BH1037" s="365">
        <f t="shared" si="2760"/>
        <v>0</v>
      </c>
      <c r="BI1037" s="365">
        <f t="shared" si="2761"/>
        <v>0</v>
      </c>
      <c r="BL1037" s="455"/>
    </row>
    <row r="1038" spans="1:214" s="375" customFormat="1" ht="15.95" customHeight="1" outlineLevel="2">
      <c r="A1038" s="442">
        <v>682111</v>
      </c>
      <c r="B1038" s="443"/>
      <c r="C1038" s="444" t="s">
        <v>1156</v>
      </c>
      <c r="D1038" s="514"/>
      <c r="E1038" s="446"/>
      <c r="F1038" s="447"/>
      <c r="G1038" s="448"/>
      <c r="H1038" s="449">
        <f t="shared" si="2740"/>
        <v>0</v>
      </c>
      <c r="I1038" s="568">
        <f t="shared" si="2741"/>
        <v>0</v>
      </c>
      <c r="J1038" s="448">
        <f t="shared" si="2742"/>
        <v>0</v>
      </c>
      <c r="K1038" s="449">
        <f t="shared" si="2743"/>
        <v>0</v>
      </c>
      <c r="L1038" s="447"/>
      <c r="M1038" s="448"/>
      <c r="N1038" s="449">
        <f t="shared" si="2744"/>
        <v>0</v>
      </c>
      <c r="O1038" s="455">
        <f t="shared" si="2745"/>
        <v>0</v>
      </c>
      <c r="P1038" s="365">
        <f t="shared" si="2746"/>
        <v>0</v>
      </c>
      <c r="Q1038" s="379"/>
      <c r="R1038" s="510" t="s">
        <v>1157</v>
      </c>
      <c r="S1038" s="514"/>
      <c r="T1038" s="511"/>
      <c r="U1038" s="574">
        <f t="shared" si="2747"/>
        <v>0</v>
      </c>
      <c r="V1038" s="448">
        <f t="shared" si="2748"/>
        <v>0</v>
      </c>
      <c r="W1038" s="449">
        <f t="shared" si="2749"/>
        <v>0</v>
      </c>
      <c r="X1038" s="447"/>
      <c r="Y1038" s="448"/>
      <c r="Z1038" s="449">
        <f t="shared" si="2750"/>
        <v>0</v>
      </c>
      <c r="AA1038" s="575">
        <f t="shared" si="2751"/>
        <v>0</v>
      </c>
      <c r="AB1038" s="448">
        <f t="shared" si="2752"/>
        <v>0</v>
      </c>
      <c r="AC1038" s="449">
        <f t="shared" si="2753"/>
        <v>0</v>
      </c>
      <c r="AD1038" s="454">
        <f t="shared" si="2754"/>
        <v>0</v>
      </c>
      <c r="AE1038" s="379"/>
      <c r="AF1038" s="455"/>
      <c r="AG1038" s="454"/>
      <c r="AH1038" s="454"/>
      <c r="AI1038" s="379"/>
      <c r="AJ1038" s="109">
        <f t="shared" si="2729"/>
        <v>0</v>
      </c>
      <c r="AK1038" s="252">
        <f t="shared" si="2730"/>
        <v>0</v>
      </c>
      <c r="AL1038" s="419">
        <f t="shared" si="2731"/>
        <v>0</v>
      </c>
      <c r="AN1038" s="514"/>
      <c r="AO1038" s="514"/>
      <c r="AP1038" s="514"/>
      <c r="AQ1038" s="514"/>
      <c r="AR1038" s="365">
        <f t="shared" si="2755"/>
        <v>0</v>
      </c>
      <c r="AS1038" s="455"/>
      <c r="AT1038" s="365">
        <f>SUMIF(gdlivretrie21!$G$2:$G$386,A1038,gdlivretrie21!$H$2:$H$386)</f>
        <v>0</v>
      </c>
      <c r="AU1038" s="378">
        <f>SUMIF(gdlivretrie2022!$G$2:$G$386,A1038,gdlivretrie2022!$H$2:$H$386)</f>
        <v>0</v>
      </c>
      <c r="AV1038" s="365">
        <f t="shared" si="2756"/>
        <v>0</v>
      </c>
      <c r="AW1038" s="404">
        <f t="shared" si="2757"/>
        <v>0</v>
      </c>
      <c r="AX1038" s="455">
        <f t="shared" si="2758"/>
        <v>0</v>
      </c>
      <c r="AY1038" s="455"/>
      <c r="AZ1038" s="379"/>
      <c r="BA1038" s="455">
        <f t="shared" si="2759"/>
        <v>0</v>
      </c>
      <c r="BB1038" s="420"/>
      <c r="BD1038" s="455"/>
      <c r="BE1038" s="455"/>
      <c r="BF1038" s="455"/>
      <c r="BG1038" s="455"/>
      <c r="BH1038" s="365">
        <f t="shared" si="2760"/>
        <v>0</v>
      </c>
      <c r="BI1038" s="365">
        <f t="shared" si="2761"/>
        <v>0</v>
      </c>
      <c r="BL1038" s="455"/>
    </row>
    <row r="1039" spans="1:214" s="375" customFormat="1" ht="15.95" customHeight="1" outlineLevel="2">
      <c r="A1039" s="442">
        <v>683111</v>
      </c>
      <c r="B1039" s="443"/>
      <c r="C1039" s="444" t="s">
        <v>1158</v>
      </c>
      <c r="D1039" s="514"/>
      <c r="E1039" s="446"/>
      <c r="F1039" s="447"/>
      <c r="G1039" s="448"/>
      <c r="H1039" s="449">
        <f t="shared" si="2740"/>
        <v>0</v>
      </c>
      <c r="I1039" s="568">
        <f t="shared" si="2741"/>
        <v>0</v>
      </c>
      <c r="J1039" s="448">
        <f t="shared" si="2742"/>
        <v>0</v>
      </c>
      <c r="K1039" s="449">
        <f t="shared" si="2743"/>
        <v>0</v>
      </c>
      <c r="L1039" s="447"/>
      <c r="M1039" s="448"/>
      <c r="N1039" s="449">
        <f t="shared" si="2744"/>
        <v>0</v>
      </c>
      <c r="O1039" s="455">
        <f t="shared" si="2745"/>
        <v>0</v>
      </c>
      <c r="P1039" s="365">
        <f t="shared" si="2746"/>
        <v>0</v>
      </c>
      <c r="Q1039" s="379"/>
      <c r="R1039" s="510" t="s">
        <v>1159</v>
      </c>
      <c r="S1039" s="514"/>
      <c r="T1039" s="511"/>
      <c r="U1039" s="574">
        <f t="shared" si="2747"/>
        <v>0</v>
      </c>
      <c r="V1039" s="448">
        <f t="shared" si="2748"/>
        <v>0</v>
      </c>
      <c r="W1039" s="449">
        <f t="shared" si="2749"/>
        <v>0</v>
      </c>
      <c r="X1039" s="447"/>
      <c r="Y1039" s="448"/>
      <c r="Z1039" s="449">
        <f t="shared" si="2750"/>
        <v>0</v>
      </c>
      <c r="AA1039" s="575">
        <f t="shared" si="2751"/>
        <v>0</v>
      </c>
      <c r="AB1039" s="448">
        <f t="shared" si="2752"/>
        <v>0</v>
      </c>
      <c r="AC1039" s="449">
        <f t="shared" si="2753"/>
        <v>0</v>
      </c>
      <c r="AD1039" s="454">
        <f t="shared" si="2754"/>
        <v>0</v>
      </c>
      <c r="AE1039" s="379"/>
      <c r="AF1039" s="455"/>
      <c r="AG1039" s="454"/>
      <c r="AH1039" s="454"/>
      <c r="AI1039" s="379"/>
      <c r="AJ1039" s="109">
        <f t="shared" si="2729"/>
        <v>0</v>
      </c>
      <c r="AK1039" s="252">
        <f t="shared" si="2730"/>
        <v>0</v>
      </c>
      <c r="AL1039" s="419">
        <f t="shared" si="2731"/>
        <v>0</v>
      </c>
      <c r="AN1039" s="514"/>
      <c r="AO1039" s="514"/>
      <c r="AP1039" s="514"/>
      <c r="AQ1039" s="514"/>
      <c r="AR1039" s="365">
        <f t="shared" si="2755"/>
        <v>0</v>
      </c>
      <c r="AS1039" s="455"/>
      <c r="AT1039" s="365">
        <f>SUMIF(gdlivretrie21!$G$2:$G$386,A1039,gdlivretrie21!$H$2:$H$386)</f>
        <v>0</v>
      </c>
      <c r="AU1039" s="378">
        <f>SUMIF(gdlivretrie2022!$G$2:$G$386,A1039,gdlivretrie2022!$H$2:$H$386)</f>
        <v>0</v>
      </c>
      <c r="AV1039" s="365">
        <f t="shared" si="2756"/>
        <v>0</v>
      </c>
      <c r="AW1039" s="404">
        <f t="shared" si="2757"/>
        <v>0</v>
      </c>
      <c r="AX1039" s="455">
        <f t="shared" si="2758"/>
        <v>0</v>
      </c>
      <c r="AY1039" s="455"/>
      <c r="AZ1039" s="379"/>
      <c r="BA1039" s="455">
        <f t="shared" si="2759"/>
        <v>0</v>
      </c>
      <c r="BB1039" s="420"/>
      <c r="BD1039" s="455"/>
      <c r="BE1039" s="455"/>
      <c r="BF1039" s="455"/>
      <c r="BG1039" s="455"/>
      <c r="BH1039" s="365">
        <f t="shared" si="2760"/>
        <v>0</v>
      </c>
      <c r="BI1039" s="365">
        <f t="shared" si="2761"/>
        <v>0</v>
      </c>
      <c r="BL1039" s="455"/>
    </row>
    <row r="1040" spans="1:214" s="375" customFormat="1" ht="15.95" customHeight="1" outlineLevel="2">
      <c r="A1040" s="442">
        <v>689111</v>
      </c>
      <c r="B1040" s="443"/>
      <c r="C1040" s="444" t="s">
        <v>1160</v>
      </c>
      <c r="D1040" s="514"/>
      <c r="E1040" s="446"/>
      <c r="F1040" s="447"/>
      <c r="G1040" s="448"/>
      <c r="H1040" s="449">
        <f t="shared" si="2740"/>
        <v>0</v>
      </c>
      <c r="I1040" s="568">
        <f t="shared" si="2741"/>
        <v>0</v>
      </c>
      <c r="J1040" s="448">
        <f t="shared" si="2742"/>
        <v>0</v>
      </c>
      <c r="K1040" s="449">
        <f t="shared" si="2743"/>
        <v>0</v>
      </c>
      <c r="L1040" s="447"/>
      <c r="M1040" s="448"/>
      <c r="N1040" s="449">
        <f t="shared" si="2744"/>
        <v>0</v>
      </c>
      <c r="O1040" s="455">
        <f t="shared" si="2745"/>
        <v>0</v>
      </c>
      <c r="P1040" s="365">
        <f t="shared" si="2746"/>
        <v>0</v>
      </c>
      <c r="Q1040" s="379"/>
      <c r="R1040" s="510" t="s">
        <v>1161</v>
      </c>
      <c r="S1040" s="514"/>
      <c r="T1040" s="511"/>
      <c r="U1040" s="574">
        <f t="shared" si="2747"/>
        <v>0</v>
      </c>
      <c r="V1040" s="448">
        <f t="shared" si="2748"/>
        <v>0</v>
      </c>
      <c r="W1040" s="449">
        <f t="shared" si="2749"/>
        <v>0</v>
      </c>
      <c r="X1040" s="447"/>
      <c r="Y1040" s="448"/>
      <c r="Z1040" s="449">
        <f t="shared" si="2750"/>
        <v>0</v>
      </c>
      <c r="AA1040" s="575">
        <f t="shared" si="2751"/>
        <v>0</v>
      </c>
      <c r="AB1040" s="448">
        <f t="shared" si="2752"/>
        <v>0</v>
      </c>
      <c r="AC1040" s="449">
        <f t="shared" si="2753"/>
        <v>0</v>
      </c>
      <c r="AD1040" s="454">
        <f t="shared" si="2754"/>
        <v>0</v>
      </c>
      <c r="AE1040" s="379"/>
      <c r="AF1040" s="455"/>
      <c r="AG1040" s="454"/>
      <c r="AH1040" s="454"/>
      <c r="AI1040" s="379"/>
      <c r="AJ1040" s="109">
        <f t="shared" si="2729"/>
        <v>0</v>
      </c>
      <c r="AK1040" s="252">
        <f t="shared" si="2730"/>
        <v>0</v>
      </c>
      <c r="AL1040" s="419">
        <f t="shared" si="2731"/>
        <v>0</v>
      </c>
      <c r="AN1040" s="514"/>
      <c r="AO1040" s="514"/>
      <c r="AP1040" s="514"/>
      <c r="AQ1040" s="514"/>
      <c r="AR1040" s="365">
        <f t="shared" si="2755"/>
        <v>0</v>
      </c>
      <c r="AS1040" s="455"/>
      <c r="AT1040" s="365">
        <f>SUMIF(gdlivretrie21!$G$2:$G$386,A1040,gdlivretrie21!$H$2:$H$386)</f>
        <v>0</v>
      </c>
      <c r="AU1040" s="378">
        <f>SUMIF(gdlivretrie2022!$G$2:$G$386,A1040,gdlivretrie2022!$H$2:$H$386)</f>
        <v>0</v>
      </c>
      <c r="AV1040" s="365">
        <f t="shared" si="2756"/>
        <v>0</v>
      </c>
      <c r="AW1040" s="404">
        <f t="shared" si="2757"/>
        <v>0</v>
      </c>
      <c r="AX1040" s="455">
        <f t="shared" si="2758"/>
        <v>0</v>
      </c>
      <c r="AY1040" s="455"/>
      <c r="AZ1040" s="379"/>
      <c r="BA1040" s="455">
        <f t="shared" si="2759"/>
        <v>0</v>
      </c>
      <c r="BB1040" s="420"/>
      <c r="BD1040" s="455"/>
      <c r="BE1040" s="455"/>
      <c r="BF1040" s="455"/>
      <c r="BG1040" s="455"/>
      <c r="BH1040" s="365">
        <f t="shared" si="2760"/>
        <v>0</v>
      </c>
      <c r="BI1040" s="365">
        <f t="shared" si="2761"/>
        <v>0</v>
      </c>
      <c r="BL1040" s="455"/>
    </row>
    <row r="1041" spans="1:214" s="375" customFormat="1" ht="15.95" customHeight="1" outlineLevel="2">
      <c r="A1041" s="442"/>
      <c r="B1041" s="443"/>
      <c r="C1041" s="444"/>
      <c r="D1041" s="514"/>
      <c r="E1041" s="446"/>
      <c r="F1041" s="447"/>
      <c r="G1041" s="448"/>
      <c r="H1041" s="449"/>
      <c r="I1041" s="447"/>
      <c r="J1041" s="448"/>
      <c r="K1041" s="449"/>
      <c r="L1041" s="447"/>
      <c r="M1041" s="448"/>
      <c r="N1041" s="449"/>
      <c r="O1041" s="455"/>
      <c r="P1041" s="455"/>
      <c r="Q1041" s="379"/>
      <c r="R1041" s="510"/>
      <c r="S1041" s="514"/>
      <c r="T1041" s="511"/>
      <c r="U1041" s="512"/>
      <c r="V1041" s="448"/>
      <c r="W1041" s="449"/>
      <c r="X1041" s="447"/>
      <c r="Y1041" s="448"/>
      <c r="Z1041" s="449"/>
      <c r="AA1041" s="445"/>
      <c r="AB1041" s="448"/>
      <c r="AC1041" s="449"/>
      <c r="AD1041" s="454"/>
      <c r="AE1041" s="379"/>
      <c r="AF1041" s="455"/>
      <c r="AG1041" s="454"/>
      <c r="AH1041" s="454"/>
      <c r="AI1041" s="379"/>
      <c r="AJ1041" s="109">
        <f t="shared" si="2729"/>
        <v>0</v>
      </c>
      <c r="AK1041" s="252">
        <f t="shared" si="2730"/>
        <v>0</v>
      </c>
      <c r="AL1041" s="419">
        <f t="shared" si="2731"/>
        <v>0</v>
      </c>
      <c r="AN1041" s="514"/>
      <c r="AO1041" s="514"/>
      <c r="AP1041" s="514"/>
      <c r="AQ1041" s="514"/>
      <c r="AR1041" s="455"/>
      <c r="AS1041" s="455"/>
      <c r="AT1041" s="455"/>
      <c r="AU1041" s="379"/>
      <c r="AV1041" s="455"/>
      <c r="AW1041" s="379"/>
      <c r="AX1041" s="455"/>
      <c r="AY1041" s="455"/>
      <c r="AZ1041" s="379"/>
      <c r="BA1041" s="455"/>
      <c r="BB1041" s="420"/>
      <c r="BD1041" s="455"/>
      <c r="BE1041" s="455"/>
      <c r="BF1041" s="455"/>
      <c r="BG1041" s="455"/>
      <c r="BH1041" s="455"/>
      <c r="BI1041" s="455"/>
      <c r="BL1041" s="455"/>
    </row>
    <row r="1042" spans="1:214" s="528" customFormat="1" outlineLevel="1">
      <c r="A1042" s="44">
        <v>69</v>
      </c>
      <c r="B1042" s="42"/>
      <c r="C1042" s="43" t="s">
        <v>1162</v>
      </c>
      <c r="D1042" s="565"/>
      <c r="E1042" s="566"/>
      <c r="F1042" s="515"/>
      <c r="G1042" s="516"/>
      <c r="H1042" s="94">
        <f>SUM(H1043:H1056)</f>
        <v>0</v>
      </c>
      <c r="I1042" s="515"/>
      <c r="J1042" s="516"/>
      <c r="K1042" s="94">
        <f>SUM(K1043:K1056)</f>
        <v>0</v>
      </c>
      <c r="L1042" s="515"/>
      <c r="M1042" s="516"/>
      <c r="N1042" s="94">
        <f>SUM(N1043:N1056)</f>
        <v>0</v>
      </c>
      <c r="O1042" s="8">
        <f>SUM(O1043:O1056)</f>
        <v>0</v>
      </c>
      <c r="P1042" s="8">
        <f>SUM(P1043:P1056)</f>
        <v>0</v>
      </c>
      <c r="Q1042" s="10"/>
      <c r="R1042" s="95" t="s">
        <v>1163</v>
      </c>
      <c r="S1042" s="96"/>
      <c r="T1042" s="97"/>
      <c r="U1042" s="431"/>
      <c r="V1042" s="517"/>
      <c r="W1042" s="113">
        <f>SUM(W1043:W1056)</f>
        <v>0</v>
      </c>
      <c r="X1042" s="101"/>
      <c r="Y1042" s="99"/>
      <c r="Z1042" s="113">
        <f>SUM(Z1043:Z1056)</f>
        <v>0</v>
      </c>
      <c r="AA1042" s="518"/>
      <c r="AB1042" s="517"/>
      <c r="AC1042" s="113">
        <f>SUM(AC1043:AC1056)</f>
        <v>0</v>
      </c>
      <c r="AD1042" s="100">
        <f>SUM(AD1043:AD1056)</f>
        <v>0</v>
      </c>
      <c r="AE1042" s="10"/>
      <c r="AF1042" s="197">
        <f>SUM(AF1043:AF1056)</f>
        <v>0</v>
      </c>
      <c r="AG1042" s="112">
        <f>SUM(AG1043:AG1056)</f>
        <v>0</v>
      </c>
      <c r="AH1042" s="112">
        <f>SUM(AH1043:AH1056)</f>
        <v>0</v>
      </c>
      <c r="AI1042" s="10"/>
      <c r="AJ1042" s="109">
        <f t="shared" si="2729"/>
        <v>0</v>
      </c>
      <c r="AK1042" s="252">
        <f t="shared" si="2730"/>
        <v>0</v>
      </c>
      <c r="AL1042" s="419">
        <f t="shared" si="2731"/>
        <v>0</v>
      </c>
      <c r="AM1042" s="375"/>
      <c r="AN1042" s="108"/>
      <c r="AO1042" s="108"/>
      <c r="AP1042" s="108"/>
      <c r="AQ1042" s="108"/>
      <c r="AR1042" s="8">
        <f>SUM(AR1043:AR1056)</f>
        <v>0</v>
      </c>
      <c r="AS1042" s="15"/>
      <c r="AT1042" s="8">
        <f t="shared" ref="AT1042:AW1042" si="2762">SUM(AT1043:AT1056)</f>
        <v>0</v>
      </c>
      <c r="AU1042" s="9">
        <f t="shared" si="2762"/>
        <v>0</v>
      </c>
      <c r="AV1042" s="8">
        <f t="shared" si="2762"/>
        <v>0</v>
      </c>
      <c r="AW1042" s="9">
        <f t="shared" si="2762"/>
        <v>0</v>
      </c>
      <c r="AX1042" s="8">
        <f>SUM(AX1043:AX1056)</f>
        <v>0</v>
      </c>
      <c r="AY1042" s="8">
        <f>SUM(AY1043:AY1056)</f>
        <v>0</v>
      </c>
      <c r="AZ1042" s="10"/>
      <c r="BA1042" s="8">
        <f>SUM(BA1043:BA1056)</f>
        <v>0</v>
      </c>
      <c r="BB1042" s="420"/>
      <c r="BC1042" s="375"/>
      <c r="BD1042" s="8">
        <f>SUM(BD1043:BD1056)</f>
        <v>0</v>
      </c>
      <c r="BE1042" s="8">
        <f t="shared" ref="BE1042:BG1042" si="2763">SUM(BE1043:BE1056)</f>
        <v>0</v>
      </c>
      <c r="BF1042" s="8">
        <f t="shared" si="2763"/>
        <v>0</v>
      </c>
      <c r="BG1042" s="8">
        <f t="shared" si="2763"/>
        <v>0</v>
      </c>
      <c r="BH1042" s="8">
        <f t="shared" ref="BH1042" si="2764">SUM(BH1043:BH1056)</f>
        <v>0</v>
      </c>
      <c r="BI1042" s="8">
        <f t="shared" ref="BI1042" si="2765">SUM(BI1043:BI1056)</f>
        <v>0</v>
      </c>
      <c r="BJ1042" s="375"/>
      <c r="BK1042" s="375"/>
      <c r="BL1042" s="8">
        <f t="shared" ref="BL1042" si="2766">SUM(BL1043:BL1056)</f>
        <v>0</v>
      </c>
      <c r="BM1042" s="375"/>
      <c r="BN1042" s="375"/>
      <c r="BO1042" s="375"/>
      <c r="BP1042" s="375"/>
      <c r="BQ1042" s="375"/>
      <c r="BR1042" s="375"/>
      <c r="BS1042" s="375"/>
      <c r="BT1042" s="375"/>
      <c r="BU1042" s="375"/>
      <c r="BV1042" s="375"/>
      <c r="BW1042" s="375"/>
      <c r="BX1042" s="375"/>
      <c r="BY1042" s="375"/>
      <c r="BZ1042" s="375"/>
      <c r="CA1042" s="375"/>
      <c r="CB1042" s="375"/>
      <c r="CC1042" s="375"/>
      <c r="CD1042" s="375"/>
      <c r="CE1042" s="375"/>
      <c r="CF1042" s="375"/>
      <c r="CG1042" s="375"/>
      <c r="CH1042" s="375"/>
      <c r="CI1042" s="375"/>
      <c r="CJ1042" s="375"/>
      <c r="CK1042" s="375"/>
      <c r="CL1042" s="375"/>
      <c r="CM1042" s="375"/>
      <c r="CN1042" s="375"/>
      <c r="CO1042" s="375"/>
      <c r="CP1042" s="375"/>
      <c r="CQ1042" s="375"/>
      <c r="CR1042" s="375"/>
      <c r="CS1042" s="375"/>
      <c r="CT1042" s="375"/>
      <c r="CU1042" s="375"/>
      <c r="CV1042" s="375"/>
      <c r="CW1042" s="375"/>
      <c r="CX1042" s="375"/>
      <c r="CY1042" s="375"/>
      <c r="CZ1042" s="375"/>
      <c r="DA1042" s="375"/>
      <c r="DB1042" s="375"/>
      <c r="DC1042" s="375"/>
      <c r="DD1042" s="375"/>
      <c r="DE1042" s="375"/>
      <c r="DF1042" s="375"/>
      <c r="DG1042" s="375"/>
      <c r="DH1042" s="375"/>
      <c r="DI1042" s="375"/>
      <c r="DJ1042" s="375"/>
      <c r="DK1042" s="375"/>
      <c r="DL1042" s="375"/>
      <c r="DM1042" s="375"/>
      <c r="DN1042" s="375"/>
      <c r="DO1042" s="375"/>
      <c r="DP1042" s="375"/>
      <c r="DQ1042" s="375"/>
      <c r="DR1042" s="375"/>
      <c r="DS1042" s="375"/>
      <c r="DT1042" s="375"/>
      <c r="DU1042" s="375"/>
      <c r="DV1042" s="375"/>
      <c r="DW1042" s="375"/>
      <c r="DX1042" s="375"/>
      <c r="DY1042" s="375"/>
      <c r="DZ1042" s="375"/>
      <c r="EA1042" s="375"/>
      <c r="EB1042" s="375"/>
      <c r="EC1042" s="375"/>
      <c r="ED1042" s="375"/>
      <c r="EE1042" s="375"/>
      <c r="EF1042" s="375"/>
      <c r="EG1042" s="375"/>
      <c r="EH1042" s="375"/>
      <c r="EI1042" s="375"/>
      <c r="EJ1042" s="375"/>
      <c r="EK1042" s="375"/>
      <c r="EL1042" s="375"/>
      <c r="EM1042" s="375"/>
      <c r="EN1042" s="375"/>
      <c r="EO1042" s="375"/>
      <c r="EP1042" s="375"/>
      <c r="EQ1042" s="375"/>
      <c r="ER1042" s="375"/>
      <c r="ES1042" s="375"/>
      <c r="ET1042" s="375"/>
      <c r="EU1042" s="375"/>
      <c r="EV1042" s="375"/>
      <c r="EW1042" s="375"/>
      <c r="EX1042" s="375"/>
      <c r="EY1042" s="375"/>
      <c r="EZ1042" s="375"/>
      <c r="FA1042" s="375"/>
      <c r="FB1042" s="375"/>
      <c r="FC1042" s="375"/>
      <c r="FD1042" s="375"/>
      <c r="FE1042" s="375"/>
      <c r="FF1042" s="375"/>
      <c r="FG1042" s="375"/>
      <c r="FH1042" s="375"/>
      <c r="FI1042" s="375"/>
      <c r="FJ1042" s="375"/>
      <c r="FK1042" s="375"/>
      <c r="FL1042" s="375"/>
      <c r="FM1042" s="375"/>
      <c r="FN1042" s="375"/>
      <c r="FO1042" s="375"/>
      <c r="FP1042" s="375"/>
      <c r="FQ1042" s="375"/>
      <c r="FR1042" s="375"/>
      <c r="FS1042" s="375"/>
      <c r="FT1042" s="375"/>
      <c r="FU1042" s="375"/>
      <c r="FV1042" s="375"/>
      <c r="FW1042" s="375"/>
      <c r="FX1042" s="375"/>
      <c r="FY1042" s="375"/>
      <c r="FZ1042" s="375"/>
      <c r="GA1042" s="375"/>
      <c r="GB1042" s="375"/>
      <c r="GC1042" s="375"/>
      <c r="GD1042" s="375"/>
      <c r="GE1042" s="375"/>
      <c r="GF1042" s="375"/>
      <c r="GG1042" s="375"/>
      <c r="GH1042" s="375"/>
      <c r="GI1042" s="375"/>
      <c r="GJ1042" s="375"/>
      <c r="GK1042" s="375"/>
      <c r="GL1042" s="375"/>
      <c r="GM1042" s="375"/>
      <c r="GN1042" s="375"/>
      <c r="GO1042" s="375"/>
      <c r="GP1042" s="375"/>
      <c r="GQ1042" s="375"/>
      <c r="GR1042" s="375"/>
      <c r="GS1042" s="375"/>
      <c r="GT1042" s="375"/>
      <c r="GU1042" s="375"/>
      <c r="GV1042" s="375"/>
      <c r="GW1042" s="375"/>
      <c r="GX1042" s="375"/>
      <c r="GY1042" s="375"/>
      <c r="GZ1042" s="375"/>
      <c r="HA1042" s="375"/>
      <c r="HB1042" s="375"/>
      <c r="HC1042" s="375"/>
      <c r="HD1042" s="375"/>
      <c r="HE1042" s="375"/>
      <c r="HF1042" s="375"/>
    </row>
    <row r="1043" spans="1:214" ht="15.95" customHeight="1" outlineLevel="2">
      <c r="A1043" s="261"/>
      <c r="B1043" s="29"/>
      <c r="C1043" s="41"/>
      <c r="D1043" s="453"/>
      <c r="E1043" s="522"/>
      <c r="F1043" s="450"/>
      <c r="H1043" s="65"/>
      <c r="K1043" s="65"/>
      <c r="L1043" s="450"/>
      <c r="N1043" s="65"/>
      <c r="O1043" s="14"/>
      <c r="P1043" s="14"/>
      <c r="Q1043" s="10"/>
      <c r="R1043" s="71"/>
      <c r="S1043" s="72"/>
      <c r="T1043" s="73"/>
      <c r="W1043" s="65"/>
      <c r="X1043" s="63"/>
      <c r="Y1043" s="64"/>
      <c r="Z1043" s="65"/>
      <c r="AA1043" s="463"/>
      <c r="AC1043" s="65"/>
      <c r="AD1043" s="58"/>
      <c r="AE1043" s="10"/>
      <c r="AF1043" s="14"/>
      <c r="AG1043" s="58"/>
      <c r="AH1043" s="58"/>
      <c r="AI1043" s="10"/>
      <c r="AJ1043" s="109">
        <f t="shared" si="2729"/>
        <v>0</v>
      </c>
      <c r="AK1043" s="252">
        <f t="shared" si="2730"/>
        <v>0</v>
      </c>
      <c r="AL1043" s="419">
        <f t="shared" si="2731"/>
        <v>0</v>
      </c>
      <c r="AN1043" s="72"/>
      <c r="AO1043" s="72"/>
      <c r="AP1043" s="72"/>
      <c r="AQ1043" s="72"/>
      <c r="AR1043" s="14"/>
      <c r="AS1043" s="15"/>
      <c r="AT1043" s="14"/>
      <c r="AU1043" s="76"/>
      <c r="AV1043" s="14"/>
      <c r="AW1043" s="76"/>
      <c r="AX1043" s="14"/>
      <c r="AY1043" s="14"/>
      <c r="AZ1043" s="10"/>
      <c r="BA1043" s="14"/>
      <c r="BB1043" s="420"/>
      <c r="BD1043" s="14"/>
      <c r="BE1043" s="58"/>
      <c r="BF1043" s="14"/>
      <c r="BG1043" s="58"/>
      <c r="BH1043" s="14"/>
      <c r="BI1043" s="14"/>
      <c r="BL1043" s="14"/>
    </row>
    <row r="1044" spans="1:214" ht="15.95" customHeight="1" outlineLevel="2">
      <c r="A1044" s="519">
        <v>691111</v>
      </c>
      <c r="B1044" s="520"/>
      <c r="C1044" s="521" t="s">
        <v>1164</v>
      </c>
      <c r="D1044" s="453"/>
      <c r="E1044" s="522"/>
      <c r="F1044" s="450"/>
      <c r="H1044" s="451">
        <f t="shared" ref="H1044:H1055" si="2767">G1044*F1044</f>
        <v>0</v>
      </c>
      <c r="I1044" s="576">
        <f t="shared" ref="I1044:I1055" si="2768">X1044</f>
        <v>0</v>
      </c>
      <c r="J1044" s="405">
        <f t="shared" ref="J1044:J1055" si="2769">Y1044*$K$24</f>
        <v>0</v>
      </c>
      <c r="K1044" s="451">
        <f t="shared" ref="K1044:K1055" si="2770">J1044*I1044</f>
        <v>0</v>
      </c>
      <c r="L1044" s="450"/>
      <c r="N1044" s="451">
        <f t="shared" ref="N1044:N1055" si="2771">M1044*L1044</f>
        <v>0</v>
      </c>
      <c r="O1044" s="365">
        <f t="shared" ref="O1044:O1055" si="2772">H1044+K1044+N1044</f>
        <v>0</v>
      </c>
      <c r="P1044" s="365">
        <f t="shared" ref="P1044:P1055" si="2773">SUM(H1044-AX1044)</f>
        <v>0</v>
      </c>
      <c r="Q1044" s="10"/>
      <c r="R1044" s="452" t="s">
        <v>1165</v>
      </c>
      <c r="S1044" s="453"/>
      <c r="U1044" s="577">
        <f t="shared" ref="U1044:U1055" si="2774">F1044</f>
        <v>0</v>
      </c>
      <c r="V1044" s="405">
        <f t="shared" ref="V1044:V1055" si="2775">G1044*$Z$24</f>
        <v>0</v>
      </c>
      <c r="W1044" s="451">
        <f t="shared" ref="W1044:W1055" si="2776">V1044*U1044</f>
        <v>0</v>
      </c>
      <c r="X1044" s="450"/>
      <c r="Z1044" s="451">
        <f t="shared" ref="Z1044:Z1055" si="2777">Y1044*X1044</f>
        <v>0</v>
      </c>
      <c r="AA1044" s="578">
        <f t="shared" ref="AA1044:AA1055" si="2778">L1044</f>
        <v>0</v>
      </c>
      <c r="AB1044" s="405">
        <f t="shared" ref="AB1044:AB1055" si="2779">M1044*$Z$24</f>
        <v>0</v>
      </c>
      <c r="AC1044" s="451">
        <f t="shared" ref="AC1044:AC1055" si="2780">AB1044*AA1044</f>
        <v>0</v>
      </c>
      <c r="AD1044" s="366">
        <f t="shared" ref="AD1044:AD1055" si="2781">W1044+Z1044+AC1044</f>
        <v>0</v>
      </c>
      <c r="AF1044" s="365"/>
      <c r="AG1044" s="366"/>
      <c r="AH1044" s="366"/>
      <c r="AJ1044" s="109">
        <f t="shared" si="2729"/>
        <v>0</v>
      </c>
      <c r="AK1044" s="252">
        <f t="shared" si="2730"/>
        <v>0</v>
      </c>
      <c r="AL1044" s="419">
        <f t="shared" si="2731"/>
        <v>0</v>
      </c>
      <c r="AN1044" s="453"/>
      <c r="AO1044" s="453"/>
      <c r="AP1044" s="453"/>
      <c r="AQ1044" s="453"/>
      <c r="AR1044" s="365">
        <f t="shared" ref="AR1044:AR1055" si="2782">AP1044*AQ1044</f>
        <v>0</v>
      </c>
      <c r="AS1044" s="455"/>
      <c r="AT1044" s="365">
        <f>SUMIF(gdlivretrie21!$G$2:$G$386,A1044,gdlivretrie21!$H$2:$H$386)</f>
        <v>0</v>
      </c>
      <c r="AU1044" s="378">
        <f>SUMIF(gdlivretrie2022!$G$2:$G$386,A1044,gdlivretrie2022!$H$2:$H$386)</f>
        <v>0</v>
      </c>
      <c r="AV1044" s="365">
        <f t="shared" ref="AV1044:AV1055" si="2783">SUM(AT1044:AU1044)</f>
        <v>0</v>
      </c>
      <c r="AW1044" s="404">
        <f t="shared" ref="AW1044:AW1055" si="2784">IF(AR1044=H1044,IF(H1044-AV1044&gt;0,H1044-AV1044,0),IF(AR1044-AV1044&gt;=0,AR1044-AV1044,0))</f>
        <v>0</v>
      </c>
      <c r="AX1044" s="365">
        <f t="shared" ref="AX1044:AX1055" si="2785">SUM(AV1044:AW1044)</f>
        <v>0</v>
      </c>
      <c r="AY1044" s="365"/>
      <c r="AZ1044" s="10"/>
      <c r="BA1044" s="365">
        <f t="shared" ref="BA1044:BA1055" si="2786">SUM(AX1044:AY1044)</f>
        <v>0</v>
      </c>
      <c r="BB1044" s="420"/>
      <c r="BD1044" s="365"/>
      <c r="BF1044" s="365"/>
      <c r="BH1044" s="365">
        <f t="shared" ref="BH1044:BH1055" si="2787">AX1044-SUM(BD1044:BG1044)</f>
        <v>0</v>
      </c>
      <c r="BI1044" s="365">
        <f t="shared" ref="BI1044:BI1055" si="2788">SUM(BD1044:BH1044)</f>
        <v>0</v>
      </c>
      <c r="BL1044" s="365"/>
    </row>
    <row r="1045" spans="1:214" ht="15.95" customHeight="1" outlineLevel="2">
      <c r="A1045" s="519">
        <v>691211</v>
      </c>
      <c r="B1045" s="520"/>
      <c r="C1045" s="521" t="s">
        <v>1166</v>
      </c>
      <c r="D1045" s="453"/>
      <c r="E1045" s="522"/>
      <c r="F1045" s="450"/>
      <c r="H1045" s="451">
        <f t="shared" si="2767"/>
        <v>0</v>
      </c>
      <c r="I1045" s="576">
        <f t="shared" si="2768"/>
        <v>0</v>
      </c>
      <c r="J1045" s="405">
        <f t="shared" si="2769"/>
        <v>0</v>
      </c>
      <c r="K1045" s="451">
        <f t="shared" si="2770"/>
        <v>0</v>
      </c>
      <c r="L1045" s="450"/>
      <c r="N1045" s="451">
        <f t="shared" si="2771"/>
        <v>0</v>
      </c>
      <c r="O1045" s="365">
        <f t="shared" si="2772"/>
        <v>0</v>
      </c>
      <c r="P1045" s="365">
        <f t="shared" si="2773"/>
        <v>0</v>
      </c>
      <c r="Q1045" s="10"/>
      <c r="R1045" s="452" t="s">
        <v>1167</v>
      </c>
      <c r="S1045" s="453"/>
      <c r="U1045" s="577">
        <f t="shared" si="2774"/>
        <v>0</v>
      </c>
      <c r="V1045" s="405">
        <f t="shared" si="2775"/>
        <v>0</v>
      </c>
      <c r="W1045" s="451">
        <f t="shared" si="2776"/>
        <v>0</v>
      </c>
      <c r="X1045" s="450"/>
      <c r="Z1045" s="451">
        <f t="shared" si="2777"/>
        <v>0</v>
      </c>
      <c r="AA1045" s="578">
        <f t="shared" si="2778"/>
        <v>0</v>
      </c>
      <c r="AB1045" s="405">
        <f t="shared" si="2779"/>
        <v>0</v>
      </c>
      <c r="AC1045" s="451">
        <f t="shared" si="2780"/>
        <v>0</v>
      </c>
      <c r="AD1045" s="366">
        <f t="shared" si="2781"/>
        <v>0</v>
      </c>
      <c r="AF1045" s="365"/>
      <c r="AG1045" s="366"/>
      <c r="AH1045" s="366"/>
      <c r="AJ1045" s="109">
        <f t="shared" si="2729"/>
        <v>0</v>
      </c>
      <c r="AK1045" s="252">
        <f t="shared" si="2730"/>
        <v>0</v>
      </c>
      <c r="AL1045" s="419">
        <f t="shared" si="2731"/>
        <v>0</v>
      </c>
      <c r="AN1045" s="453"/>
      <c r="AO1045" s="453"/>
      <c r="AP1045" s="453"/>
      <c r="AQ1045" s="453"/>
      <c r="AR1045" s="365">
        <f t="shared" si="2782"/>
        <v>0</v>
      </c>
      <c r="AS1045" s="455"/>
      <c r="AT1045" s="365">
        <f>SUMIF(gdlivretrie21!$G$2:$G$386,A1045,gdlivretrie21!$H$2:$H$386)</f>
        <v>0</v>
      </c>
      <c r="AU1045" s="378">
        <f>SUMIF(gdlivretrie2022!$G$2:$G$386,A1045,gdlivretrie2022!$H$2:$H$386)</f>
        <v>0</v>
      </c>
      <c r="AV1045" s="365">
        <f t="shared" si="2783"/>
        <v>0</v>
      </c>
      <c r="AW1045" s="404">
        <f t="shared" si="2784"/>
        <v>0</v>
      </c>
      <c r="AX1045" s="365">
        <f t="shared" si="2785"/>
        <v>0</v>
      </c>
      <c r="AY1045" s="365"/>
      <c r="AZ1045" s="10"/>
      <c r="BA1045" s="365">
        <f t="shared" si="2786"/>
        <v>0</v>
      </c>
      <c r="BB1045" s="420"/>
      <c r="BD1045" s="365"/>
      <c r="BF1045" s="365"/>
      <c r="BH1045" s="365">
        <f t="shared" si="2787"/>
        <v>0</v>
      </c>
      <c r="BI1045" s="365">
        <f t="shared" si="2788"/>
        <v>0</v>
      </c>
      <c r="BL1045" s="365"/>
    </row>
    <row r="1046" spans="1:214" ht="15.95" customHeight="1" outlineLevel="2">
      <c r="A1046" s="519">
        <v>691311</v>
      </c>
      <c r="B1046" s="520"/>
      <c r="C1046" s="521" t="s">
        <v>1168</v>
      </c>
      <c r="D1046" s="453"/>
      <c r="E1046" s="522"/>
      <c r="F1046" s="450"/>
      <c r="H1046" s="451">
        <f>G1046*F1046</f>
        <v>0</v>
      </c>
      <c r="I1046" s="576">
        <f t="shared" si="2768"/>
        <v>0</v>
      </c>
      <c r="J1046" s="405">
        <f t="shared" si="2769"/>
        <v>0</v>
      </c>
      <c r="K1046" s="451">
        <f>J1046*I1046</f>
        <v>0</v>
      </c>
      <c r="L1046" s="450"/>
      <c r="N1046" s="451">
        <f>M1046*L1046</f>
        <v>0</v>
      </c>
      <c r="O1046" s="365">
        <f t="shared" si="2772"/>
        <v>0</v>
      </c>
      <c r="P1046" s="365">
        <f t="shared" si="2773"/>
        <v>0</v>
      </c>
      <c r="Q1046" s="10"/>
      <c r="R1046" s="452" t="s">
        <v>835</v>
      </c>
      <c r="S1046" s="453"/>
      <c r="U1046" s="577">
        <f t="shared" si="2774"/>
        <v>0</v>
      </c>
      <c r="V1046" s="405">
        <f t="shared" si="2775"/>
        <v>0</v>
      </c>
      <c r="W1046" s="451">
        <f>V1046*U1046</f>
        <v>0</v>
      </c>
      <c r="X1046" s="450"/>
      <c r="Z1046" s="451">
        <f>Y1046*X1046</f>
        <v>0</v>
      </c>
      <c r="AA1046" s="578">
        <f t="shared" si="2778"/>
        <v>0</v>
      </c>
      <c r="AB1046" s="405">
        <f t="shared" si="2779"/>
        <v>0</v>
      </c>
      <c r="AC1046" s="451">
        <f>AB1046*AA1046</f>
        <v>0</v>
      </c>
      <c r="AD1046" s="366">
        <f t="shared" si="2781"/>
        <v>0</v>
      </c>
      <c r="AF1046" s="365"/>
      <c r="AG1046" s="366"/>
      <c r="AH1046" s="366"/>
      <c r="AJ1046" s="109">
        <f t="shared" si="2729"/>
        <v>0</v>
      </c>
      <c r="AK1046" s="252">
        <f t="shared" si="2730"/>
        <v>0</v>
      </c>
      <c r="AL1046" s="419">
        <f t="shared" si="2731"/>
        <v>0</v>
      </c>
      <c r="AN1046" s="453"/>
      <c r="AO1046" s="453"/>
      <c r="AP1046" s="453"/>
      <c r="AQ1046" s="453"/>
      <c r="AR1046" s="365">
        <f t="shared" si="2782"/>
        <v>0</v>
      </c>
      <c r="AS1046" s="455"/>
      <c r="AT1046" s="365">
        <f>SUMIF(gdlivretrie21!$G$2:$G$386,A1046,gdlivretrie21!$H$2:$H$386)</f>
        <v>0</v>
      </c>
      <c r="AU1046" s="378">
        <f>SUMIF(gdlivretrie2022!$G$2:$G$386,A1046,gdlivretrie2022!$H$2:$H$386)</f>
        <v>0</v>
      </c>
      <c r="AV1046" s="365">
        <f t="shared" si="2783"/>
        <v>0</v>
      </c>
      <c r="AW1046" s="404">
        <f t="shared" si="2784"/>
        <v>0</v>
      </c>
      <c r="AX1046" s="365">
        <f t="shared" si="2785"/>
        <v>0</v>
      </c>
      <c r="AY1046" s="365"/>
      <c r="AZ1046" s="10"/>
      <c r="BA1046" s="365">
        <f t="shared" si="2786"/>
        <v>0</v>
      </c>
      <c r="BB1046" s="420"/>
      <c r="BD1046" s="365"/>
      <c r="BF1046" s="365"/>
      <c r="BH1046" s="365">
        <f t="shared" si="2787"/>
        <v>0</v>
      </c>
      <c r="BI1046" s="365">
        <f t="shared" si="2788"/>
        <v>0</v>
      </c>
      <c r="BL1046" s="365"/>
    </row>
    <row r="1047" spans="1:214" ht="15.95" customHeight="1" outlineLevel="2">
      <c r="A1047" s="519">
        <v>691411</v>
      </c>
      <c r="B1047" s="520"/>
      <c r="C1047" s="521" t="s">
        <v>1169</v>
      </c>
      <c r="D1047" s="453"/>
      <c r="E1047" s="522"/>
      <c r="F1047" s="450"/>
      <c r="H1047" s="451">
        <f t="shared" si="2767"/>
        <v>0</v>
      </c>
      <c r="I1047" s="576">
        <f t="shared" si="2768"/>
        <v>0</v>
      </c>
      <c r="J1047" s="405">
        <f t="shared" si="2769"/>
        <v>0</v>
      </c>
      <c r="K1047" s="451">
        <f t="shared" si="2770"/>
        <v>0</v>
      </c>
      <c r="L1047" s="450"/>
      <c r="N1047" s="451">
        <f t="shared" si="2771"/>
        <v>0</v>
      </c>
      <c r="O1047" s="365">
        <f t="shared" si="2772"/>
        <v>0</v>
      </c>
      <c r="P1047" s="365">
        <f t="shared" si="2773"/>
        <v>0</v>
      </c>
      <c r="Q1047" s="10"/>
      <c r="R1047" s="452" t="s">
        <v>1170</v>
      </c>
      <c r="S1047" s="453"/>
      <c r="U1047" s="577">
        <f t="shared" si="2774"/>
        <v>0</v>
      </c>
      <c r="V1047" s="405">
        <f t="shared" si="2775"/>
        <v>0</v>
      </c>
      <c r="W1047" s="451">
        <f t="shared" si="2776"/>
        <v>0</v>
      </c>
      <c r="X1047" s="450"/>
      <c r="Z1047" s="451">
        <f t="shared" si="2777"/>
        <v>0</v>
      </c>
      <c r="AA1047" s="578">
        <f t="shared" si="2778"/>
        <v>0</v>
      </c>
      <c r="AB1047" s="405">
        <f t="shared" si="2779"/>
        <v>0</v>
      </c>
      <c r="AC1047" s="451">
        <f t="shared" si="2780"/>
        <v>0</v>
      </c>
      <c r="AD1047" s="366">
        <f t="shared" si="2781"/>
        <v>0</v>
      </c>
      <c r="AF1047" s="365"/>
      <c r="AG1047" s="366"/>
      <c r="AH1047" s="366"/>
      <c r="AJ1047" s="109">
        <f t="shared" si="2729"/>
        <v>0</v>
      </c>
      <c r="AK1047" s="252">
        <f t="shared" si="2730"/>
        <v>0</v>
      </c>
      <c r="AL1047" s="419">
        <f t="shared" si="2731"/>
        <v>0</v>
      </c>
      <c r="AN1047" s="453"/>
      <c r="AO1047" s="453"/>
      <c r="AP1047" s="453"/>
      <c r="AQ1047" s="453"/>
      <c r="AR1047" s="365">
        <f t="shared" si="2782"/>
        <v>0</v>
      </c>
      <c r="AS1047" s="455"/>
      <c r="AT1047" s="365">
        <f>SUMIF(gdlivretrie21!$G$2:$G$386,A1047,gdlivretrie21!$H$2:$H$386)</f>
        <v>0</v>
      </c>
      <c r="AU1047" s="378">
        <f>SUMIF(gdlivretrie2022!$G$2:$G$386,A1047,gdlivretrie2022!$H$2:$H$386)</f>
        <v>0</v>
      </c>
      <c r="AV1047" s="365">
        <f t="shared" si="2783"/>
        <v>0</v>
      </c>
      <c r="AW1047" s="404">
        <f t="shared" si="2784"/>
        <v>0</v>
      </c>
      <c r="AX1047" s="365">
        <f t="shared" si="2785"/>
        <v>0</v>
      </c>
      <c r="AY1047" s="365"/>
      <c r="AZ1047" s="10"/>
      <c r="BA1047" s="365">
        <f t="shared" si="2786"/>
        <v>0</v>
      </c>
      <c r="BB1047" s="420"/>
      <c r="BD1047" s="365"/>
      <c r="BF1047" s="365"/>
      <c r="BH1047" s="365">
        <f t="shared" si="2787"/>
        <v>0</v>
      </c>
      <c r="BI1047" s="365">
        <f t="shared" si="2788"/>
        <v>0</v>
      </c>
      <c r="BL1047" s="365"/>
    </row>
    <row r="1048" spans="1:214" ht="15.95" customHeight="1" outlineLevel="2">
      <c r="A1048" s="519">
        <v>692111</v>
      </c>
      <c r="B1048" s="520"/>
      <c r="C1048" s="521" t="s">
        <v>1171</v>
      </c>
      <c r="D1048" s="453"/>
      <c r="E1048" s="522"/>
      <c r="F1048" s="450"/>
      <c r="H1048" s="451">
        <f>G1048*F1048</f>
        <v>0</v>
      </c>
      <c r="I1048" s="576">
        <f t="shared" si="2768"/>
        <v>0</v>
      </c>
      <c r="J1048" s="405">
        <f t="shared" si="2769"/>
        <v>0</v>
      </c>
      <c r="K1048" s="451">
        <f>J1048*I1048</f>
        <v>0</v>
      </c>
      <c r="L1048" s="450"/>
      <c r="N1048" s="451">
        <f>M1048*L1048</f>
        <v>0</v>
      </c>
      <c r="O1048" s="365">
        <f t="shared" si="2772"/>
        <v>0</v>
      </c>
      <c r="P1048" s="365">
        <f t="shared" si="2773"/>
        <v>0</v>
      </c>
      <c r="Q1048" s="10"/>
      <c r="R1048" s="452" t="s">
        <v>1172</v>
      </c>
      <c r="S1048" s="453"/>
      <c r="U1048" s="577">
        <f t="shared" si="2774"/>
        <v>0</v>
      </c>
      <c r="V1048" s="405">
        <f t="shared" si="2775"/>
        <v>0</v>
      </c>
      <c r="W1048" s="451">
        <f>V1048*U1048</f>
        <v>0</v>
      </c>
      <c r="X1048" s="450"/>
      <c r="Z1048" s="451">
        <f>Y1048*X1048</f>
        <v>0</v>
      </c>
      <c r="AA1048" s="578">
        <f t="shared" si="2778"/>
        <v>0</v>
      </c>
      <c r="AB1048" s="405">
        <f t="shared" si="2779"/>
        <v>0</v>
      </c>
      <c r="AC1048" s="451">
        <f>AB1048*AA1048</f>
        <v>0</v>
      </c>
      <c r="AD1048" s="366">
        <f t="shared" si="2781"/>
        <v>0</v>
      </c>
      <c r="AF1048" s="365"/>
      <c r="AG1048" s="366"/>
      <c r="AH1048" s="366"/>
      <c r="AJ1048" s="109">
        <f t="shared" si="2729"/>
        <v>0</v>
      </c>
      <c r="AK1048" s="252">
        <f t="shared" si="2730"/>
        <v>0</v>
      </c>
      <c r="AL1048" s="419">
        <f t="shared" si="2731"/>
        <v>0</v>
      </c>
      <c r="AN1048" s="453"/>
      <c r="AO1048" s="453"/>
      <c r="AP1048" s="453"/>
      <c r="AQ1048" s="453"/>
      <c r="AR1048" s="365">
        <f t="shared" si="2782"/>
        <v>0</v>
      </c>
      <c r="AS1048" s="455"/>
      <c r="AT1048" s="365">
        <f>SUMIF(gdlivretrie21!$G$2:$G$386,A1048,gdlivretrie21!$H$2:$H$386)</f>
        <v>0</v>
      </c>
      <c r="AU1048" s="378">
        <f>SUMIF(gdlivretrie2022!$G$2:$G$386,A1048,gdlivretrie2022!$H$2:$H$386)</f>
        <v>0</v>
      </c>
      <c r="AV1048" s="365">
        <f t="shared" si="2783"/>
        <v>0</v>
      </c>
      <c r="AW1048" s="404">
        <f t="shared" si="2784"/>
        <v>0</v>
      </c>
      <c r="AX1048" s="365">
        <f t="shared" si="2785"/>
        <v>0</v>
      </c>
      <c r="AY1048" s="365"/>
      <c r="AZ1048" s="10"/>
      <c r="BA1048" s="365">
        <f t="shared" si="2786"/>
        <v>0</v>
      </c>
      <c r="BB1048" s="420"/>
      <c r="BD1048" s="365"/>
      <c r="BF1048" s="365"/>
      <c r="BH1048" s="365">
        <f t="shared" si="2787"/>
        <v>0</v>
      </c>
      <c r="BI1048" s="365">
        <f t="shared" si="2788"/>
        <v>0</v>
      </c>
      <c r="BL1048" s="365"/>
    </row>
    <row r="1049" spans="1:214" ht="15.95" customHeight="1" outlineLevel="2">
      <c r="A1049" s="519">
        <v>692211</v>
      </c>
      <c r="B1049" s="520"/>
      <c r="C1049" s="521" t="s">
        <v>1173</v>
      </c>
      <c r="D1049" s="453"/>
      <c r="E1049" s="522"/>
      <c r="F1049" s="450"/>
      <c r="H1049" s="451">
        <f>G1049*F1049</f>
        <v>0</v>
      </c>
      <c r="I1049" s="576">
        <f t="shared" si="2768"/>
        <v>0</v>
      </c>
      <c r="J1049" s="405">
        <f t="shared" si="2769"/>
        <v>0</v>
      </c>
      <c r="K1049" s="451">
        <f>J1049*I1049</f>
        <v>0</v>
      </c>
      <c r="L1049" s="450"/>
      <c r="N1049" s="451">
        <f>M1049*L1049</f>
        <v>0</v>
      </c>
      <c r="O1049" s="365">
        <f t="shared" si="2772"/>
        <v>0</v>
      </c>
      <c r="P1049" s="365">
        <f t="shared" si="2773"/>
        <v>0</v>
      </c>
      <c r="Q1049" s="10"/>
      <c r="R1049" s="452" t="s">
        <v>1174</v>
      </c>
      <c r="S1049" s="453"/>
      <c r="U1049" s="577">
        <f t="shared" si="2774"/>
        <v>0</v>
      </c>
      <c r="V1049" s="405">
        <f t="shared" si="2775"/>
        <v>0</v>
      </c>
      <c r="W1049" s="451">
        <f>V1049*U1049</f>
        <v>0</v>
      </c>
      <c r="X1049" s="450"/>
      <c r="Z1049" s="451">
        <f>Y1049*X1049</f>
        <v>0</v>
      </c>
      <c r="AA1049" s="578">
        <f t="shared" si="2778"/>
        <v>0</v>
      </c>
      <c r="AB1049" s="405">
        <f t="shared" si="2779"/>
        <v>0</v>
      </c>
      <c r="AC1049" s="451">
        <f>AB1049*AA1049</f>
        <v>0</v>
      </c>
      <c r="AD1049" s="366">
        <f t="shared" si="2781"/>
        <v>0</v>
      </c>
      <c r="AF1049" s="365"/>
      <c r="AG1049" s="366"/>
      <c r="AH1049" s="366"/>
      <c r="AJ1049" s="109">
        <f t="shared" si="2729"/>
        <v>0</v>
      </c>
      <c r="AK1049" s="252">
        <f t="shared" si="2730"/>
        <v>0</v>
      </c>
      <c r="AL1049" s="419">
        <f t="shared" si="2731"/>
        <v>0</v>
      </c>
      <c r="AN1049" s="453"/>
      <c r="AO1049" s="453"/>
      <c r="AP1049" s="453"/>
      <c r="AQ1049" s="453"/>
      <c r="AR1049" s="365">
        <f t="shared" si="2782"/>
        <v>0</v>
      </c>
      <c r="AS1049" s="455"/>
      <c r="AT1049" s="365">
        <f>SUMIF(gdlivretrie21!$G$2:$G$386,A1049,gdlivretrie21!$H$2:$H$386)</f>
        <v>0</v>
      </c>
      <c r="AU1049" s="378">
        <f>SUMIF(gdlivretrie2022!$G$2:$G$386,A1049,gdlivretrie2022!$H$2:$H$386)</f>
        <v>0</v>
      </c>
      <c r="AV1049" s="365">
        <f t="shared" si="2783"/>
        <v>0</v>
      </c>
      <c r="AW1049" s="404">
        <f t="shared" si="2784"/>
        <v>0</v>
      </c>
      <c r="AX1049" s="365">
        <f t="shared" si="2785"/>
        <v>0</v>
      </c>
      <c r="AY1049" s="365"/>
      <c r="AZ1049" s="10"/>
      <c r="BA1049" s="365">
        <f t="shared" si="2786"/>
        <v>0</v>
      </c>
      <c r="BB1049" s="420"/>
      <c r="BD1049" s="365"/>
      <c r="BF1049" s="365"/>
      <c r="BH1049" s="365">
        <f t="shared" si="2787"/>
        <v>0</v>
      </c>
      <c r="BI1049" s="365">
        <f t="shared" si="2788"/>
        <v>0</v>
      </c>
      <c r="BL1049" s="365"/>
    </row>
    <row r="1050" spans="1:214" ht="15.95" customHeight="1" outlineLevel="2">
      <c r="A1050" s="519">
        <v>692311</v>
      </c>
      <c r="B1050" s="520"/>
      <c r="C1050" s="521" t="s">
        <v>1175</v>
      </c>
      <c r="D1050" s="453"/>
      <c r="E1050" s="522"/>
      <c r="F1050" s="450"/>
      <c r="H1050" s="451">
        <f>G1050*F1050</f>
        <v>0</v>
      </c>
      <c r="I1050" s="576">
        <f t="shared" si="2768"/>
        <v>0</v>
      </c>
      <c r="J1050" s="405">
        <f t="shared" si="2769"/>
        <v>0</v>
      </c>
      <c r="K1050" s="451">
        <f>J1050*I1050</f>
        <v>0</v>
      </c>
      <c r="L1050" s="450"/>
      <c r="N1050" s="451">
        <f>M1050*L1050</f>
        <v>0</v>
      </c>
      <c r="O1050" s="365">
        <f t="shared" si="2772"/>
        <v>0</v>
      </c>
      <c r="P1050" s="365">
        <f t="shared" si="2773"/>
        <v>0</v>
      </c>
      <c r="Q1050" s="10"/>
      <c r="R1050" s="452" t="s">
        <v>1176</v>
      </c>
      <c r="S1050" s="453"/>
      <c r="U1050" s="577">
        <f t="shared" si="2774"/>
        <v>0</v>
      </c>
      <c r="V1050" s="405">
        <f t="shared" si="2775"/>
        <v>0</v>
      </c>
      <c r="W1050" s="451">
        <f>V1050*U1050</f>
        <v>0</v>
      </c>
      <c r="X1050" s="450"/>
      <c r="Z1050" s="451">
        <f>Y1050*X1050</f>
        <v>0</v>
      </c>
      <c r="AA1050" s="578">
        <f t="shared" si="2778"/>
        <v>0</v>
      </c>
      <c r="AB1050" s="405">
        <f t="shared" si="2779"/>
        <v>0</v>
      </c>
      <c r="AC1050" s="451">
        <f>AB1050*AA1050</f>
        <v>0</v>
      </c>
      <c r="AD1050" s="366">
        <f t="shared" si="2781"/>
        <v>0</v>
      </c>
      <c r="AF1050" s="365"/>
      <c r="AG1050" s="366"/>
      <c r="AH1050" s="366"/>
      <c r="AJ1050" s="109">
        <f t="shared" si="2729"/>
        <v>0</v>
      </c>
      <c r="AK1050" s="252">
        <f t="shared" si="2730"/>
        <v>0</v>
      </c>
      <c r="AL1050" s="419">
        <f t="shared" si="2731"/>
        <v>0</v>
      </c>
      <c r="AN1050" s="453"/>
      <c r="AO1050" s="453"/>
      <c r="AP1050" s="453"/>
      <c r="AQ1050" s="453"/>
      <c r="AR1050" s="365">
        <f t="shared" si="2782"/>
        <v>0</v>
      </c>
      <c r="AS1050" s="455"/>
      <c r="AT1050" s="365">
        <f>SUMIF(gdlivretrie21!$G$2:$G$386,A1050,gdlivretrie21!$H$2:$H$386)</f>
        <v>0</v>
      </c>
      <c r="AU1050" s="378">
        <f>SUMIF(gdlivretrie2022!$G$2:$G$386,A1050,gdlivretrie2022!$H$2:$H$386)</f>
        <v>0</v>
      </c>
      <c r="AV1050" s="365">
        <f t="shared" si="2783"/>
        <v>0</v>
      </c>
      <c r="AW1050" s="404">
        <f t="shared" si="2784"/>
        <v>0</v>
      </c>
      <c r="AX1050" s="365">
        <f t="shared" si="2785"/>
        <v>0</v>
      </c>
      <c r="AY1050" s="365"/>
      <c r="AZ1050" s="10"/>
      <c r="BA1050" s="365">
        <f t="shared" si="2786"/>
        <v>0</v>
      </c>
      <c r="BB1050" s="420"/>
      <c r="BD1050" s="365"/>
      <c r="BF1050" s="365"/>
      <c r="BH1050" s="365">
        <f t="shared" si="2787"/>
        <v>0</v>
      </c>
      <c r="BI1050" s="365">
        <f t="shared" si="2788"/>
        <v>0</v>
      </c>
      <c r="BL1050" s="365"/>
    </row>
    <row r="1051" spans="1:214" ht="15.95" customHeight="1" outlineLevel="2">
      <c r="A1051" s="519">
        <v>693111</v>
      </c>
      <c r="B1051" s="520"/>
      <c r="C1051" s="672" t="s">
        <v>1658</v>
      </c>
      <c r="D1051" s="453"/>
      <c r="E1051" s="522"/>
      <c r="F1051" s="450"/>
      <c r="H1051" s="451">
        <f t="shared" si="2767"/>
        <v>0</v>
      </c>
      <c r="I1051" s="576">
        <f t="shared" si="2768"/>
        <v>0</v>
      </c>
      <c r="J1051" s="405">
        <f t="shared" si="2769"/>
        <v>0</v>
      </c>
      <c r="K1051" s="451">
        <f t="shared" si="2770"/>
        <v>0</v>
      </c>
      <c r="L1051" s="450"/>
      <c r="N1051" s="451">
        <f t="shared" si="2771"/>
        <v>0</v>
      </c>
      <c r="O1051" s="365">
        <f t="shared" si="2772"/>
        <v>0</v>
      </c>
      <c r="P1051" s="365">
        <f t="shared" si="2773"/>
        <v>0</v>
      </c>
      <c r="Q1051" s="10"/>
      <c r="R1051" s="452" t="s">
        <v>1177</v>
      </c>
      <c r="S1051" s="453"/>
      <c r="U1051" s="577">
        <f t="shared" si="2774"/>
        <v>0</v>
      </c>
      <c r="V1051" s="405">
        <f t="shared" si="2775"/>
        <v>0</v>
      </c>
      <c r="W1051" s="451">
        <f t="shared" si="2776"/>
        <v>0</v>
      </c>
      <c r="X1051" s="450"/>
      <c r="Z1051" s="451">
        <f t="shared" si="2777"/>
        <v>0</v>
      </c>
      <c r="AA1051" s="578">
        <f t="shared" si="2778"/>
        <v>0</v>
      </c>
      <c r="AB1051" s="405">
        <f t="shared" si="2779"/>
        <v>0</v>
      </c>
      <c r="AC1051" s="451">
        <f t="shared" si="2780"/>
        <v>0</v>
      </c>
      <c r="AD1051" s="366">
        <f t="shared" si="2781"/>
        <v>0</v>
      </c>
      <c r="AF1051" s="365"/>
      <c r="AG1051" s="366"/>
      <c r="AH1051" s="366"/>
      <c r="AJ1051" s="109">
        <f t="shared" si="2729"/>
        <v>0</v>
      </c>
      <c r="AK1051" s="252">
        <f t="shared" si="2730"/>
        <v>0</v>
      </c>
      <c r="AL1051" s="419">
        <f t="shared" si="2731"/>
        <v>0</v>
      </c>
      <c r="AN1051" s="453"/>
      <c r="AO1051" s="453"/>
      <c r="AP1051" s="453"/>
      <c r="AQ1051" s="453"/>
      <c r="AR1051" s="365">
        <f t="shared" si="2782"/>
        <v>0</v>
      </c>
      <c r="AS1051" s="455"/>
      <c r="AT1051" s="365">
        <f>SUMIF(gdlivretrie21!$G$2:$G$386,A1051,gdlivretrie21!$H$2:$H$386)</f>
        <v>0</v>
      </c>
      <c r="AU1051" s="378">
        <f>SUMIF(gdlivretrie2022!$G$2:$G$386,A1051,gdlivretrie2022!$H$2:$H$386)</f>
        <v>0</v>
      </c>
      <c r="AV1051" s="365">
        <f t="shared" si="2783"/>
        <v>0</v>
      </c>
      <c r="AW1051" s="404">
        <f t="shared" si="2784"/>
        <v>0</v>
      </c>
      <c r="AX1051" s="365">
        <f t="shared" si="2785"/>
        <v>0</v>
      </c>
      <c r="AY1051" s="365"/>
      <c r="AZ1051" s="10"/>
      <c r="BA1051" s="365">
        <f t="shared" si="2786"/>
        <v>0</v>
      </c>
      <c r="BB1051" s="420"/>
      <c r="BD1051" s="365"/>
      <c r="BF1051" s="365"/>
      <c r="BH1051" s="365">
        <f t="shared" si="2787"/>
        <v>0</v>
      </c>
      <c r="BI1051" s="365">
        <f t="shared" si="2788"/>
        <v>0</v>
      </c>
      <c r="BL1051" s="365"/>
    </row>
    <row r="1052" spans="1:214" ht="15.95" customHeight="1" outlineLevel="2">
      <c r="A1052" s="519">
        <v>693211</v>
      </c>
      <c r="B1052" s="520"/>
      <c r="C1052" s="521" t="s">
        <v>1178</v>
      </c>
      <c r="D1052" s="453"/>
      <c r="E1052" s="522"/>
      <c r="F1052" s="450"/>
      <c r="H1052" s="451">
        <f t="shared" si="2767"/>
        <v>0</v>
      </c>
      <c r="I1052" s="576">
        <f t="shared" si="2768"/>
        <v>0</v>
      </c>
      <c r="J1052" s="405">
        <f t="shared" si="2769"/>
        <v>0</v>
      </c>
      <c r="K1052" s="451">
        <f t="shared" si="2770"/>
        <v>0</v>
      </c>
      <c r="L1052" s="450"/>
      <c r="N1052" s="451">
        <f t="shared" si="2771"/>
        <v>0</v>
      </c>
      <c r="O1052" s="365">
        <f t="shared" si="2772"/>
        <v>0</v>
      </c>
      <c r="P1052" s="365">
        <f t="shared" si="2773"/>
        <v>0</v>
      </c>
      <c r="Q1052" s="10"/>
      <c r="R1052" s="452" t="s">
        <v>1179</v>
      </c>
      <c r="S1052" s="453"/>
      <c r="U1052" s="577">
        <f t="shared" si="2774"/>
        <v>0</v>
      </c>
      <c r="V1052" s="405">
        <f t="shared" si="2775"/>
        <v>0</v>
      </c>
      <c r="W1052" s="451">
        <f t="shared" si="2776"/>
        <v>0</v>
      </c>
      <c r="X1052" s="450"/>
      <c r="Z1052" s="451">
        <f t="shared" si="2777"/>
        <v>0</v>
      </c>
      <c r="AA1052" s="578">
        <f t="shared" si="2778"/>
        <v>0</v>
      </c>
      <c r="AB1052" s="405">
        <f t="shared" si="2779"/>
        <v>0</v>
      </c>
      <c r="AC1052" s="451">
        <f t="shared" si="2780"/>
        <v>0</v>
      </c>
      <c r="AD1052" s="366">
        <f t="shared" si="2781"/>
        <v>0</v>
      </c>
      <c r="AF1052" s="365"/>
      <c r="AG1052" s="366"/>
      <c r="AH1052" s="366"/>
      <c r="AJ1052" s="109">
        <f t="shared" si="2729"/>
        <v>0</v>
      </c>
      <c r="AK1052" s="252">
        <f t="shared" si="2730"/>
        <v>0</v>
      </c>
      <c r="AL1052" s="419">
        <f t="shared" si="2731"/>
        <v>0</v>
      </c>
      <c r="AN1052" s="453"/>
      <c r="AO1052" s="453"/>
      <c r="AP1052" s="453"/>
      <c r="AQ1052" s="453"/>
      <c r="AR1052" s="365">
        <f t="shared" si="2782"/>
        <v>0</v>
      </c>
      <c r="AS1052" s="455"/>
      <c r="AT1052" s="365">
        <f>SUMIF(gdlivretrie21!$G$2:$G$386,A1052,gdlivretrie21!$H$2:$H$386)</f>
        <v>0</v>
      </c>
      <c r="AU1052" s="378">
        <f>SUMIF(gdlivretrie2022!$G$2:$G$386,A1052,gdlivretrie2022!$H$2:$H$386)</f>
        <v>0</v>
      </c>
      <c r="AV1052" s="365">
        <f t="shared" si="2783"/>
        <v>0</v>
      </c>
      <c r="AW1052" s="404">
        <f t="shared" si="2784"/>
        <v>0</v>
      </c>
      <c r="AX1052" s="365">
        <f t="shared" si="2785"/>
        <v>0</v>
      </c>
      <c r="AY1052" s="365"/>
      <c r="AZ1052" s="10"/>
      <c r="BA1052" s="365">
        <f t="shared" si="2786"/>
        <v>0</v>
      </c>
      <c r="BB1052" s="420"/>
      <c r="BD1052" s="365"/>
      <c r="BF1052" s="365"/>
      <c r="BH1052" s="365">
        <f t="shared" si="2787"/>
        <v>0</v>
      </c>
      <c r="BI1052" s="365">
        <f t="shared" si="2788"/>
        <v>0</v>
      </c>
      <c r="BL1052" s="365"/>
    </row>
    <row r="1053" spans="1:214" outlineLevel="2">
      <c r="A1053" s="519">
        <v>693311</v>
      </c>
      <c r="B1053" s="520"/>
      <c r="C1053" s="521" t="s">
        <v>1180</v>
      </c>
      <c r="D1053" s="453"/>
      <c r="E1053" s="522"/>
      <c r="F1053" s="450"/>
      <c r="H1053" s="451">
        <f>G1053*F1053</f>
        <v>0</v>
      </c>
      <c r="I1053" s="576">
        <f t="shared" si="2768"/>
        <v>0</v>
      </c>
      <c r="J1053" s="405">
        <f t="shared" si="2769"/>
        <v>0</v>
      </c>
      <c r="K1053" s="451">
        <f>J1053*I1053</f>
        <v>0</v>
      </c>
      <c r="L1053" s="450"/>
      <c r="N1053" s="451">
        <f>M1053*L1053</f>
        <v>0</v>
      </c>
      <c r="O1053" s="365">
        <f t="shared" si="2772"/>
        <v>0</v>
      </c>
      <c r="P1053" s="365">
        <f t="shared" si="2773"/>
        <v>0</v>
      </c>
      <c r="Q1053" s="10"/>
      <c r="R1053" s="452" t="s">
        <v>1181</v>
      </c>
      <c r="S1053" s="453"/>
      <c r="U1053" s="577">
        <f t="shared" si="2774"/>
        <v>0</v>
      </c>
      <c r="V1053" s="405">
        <f t="shared" si="2775"/>
        <v>0</v>
      </c>
      <c r="W1053" s="451">
        <f>V1053*U1053</f>
        <v>0</v>
      </c>
      <c r="X1053" s="450"/>
      <c r="Z1053" s="451">
        <f>Y1053*X1053</f>
        <v>0</v>
      </c>
      <c r="AA1053" s="578">
        <f t="shared" si="2778"/>
        <v>0</v>
      </c>
      <c r="AB1053" s="405">
        <f t="shared" si="2779"/>
        <v>0</v>
      </c>
      <c r="AC1053" s="451">
        <f>AB1053*AA1053</f>
        <v>0</v>
      </c>
      <c r="AD1053" s="366">
        <f t="shared" si="2781"/>
        <v>0</v>
      </c>
      <c r="AF1053" s="365"/>
      <c r="AG1053" s="366"/>
      <c r="AH1053" s="366"/>
      <c r="AJ1053" s="109">
        <f t="shared" si="2729"/>
        <v>0</v>
      </c>
      <c r="AK1053" s="252">
        <f t="shared" si="2730"/>
        <v>0</v>
      </c>
      <c r="AL1053" s="419">
        <f t="shared" si="2731"/>
        <v>0</v>
      </c>
      <c r="AN1053" s="453"/>
      <c r="AO1053" s="453"/>
      <c r="AP1053" s="453"/>
      <c r="AQ1053" s="453"/>
      <c r="AR1053" s="365">
        <f t="shared" si="2782"/>
        <v>0</v>
      </c>
      <c r="AS1053" s="455"/>
      <c r="AT1053" s="365">
        <f>SUMIF(gdlivretrie21!$G$2:$G$386,A1053,gdlivretrie21!$H$2:$H$386)</f>
        <v>0</v>
      </c>
      <c r="AU1053" s="378">
        <f>SUMIF(gdlivretrie2022!$G$2:$G$386,A1053,gdlivretrie2022!$H$2:$H$386)</f>
        <v>0</v>
      </c>
      <c r="AV1053" s="365">
        <f t="shared" si="2783"/>
        <v>0</v>
      </c>
      <c r="AW1053" s="404">
        <f t="shared" si="2784"/>
        <v>0</v>
      </c>
      <c r="AX1053" s="365">
        <f t="shared" si="2785"/>
        <v>0</v>
      </c>
      <c r="AY1053" s="365"/>
      <c r="AZ1053" s="10"/>
      <c r="BA1053" s="365">
        <f t="shared" si="2786"/>
        <v>0</v>
      </c>
      <c r="BB1053" s="420"/>
      <c r="BD1053" s="365"/>
      <c r="BF1053" s="365"/>
      <c r="BH1053" s="365">
        <f t="shared" si="2787"/>
        <v>0</v>
      </c>
      <c r="BI1053" s="365">
        <f t="shared" si="2788"/>
        <v>0</v>
      </c>
      <c r="BL1053" s="365"/>
    </row>
    <row r="1054" spans="1:214" ht="15.95" customHeight="1" outlineLevel="2">
      <c r="A1054" s="519">
        <v>693411</v>
      </c>
      <c r="B1054" s="520"/>
      <c r="C1054" s="675" t="s">
        <v>1660</v>
      </c>
      <c r="D1054" s="453"/>
      <c r="E1054" s="522"/>
      <c r="F1054" s="450"/>
      <c r="H1054" s="451">
        <f t="shared" si="2767"/>
        <v>0</v>
      </c>
      <c r="I1054" s="576">
        <f t="shared" si="2768"/>
        <v>0</v>
      </c>
      <c r="J1054" s="405">
        <f t="shared" si="2769"/>
        <v>0</v>
      </c>
      <c r="K1054" s="451">
        <f t="shared" si="2770"/>
        <v>0</v>
      </c>
      <c r="L1054" s="450"/>
      <c r="N1054" s="451">
        <f t="shared" si="2771"/>
        <v>0</v>
      </c>
      <c r="O1054" s="365">
        <f t="shared" si="2772"/>
        <v>0</v>
      </c>
      <c r="P1054" s="365">
        <f t="shared" si="2773"/>
        <v>0</v>
      </c>
      <c r="Q1054" s="10"/>
      <c r="R1054" s="452" t="s">
        <v>1182</v>
      </c>
      <c r="S1054" s="453"/>
      <c r="U1054" s="577">
        <f t="shared" si="2774"/>
        <v>0</v>
      </c>
      <c r="V1054" s="405">
        <f t="shared" si="2775"/>
        <v>0</v>
      </c>
      <c r="W1054" s="451">
        <f t="shared" si="2776"/>
        <v>0</v>
      </c>
      <c r="X1054" s="450"/>
      <c r="Z1054" s="451">
        <f t="shared" si="2777"/>
        <v>0</v>
      </c>
      <c r="AA1054" s="578">
        <f t="shared" si="2778"/>
        <v>0</v>
      </c>
      <c r="AB1054" s="405">
        <f t="shared" si="2779"/>
        <v>0</v>
      </c>
      <c r="AC1054" s="451">
        <f t="shared" si="2780"/>
        <v>0</v>
      </c>
      <c r="AD1054" s="366">
        <f t="shared" si="2781"/>
        <v>0</v>
      </c>
      <c r="AF1054" s="365"/>
      <c r="AG1054" s="366"/>
      <c r="AH1054" s="366"/>
      <c r="AJ1054" s="109">
        <f t="shared" si="2729"/>
        <v>0</v>
      </c>
      <c r="AK1054" s="252">
        <f t="shared" si="2730"/>
        <v>0</v>
      </c>
      <c r="AL1054" s="419">
        <f t="shared" si="2731"/>
        <v>0</v>
      </c>
      <c r="AN1054" s="453"/>
      <c r="AO1054" s="453"/>
      <c r="AP1054" s="453"/>
      <c r="AQ1054" s="453"/>
      <c r="AR1054" s="365">
        <f t="shared" si="2782"/>
        <v>0</v>
      </c>
      <c r="AS1054" s="455"/>
      <c r="AT1054" s="365">
        <f>SUMIF(gdlivretrie21!$G$2:$G$386,A1054,gdlivretrie21!$H$2:$H$386)</f>
        <v>0</v>
      </c>
      <c r="AU1054" s="378">
        <f>SUMIF(gdlivretrie2022!$G$2:$G$386,A1054,gdlivretrie2022!$H$2:$H$386)</f>
        <v>0</v>
      </c>
      <c r="AV1054" s="365">
        <f t="shared" si="2783"/>
        <v>0</v>
      </c>
      <c r="AW1054" s="404">
        <f t="shared" si="2784"/>
        <v>0</v>
      </c>
      <c r="AX1054" s="365">
        <f t="shared" si="2785"/>
        <v>0</v>
      </c>
      <c r="AY1054" s="365"/>
      <c r="AZ1054" s="10"/>
      <c r="BA1054" s="365">
        <f t="shared" si="2786"/>
        <v>0</v>
      </c>
      <c r="BB1054" s="420"/>
      <c r="BD1054" s="365"/>
      <c r="BF1054" s="365"/>
      <c r="BH1054" s="365">
        <f t="shared" si="2787"/>
        <v>0</v>
      </c>
      <c r="BI1054" s="365">
        <f t="shared" si="2788"/>
        <v>0</v>
      </c>
      <c r="BL1054" s="365"/>
    </row>
    <row r="1055" spans="1:214" ht="15.95" customHeight="1" outlineLevel="2">
      <c r="A1055" s="519">
        <v>694111</v>
      </c>
      <c r="B1055" s="520"/>
      <c r="C1055" s="521" t="s">
        <v>1183</v>
      </c>
      <c r="D1055" s="453"/>
      <c r="E1055" s="522"/>
      <c r="F1055" s="450"/>
      <c r="H1055" s="451">
        <f t="shared" si="2767"/>
        <v>0</v>
      </c>
      <c r="I1055" s="576">
        <f t="shared" si="2768"/>
        <v>0</v>
      </c>
      <c r="J1055" s="405">
        <f t="shared" si="2769"/>
        <v>0</v>
      </c>
      <c r="K1055" s="451">
        <f t="shared" si="2770"/>
        <v>0</v>
      </c>
      <c r="L1055" s="450"/>
      <c r="N1055" s="451">
        <f t="shared" si="2771"/>
        <v>0</v>
      </c>
      <c r="O1055" s="365">
        <f t="shared" si="2772"/>
        <v>0</v>
      </c>
      <c r="P1055" s="365">
        <f t="shared" si="2773"/>
        <v>0</v>
      </c>
      <c r="Q1055" s="10"/>
      <c r="R1055" s="452" t="s">
        <v>1163</v>
      </c>
      <c r="S1055" s="453"/>
      <c r="U1055" s="577">
        <f t="shared" si="2774"/>
        <v>0</v>
      </c>
      <c r="V1055" s="405">
        <f t="shared" si="2775"/>
        <v>0</v>
      </c>
      <c r="W1055" s="451">
        <f t="shared" si="2776"/>
        <v>0</v>
      </c>
      <c r="X1055" s="450"/>
      <c r="Z1055" s="451">
        <f t="shared" si="2777"/>
        <v>0</v>
      </c>
      <c r="AA1055" s="578">
        <f t="shared" si="2778"/>
        <v>0</v>
      </c>
      <c r="AB1055" s="405">
        <f t="shared" si="2779"/>
        <v>0</v>
      </c>
      <c r="AC1055" s="451">
        <f t="shared" si="2780"/>
        <v>0</v>
      </c>
      <c r="AD1055" s="366">
        <f t="shared" si="2781"/>
        <v>0</v>
      </c>
      <c r="AF1055" s="365"/>
      <c r="AG1055" s="366"/>
      <c r="AH1055" s="366"/>
      <c r="AJ1055" s="109">
        <f t="shared" si="2729"/>
        <v>0</v>
      </c>
      <c r="AK1055" s="252">
        <f t="shared" si="2730"/>
        <v>0</v>
      </c>
      <c r="AL1055" s="419">
        <f t="shared" si="2731"/>
        <v>0</v>
      </c>
      <c r="AN1055" s="453"/>
      <c r="AO1055" s="453"/>
      <c r="AP1055" s="453"/>
      <c r="AQ1055" s="453"/>
      <c r="AR1055" s="365">
        <f t="shared" si="2782"/>
        <v>0</v>
      </c>
      <c r="AS1055" s="455"/>
      <c r="AT1055" s="365">
        <f>SUMIF(gdlivretrie21!$G$2:$G$386,A1055,gdlivretrie21!$H$2:$H$386)</f>
        <v>0</v>
      </c>
      <c r="AU1055" s="378">
        <f>SUMIF(gdlivretrie2022!$G$2:$G$386,A1055,gdlivretrie2022!$H$2:$H$386)</f>
        <v>0</v>
      </c>
      <c r="AV1055" s="365">
        <f t="shared" si="2783"/>
        <v>0</v>
      </c>
      <c r="AW1055" s="404">
        <f t="shared" si="2784"/>
        <v>0</v>
      </c>
      <c r="AX1055" s="365">
        <f t="shared" si="2785"/>
        <v>0</v>
      </c>
      <c r="AY1055" s="365"/>
      <c r="AZ1055" s="10"/>
      <c r="BA1055" s="365">
        <f t="shared" si="2786"/>
        <v>0</v>
      </c>
      <c r="BB1055" s="420"/>
      <c r="BD1055" s="365"/>
      <c r="BF1055" s="365"/>
      <c r="BH1055" s="365">
        <f t="shared" si="2787"/>
        <v>0</v>
      </c>
      <c r="BI1055" s="365">
        <f t="shared" si="2788"/>
        <v>0</v>
      </c>
      <c r="BL1055" s="365"/>
    </row>
    <row r="1056" spans="1:214" outlineLevel="1">
      <c r="A1056" s="519"/>
      <c r="B1056" s="520"/>
      <c r="C1056" s="366"/>
      <c r="D1056" s="564"/>
      <c r="E1056" s="542"/>
      <c r="F1056" s="544"/>
      <c r="H1056" s="451"/>
      <c r="I1056" s="544"/>
      <c r="K1056" s="451"/>
      <c r="L1056" s="544"/>
      <c r="N1056" s="451"/>
      <c r="O1056" s="365"/>
      <c r="P1056" s="365"/>
      <c r="R1056" s="365"/>
      <c r="S1056" s="564"/>
      <c r="T1056" s="559"/>
      <c r="U1056" s="405"/>
      <c r="W1056" s="451"/>
      <c r="X1056" s="544"/>
      <c r="Z1056" s="451"/>
      <c r="AA1056" s="581"/>
      <c r="AC1056" s="451"/>
      <c r="AD1056" s="366"/>
      <c r="AF1056" s="365"/>
      <c r="AG1056" s="366"/>
      <c r="AH1056" s="366"/>
      <c r="AJ1056" s="109">
        <f t="shared" si="2729"/>
        <v>0</v>
      </c>
      <c r="AK1056" s="252">
        <f t="shared" si="2730"/>
        <v>0</v>
      </c>
      <c r="AL1056" s="419">
        <f t="shared" si="2731"/>
        <v>0</v>
      </c>
      <c r="AN1056" s="564"/>
      <c r="AO1056" s="564"/>
      <c r="AP1056" s="564"/>
      <c r="AQ1056" s="564"/>
      <c r="AR1056" s="365"/>
      <c r="AS1056" s="455"/>
      <c r="AT1056" s="365"/>
      <c r="AU1056" s="378"/>
      <c r="AV1056" s="365"/>
      <c r="AW1056" s="378"/>
      <c r="AX1056" s="365"/>
      <c r="AY1056" s="365"/>
      <c r="BA1056" s="365"/>
      <c r="BB1056" s="420"/>
      <c r="BD1056" s="365"/>
      <c r="BF1056" s="365"/>
      <c r="BH1056" s="365"/>
      <c r="BI1056" s="365"/>
      <c r="BL1056" s="365"/>
    </row>
    <row r="1057" spans="1:214" s="509" customFormat="1">
      <c r="A1057" s="259">
        <v>7</v>
      </c>
      <c r="B1057" s="32"/>
      <c r="C1057" s="33" t="s">
        <v>1184</v>
      </c>
      <c r="D1057" s="676"/>
      <c r="E1057" s="628"/>
      <c r="F1057" s="629"/>
      <c r="G1057" s="630"/>
      <c r="H1057" s="115">
        <f>SUM(H1059+H1071+H1086+H1097+H1115+H1126)</f>
        <v>0</v>
      </c>
      <c r="I1057" s="629"/>
      <c r="J1057" s="630"/>
      <c r="K1057" s="115">
        <f>SUM(K1059+K1071+K1086+K1097+K1115+K1126)</f>
        <v>0</v>
      </c>
      <c r="L1057" s="629"/>
      <c r="M1057" s="630"/>
      <c r="N1057" s="115">
        <f>SUM(N1059+N1071+N1086+N1097+N1115+N1126)</f>
        <v>0</v>
      </c>
      <c r="O1057" s="115">
        <f>SUM(O1059+O1071+O1086+O1097+O1115+O1126)</f>
        <v>0</v>
      </c>
      <c r="P1057" s="115">
        <f>SUM(P1059+P1071+P1086+P1097+P1115+P1126)</f>
        <v>0</v>
      </c>
      <c r="Q1057" s="10"/>
      <c r="R1057" s="266" t="s">
        <v>1185</v>
      </c>
      <c r="S1057" s="69"/>
      <c r="T1057" s="267"/>
      <c r="U1057" s="268"/>
      <c r="V1057" s="67"/>
      <c r="W1057" s="269">
        <f>SUM(W1059+W1071+W1086+W1097+W1115+W1126)</f>
        <v>0</v>
      </c>
      <c r="X1057" s="66"/>
      <c r="Y1057" s="67"/>
      <c r="Z1057" s="269">
        <f>SUM(Z1059+Z1071+Z1086+Z1097+Z1115+Z1126)</f>
        <v>0</v>
      </c>
      <c r="AA1057" s="270"/>
      <c r="AB1057" s="67"/>
      <c r="AC1057" s="269">
        <f>SUM(AC1059+AC1071+AC1086+AC1097+AC1115+AC1126)</f>
        <v>0</v>
      </c>
      <c r="AD1057" s="269">
        <f>SUM(AD1059+AD1071+AD1086+AD1097+AD1115+AD1126)</f>
        <v>0</v>
      </c>
      <c r="AE1057" s="10"/>
      <c r="AF1057" s="271">
        <f>SUM(AF1059+AF1071+AF1086+AF1097+AF1115+AF1126)</f>
        <v>0</v>
      </c>
      <c r="AG1057" s="271">
        <f>SUM(AG1059+AG1071+AG1086+AG1097+AG1115+AG1126)</f>
        <v>0</v>
      </c>
      <c r="AH1057" s="271">
        <f>SUM(AH1059+AH1071+AH1086+AH1097+AH1115+AH1126)</f>
        <v>0</v>
      </c>
      <c r="AI1057" s="10"/>
      <c r="AJ1057" s="109">
        <f t="shared" si="2729"/>
        <v>0</v>
      </c>
      <c r="AK1057" s="252">
        <f t="shared" si="2730"/>
        <v>0</v>
      </c>
      <c r="AL1057" s="419">
        <f t="shared" si="2731"/>
        <v>0</v>
      </c>
      <c r="AM1057" s="375"/>
      <c r="AN1057" s="129"/>
      <c r="AO1057" s="689"/>
      <c r="AP1057" s="689"/>
      <c r="AQ1057" s="689"/>
      <c r="AR1057" s="115">
        <f>SUM(AR1059+AR1071+AR1086+AR1097+AR1115+AR1126)</f>
        <v>0</v>
      </c>
      <c r="AS1057" s="455"/>
      <c r="AT1057" s="115">
        <f t="shared" ref="AT1057:AY1057" si="2789">SUM(AT1059+AT1071+AT1086+AT1097+AT1115+AT1126)</f>
        <v>0</v>
      </c>
      <c r="AU1057" s="115">
        <f t="shared" si="2789"/>
        <v>0</v>
      </c>
      <c r="AV1057" s="115">
        <f t="shared" si="2789"/>
        <v>0</v>
      </c>
      <c r="AW1057" s="115">
        <f t="shared" si="2789"/>
        <v>0</v>
      </c>
      <c r="AX1057" s="115">
        <f t="shared" si="2789"/>
        <v>0</v>
      </c>
      <c r="AY1057" s="115">
        <f t="shared" si="2789"/>
        <v>0</v>
      </c>
      <c r="AZ1057" s="10"/>
      <c r="BA1057" s="115">
        <f>SUM(BA1059+BA1071+BA1086+BA1097+BA1115+BA1126)</f>
        <v>0</v>
      </c>
      <c r="BB1057" s="420"/>
      <c r="BC1057" s="375"/>
      <c r="BD1057" s="115">
        <f t="shared" ref="BD1057:BI1057" si="2790">SUM(BD1059+BD1071+BD1086+BD1097+BD1115+BD1126)</f>
        <v>0</v>
      </c>
      <c r="BE1057" s="115">
        <f t="shared" si="2790"/>
        <v>0</v>
      </c>
      <c r="BF1057" s="115">
        <f t="shared" si="2790"/>
        <v>0</v>
      </c>
      <c r="BG1057" s="115">
        <f t="shared" si="2790"/>
        <v>0</v>
      </c>
      <c r="BH1057" s="115">
        <f t="shared" si="2790"/>
        <v>0</v>
      </c>
      <c r="BI1057" s="115">
        <f t="shared" si="2790"/>
        <v>0</v>
      </c>
      <c r="BJ1057" s="420" t="b">
        <f>+BI1057=AX1057</f>
        <v>1</v>
      </c>
      <c r="BK1057" s="444"/>
      <c r="BL1057" s="123">
        <f>SUM(BL1059+BL1071+BL1086+BL1097+BL1115+BL1126)</f>
        <v>0</v>
      </c>
      <c r="BM1057" s="375"/>
      <c r="BN1057" s="375"/>
      <c r="BO1057" s="375"/>
      <c r="BP1057" s="375"/>
      <c r="BQ1057" s="375"/>
      <c r="BR1057" s="375"/>
      <c r="BS1057" s="375"/>
      <c r="BT1057" s="375"/>
      <c r="BU1057" s="375"/>
      <c r="BV1057" s="375"/>
      <c r="BW1057" s="375"/>
      <c r="BX1057" s="375"/>
      <c r="BY1057" s="375"/>
      <c r="BZ1057" s="375"/>
      <c r="CA1057" s="375"/>
      <c r="CB1057" s="375"/>
      <c r="CC1057" s="375"/>
      <c r="CD1057" s="375"/>
      <c r="CE1057" s="375"/>
      <c r="CF1057" s="375"/>
      <c r="CG1057" s="375"/>
      <c r="CH1057" s="375"/>
      <c r="CI1057" s="375"/>
      <c r="CJ1057" s="375"/>
      <c r="CK1057" s="375"/>
      <c r="CL1057" s="375"/>
      <c r="CM1057" s="375"/>
      <c r="CN1057" s="375"/>
      <c r="CO1057" s="375"/>
      <c r="CP1057" s="375"/>
      <c r="CQ1057" s="375"/>
      <c r="CR1057" s="375"/>
      <c r="CS1057" s="375"/>
      <c r="CT1057" s="375"/>
      <c r="CU1057" s="375"/>
      <c r="CV1057" s="375"/>
      <c r="CW1057" s="375"/>
      <c r="CX1057" s="375"/>
      <c r="CY1057" s="375"/>
      <c r="CZ1057" s="375"/>
      <c r="DA1057" s="375"/>
      <c r="DB1057" s="375"/>
      <c r="DC1057" s="375"/>
      <c r="DD1057" s="375"/>
      <c r="DE1057" s="375"/>
      <c r="DF1057" s="375"/>
      <c r="DG1057" s="375"/>
      <c r="DH1057" s="375"/>
      <c r="DI1057" s="375"/>
      <c r="DJ1057" s="375"/>
      <c r="DK1057" s="375"/>
      <c r="DL1057" s="375"/>
      <c r="DM1057" s="375"/>
      <c r="DN1057" s="375"/>
      <c r="DO1057" s="375"/>
      <c r="DP1057" s="375"/>
      <c r="DQ1057" s="375"/>
      <c r="DR1057" s="375"/>
      <c r="DS1057" s="375"/>
      <c r="DT1057" s="375"/>
      <c r="DU1057" s="375"/>
      <c r="DV1057" s="375"/>
      <c r="DW1057" s="375"/>
      <c r="DX1057" s="375"/>
      <c r="DY1057" s="375"/>
      <c r="DZ1057" s="375"/>
      <c r="EA1057" s="375"/>
      <c r="EB1057" s="375"/>
      <c r="EC1057" s="375"/>
      <c r="ED1057" s="375"/>
      <c r="EE1057" s="375"/>
      <c r="EF1057" s="375"/>
      <c r="EG1057" s="375"/>
      <c r="EH1057" s="375"/>
      <c r="EI1057" s="375"/>
      <c r="EJ1057" s="375"/>
      <c r="EK1057" s="375"/>
      <c r="EL1057" s="375"/>
      <c r="EM1057" s="375"/>
      <c r="EN1057" s="375"/>
      <c r="EO1057" s="375"/>
      <c r="EP1057" s="375"/>
      <c r="EQ1057" s="375"/>
      <c r="ER1057" s="375"/>
      <c r="ES1057" s="375"/>
      <c r="ET1057" s="375"/>
      <c r="EU1057" s="375"/>
      <c r="EV1057" s="375"/>
      <c r="EW1057" s="375"/>
      <c r="EX1057" s="375"/>
      <c r="EY1057" s="375"/>
      <c r="EZ1057" s="375"/>
      <c r="FA1057" s="375"/>
      <c r="FB1057" s="375"/>
      <c r="FC1057" s="375"/>
      <c r="FD1057" s="375"/>
      <c r="FE1057" s="375"/>
      <c r="FF1057" s="375"/>
      <c r="FG1057" s="375"/>
      <c r="FH1057" s="375"/>
      <c r="FI1057" s="375"/>
      <c r="FJ1057" s="375"/>
      <c r="FK1057" s="375"/>
      <c r="FL1057" s="375"/>
      <c r="FM1057" s="375"/>
      <c r="FN1057" s="375"/>
      <c r="FO1057" s="375"/>
      <c r="FP1057" s="375"/>
      <c r="FQ1057" s="375"/>
      <c r="FR1057" s="375"/>
      <c r="FS1057" s="375"/>
      <c r="FT1057" s="375"/>
      <c r="FU1057" s="375"/>
      <c r="FV1057" s="375"/>
      <c r="FW1057" s="375"/>
      <c r="FX1057" s="375"/>
      <c r="FY1057" s="375"/>
      <c r="FZ1057" s="375"/>
      <c r="GA1057" s="375"/>
      <c r="GB1057" s="375"/>
      <c r="GC1057" s="375"/>
      <c r="GD1057" s="375"/>
      <c r="GE1057" s="375"/>
      <c r="GF1057" s="375"/>
      <c r="GG1057" s="375"/>
      <c r="GH1057" s="375"/>
      <c r="GI1057" s="375"/>
      <c r="GJ1057" s="375"/>
      <c r="GK1057" s="375"/>
      <c r="GL1057" s="375"/>
      <c r="GM1057" s="375"/>
      <c r="GN1057" s="375"/>
      <c r="GO1057" s="375"/>
      <c r="GP1057" s="375"/>
      <c r="GQ1057" s="375"/>
      <c r="GR1057" s="375"/>
      <c r="GS1057" s="375"/>
      <c r="GT1057" s="375"/>
      <c r="GU1057" s="375"/>
      <c r="GV1057" s="375"/>
      <c r="GW1057" s="375"/>
      <c r="GX1057" s="375"/>
      <c r="GY1057" s="375"/>
      <c r="GZ1057" s="375"/>
      <c r="HA1057" s="375"/>
      <c r="HB1057" s="375"/>
      <c r="HC1057" s="375"/>
      <c r="HD1057" s="375"/>
      <c r="HE1057" s="375"/>
      <c r="HF1057" s="375"/>
    </row>
    <row r="1058" spans="1:214" outlineLevel="1">
      <c r="A1058" s="261"/>
      <c r="B1058" s="29"/>
      <c r="C1058" s="41"/>
      <c r="E1058" s="522"/>
      <c r="F1058" s="450"/>
      <c r="H1058" s="65"/>
      <c r="K1058" s="58"/>
      <c r="L1058" s="450"/>
      <c r="N1058" s="65"/>
      <c r="O1058" s="14"/>
      <c r="P1058" s="14"/>
      <c r="Q1058" s="10"/>
      <c r="R1058" s="71"/>
      <c r="S1058" s="72"/>
      <c r="T1058" s="73"/>
      <c r="U1058" s="74"/>
      <c r="V1058" s="64"/>
      <c r="W1058" s="58"/>
      <c r="X1058" s="63"/>
      <c r="Y1058" s="64"/>
      <c r="Z1058" s="58"/>
      <c r="AA1058" s="75"/>
      <c r="AB1058" s="64"/>
      <c r="AC1058" s="58"/>
      <c r="AD1058" s="58"/>
      <c r="AE1058" s="10"/>
      <c r="AF1058" s="14"/>
      <c r="AG1058" s="58"/>
      <c r="AH1058" s="58"/>
      <c r="AI1058" s="10"/>
      <c r="AJ1058" s="109">
        <f t="shared" si="2729"/>
        <v>0</v>
      </c>
      <c r="AK1058" s="252">
        <f t="shared" si="2730"/>
        <v>0</v>
      </c>
      <c r="AL1058" s="419">
        <f t="shared" si="2731"/>
        <v>0</v>
      </c>
      <c r="AN1058" s="72"/>
      <c r="AO1058" s="72"/>
      <c r="AP1058" s="72"/>
      <c r="AQ1058" s="72"/>
      <c r="AR1058" s="14"/>
      <c r="AS1058" s="455"/>
      <c r="AT1058" s="14"/>
      <c r="AU1058" s="76"/>
      <c r="AV1058" s="14"/>
      <c r="AW1058" s="76"/>
      <c r="AX1058" s="14"/>
      <c r="AY1058" s="14"/>
      <c r="AZ1058" s="10"/>
      <c r="BA1058" s="14"/>
      <c r="BB1058" s="420"/>
      <c r="BD1058" s="14"/>
      <c r="BE1058" s="58"/>
      <c r="BF1058" s="14"/>
      <c r="BG1058" s="58"/>
      <c r="BH1058" s="14"/>
      <c r="BI1058" s="14"/>
      <c r="BL1058" s="14"/>
    </row>
    <row r="1059" spans="1:214" s="528" customFormat="1" outlineLevel="1">
      <c r="A1059" s="44">
        <v>71</v>
      </c>
      <c r="B1059" s="42"/>
      <c r="C1059" s="43" t="s">
        <v>1186</v>
      </c>
      <c r="D1059" s="677"/>
      <c r="E1059" s="566"/>
      <c r="F1059" s="515"/>
      <c r="G1059" s="516"/>
      <c r="H1059" s="94">
        <f>SUM(H1060:H1070)</f>
        <v>0</v>
      </c>
      <c r="I1059" s="515"/>
      <c r="J1059" s="516"/>
      <c r="K1059" s="94">
        <f>SUM(K1060:K1070)</f>
        <v>0</v>
      </c>
      <c r="L1059" s="515"/>
      <c r="M1059" s="516"/>
      <c r="N1059" s="94">
        <f>SUM(N1060:N1070)</f>
        <v>0</v>
      </c>
      <c r="O1059" s="94">
        <f>SUM(O1060:O1070)</f>
        <v>0</v>
      </c>
      <c r="P1059" s="8">
        <f>SUM(P1060:P1070)</f>
        <v>0</v>
      </c>
      <c r="Q1059" s="10"/>
      <c r="R1059" s="95" t="s">
        <v>1187</v>
      </c>
      <c r="S1059" s="96"/>
      <c r="T1059" s="97"/>
      <c r="U1059" s="431"/>
      <c r="V1059" s="517"/>
      <c r="W1059" s="113">
        <f>SUM(W1060:W1070)</f>
        <v>0</v>
      </c>
      <c r="X1059" s="101"/>
      <c r="Y1059" s="99"/>
      <c r="Z1059" s="113">
        <f>SUM(Z1060:Z1070)</f>
        <v>0</v>
      </c>
      <c r="AA1059" s="518"/>
      <c r="AB1059" s="517"/>
      <c r="AC1059" s="113">
        <f>SUM(AC1060:AC1070)</f>
        <v>0</v>
      </c>
      <c r="AD1059" s="100">
        <f>SUM(AD1060:AD1070)</f>
        <v>0</v>
      </c>
      <c r="AE1059" s="10"/>
      <c r="AF1059" s="197">
        <f>SUM(AF1060:AF1070)</f>
        <v>0</v>
      </c>
      <c r="AG1059" s="197">
        <f t="shared" ref="AG1059:AH1059" si="2791">SUM(AG1060:AG1070)</f>
        <v>0</v>
      </c>
      <c r="AH1059" s="197">
        <f t="shared" si="2791"/>
        <v>0</v>
      </c>
      <c r="AI1059" s="10"/>
      <c r="AJ1059" s="109">
        <f t="shared" si="2729"/>
        <v>0</v>
      </c>
      <c r="AK1059" s="252">
        <f t="shared" si="2730"/>
        <v>0</v>
      </c>
      <c r="AL1059" s="419">
        <f t="shared" si="2731"/>
        <v>0</v>
      </c>
      <c r="AM1059" s="375"/>
      <c r="AN1059" s="108"/>
      <c r="AO1059" s="108"/>
      <c r="AP1059" s="108"/>
      <c r="AQ1059" s="108"/>
      <c r="AR1059" s="8">
        <f>SUM(AR1060:AR1070)</f>
        <v>0</v>
      </c>
      <c r="AS1059" s="15"/>
      <c r="AT1059" s="8">
        <f>SUM(AT1060:AT1070)</f>
        <v>0</v>
      </c>
      <c r="AU1059" s="8">
        <f t="shared" ref="AU1059:AX1059" si="2792">SUM(AU1060:AU1070)</f>
        <v>0</v>
      </c>
      <c r="AV1059" s="8">
        <f t="shared" si="2792"/>
        <v>0</v>
      </c>
      <c r="AW1059" s="8">
        <f t="shared" si="2792"/>
        <v>0</v>
      </c>
      <c r="AX1059" s="8">
        <f t="shared" si="2792"/>
        <v>0</v>
      </c>
      <c r="AY1059" s="8">
        <f>SUM(AY1060:AY1070)</f>
        <v>0</v>
      </c>
      <c r="AZ1059" s="10"/>
      <c r="BA1059" s="8">
        <f>SUM(BA1060:BA1070)</f>
        <v>0</v>
      </c>
      <c r="BB1059" s="420"/>
      <c r="BC1059" s="375"/>
      <c r="BD1059" s="8">
        <f t="shared" ref="BD1059:BG1059" si="2793">SUM(BD1060:BD1070)</f>
        <v>0</v>
      </c>
      <c r="BE1059" s="8">
        <f t="shared" si="2793"/>
        <v>0</v>
      </c>
      <c r="BF1059" s="8">
        <f t="shared" si="2793"/>
        <v>0</v>
      </c>
      <c r="BG1059" s="8">
        <f t="shared" si="2793"/>
        <v>0</v>
      </c>
      <c r="BH1059" s="8">
        <f>SUM(BH1060:BH1070)</f>
        <v>0</v>
      </c>
      <c r="BI1059" s="8">
        <f>SUM(BI1060:BI1070)</f>
        <v>0</v>
      </c>
      <c r="BJ1059" s="375"/>
      <c r="BK1059" s="375"/>
      <c r="BL1059" s="8">
        <f t="shared" ref="BL1059" si="2794">SUM(BL1060:BL1070)</f>
        <v>0</v>
      </c>
      <c r="BM1059" s="375"/>
      <c r="BN1059" s="375"/>
      <c r="BO1059" s="375"/>
      <c r="BP1059" s="375"/>
      <c r="BQ1059" s="375"/>
      <c r="BR1059" s="375"/>
      <c r="BS1059" s="375"/>
      <c r="BT1059" s="375"/>
      <c r="BU1059" s="375"/>
      <c r="BV1059" s="375"/>
      <c r="BW1059" s="375"/>
      <c r="BX1059" s="375"/>
      <c r="BY1059" s="375"/>
      <c r="BZ1059" s="375"/>
      <c r="CA1059" s="375"/>
      <c r="CB1059" s="375"/>
      <c r="CC1059" s="375"/>
      <c r="CD1059" s="375"/>
      <c r="CE1059" s="375"/>
      <c r="CF1059" s="375"/>
      <c r="CG1059" s="375"/>
      <c r="CH1059" s="375"/>
      <c r="CI1059" s="375"/>
      <c r="CJ1059" s="375"/>
      <c r="CK1059" s="375"/>
      <c r="CL1059" s="375"/>
      <c r="CM1059" s="375"/>
      <c r="CN1059" s="375"/>
      <c r="CO1059" s="375"/>
      <c r="CP1059" s="375"/>
      <c r="CQ1059" s="375"/>
      <c r="CR1059" s="375"/>
      <c r="CS1059" s="375"/>
      <c r="CT1059" s="375"/>
      <c r="CU1059" s="375"/>
      <c r="CV1059" s="375"/>
      <c r="CW1059" s="375"/>
      <c r="CX1059" s="375"/>
      <c r="CY1059" s="375"/>
      <c r="CZ1059" s="375"/>
      <c r="DA1059" s="375"/>
      <c r="DB1059" s="375"/>
      <c r="DC1059" s="375"/>
      <c r="DD1059" s="375"/>
      <c r="DE1059" s="375"/>
      <c r="DF1059" s="375"/>
      <c r="DG1059" s="375"/>
      <c r="DH1059" s="375"/>
      <c r="DI1059" s="375"/>
      <c r="DJ1059" s="375"/>
      <c r="DK1059" s="375"/>
      <c r="DL1059" s="375"/>
      <c r="DM1059" s="375"/>
      <c r="DN1059" s="375"/>
      <c r="DO1059" s="375"/>
      <c r="DP1059" s="375"/>
      <c r="DQ1059" s="375"/>
      <c r="DR1059" s="375"/>
      <c r="DS1059" s="375"/>
      <c r="DT1059" s="375"/>
      <c r="DU1059" s="375"/>
      <c r="DV1059" s="375"/>
      <c r="DW1059" s="375"/>
      <c r="DX1059" s="375"/>
      <c r="DY1059" s="375"/>
      <c r="DZ1059" s="375"/>
      <c r="EA1059" s="375"/>
      <c r="EB1059" s="375"/>
      <c r="EC1059" s="375"/>
      <c r="ED1059" s="375"/>
      <c r="EE1059" s="375"/>
      <c r="EF1059" s="375"/>
      <c r="EG1059" s="375"/>
      <c r="EH1059" s="375"/>
      <c r="EI1059" s="375"/>
      <c r="EJ1059" s="375"/>
      <c r="EK1059" s="375"/>
      <c r="EL1059" s="375"/>
      <c r="EM1059" s="375"/>
      <c r="EN1059" s="375"/>
      <c r="EO1059" s="375"/>
      <c r="EP1059" s="375"/>
      <c r="EQ1059" s="375"/>
      <c r="ER1059" s="375"/>
      <c r="ES1059" s="375"/>
      <c r="ET1059" s="375"/>
      <c r="EU1059" s="375"/>
      <c r="EV1059" s="375"/>
      <c r="EW1059" s="375"/>
      <c r="EX1059" s="375"/>
      <c r="EY1059" s="375"/>
      <c r="EZ1059" s="375"/>
      <c r="FA1059" s="375"/>
      <c r="FB1059" s="375"/>
      <c r="FC1059" s="375"/>
      <c r="FD1059" s="375"/>
      <c r="FE1059" s="375"/>
      <c r="FF1059" s="375"/>
      <c r="FG1059" s="375"/>
      <c r="FH1059" s="375"/>
      <c r="FI1059" s="375"/>
      <c r="FJ1059" s="375"/>
      <c r="FK1059" s="375"/>
      <c r="FL1059" s="375"/>
      <c r="FM1059" s="375"/>
      <c r="FN1059" s="375"/>
      <c r="FO1059" s="375"/>
      <c r="FP1059" s="375"/>
      <c r="FQ1059" s="375"/>
      <c r="FR1059" s="375"/>
      <c r="FS1059" s="375"/>
      <c r="FT1059" s="375"/>
      <c r="FU1059" s="375"/>
      <c r="FV1059" s="375"/>
      <c r="FW1059" s="375"/>
      <c r="FX1059" s="375"/>
      <c r="FY1059" s="375"/>
      <c r="FZ1059" s="375"/>
      <c r="GA1059" s="375"/>
      <c r="GB1059" s="375"/>
      <c r="GC1059" s="375"/>
      <c r="GD1059" s="375"/>
      <c r="GE1059" s="375"/>
      <c r="GF1059" s="375"/>
      <c r="GG1059" s="375"/>
      <c r="GH1059" s="375"/>
      <c r="GI1059" s="375"/>
      <c r="GJ1059" s="375"/>
      <c r="GK1059" s="375"/>
      <c r="GL1059" s="375"/>
      <c r="GM1059" s="375"/>
      <c r="GN1059" s="375"/>
      <c r="GO1059" s="375"/>
      <c r="GP1059" s="375"/>
      <c r="GQ1059" s="375"/>
      <c r="GR1059" s="375"/>
      <c r="GS1059" s="375"/>
      <c r="GT1059" s="375"/>
      <c r="GU1059" s="375"/>
      <c r="GV1059" s="375"/>
      <c r="GW1059" s="375"/>
      <c r="GX1059" s="375"/>
      <c r="GY1059" s="375"/>
      <c r="GZ1059" s="375"/>
      <c r="HA1059" s="375"/>
      <c r="HB1059" s="375"/>
      <c r="HC1059" s="375"/>
      <c r="HD1059" s="375"/>
      <c r="HE1059" s="375"/>
      <c r="HF1059" s="375"/>
    </row>
    <row r="1060" spans="1:214" ht="15.95" customHeight="1" outlineLevel="2">
      <c r="A1060" s="261"/>
      <c r="B1060" s="29"/>
      <c r="C1060" s="41"/>
      <c r="E1060" s="522"/>
      <c r="F1060" s="450"/>
      <c r="H1060" s="65"/>
      <c r="K1060" s="58"/>
      <c r="L1060" s="450"/>
      <c r="N1060" s="65"/>
      <c r="O1060" s="14"/>
      <c r="P1060" s="14"/>
      <c r="Q1060" s="10"/>
      <c r="R1060" s="71"/>
      <c r="S1060" s="72"/>
      <c r="T1060" s="73"/>
      <c r="W1060" s="65"/>
      <c r="X1060" s="63"/>
      <c r="Y1060" s="64"/>
      <c r="Z1060" s="65"/>
      <c r="AA1060" s="463"/>
      <c r="AC1060" s="65"/>
      <c r="AD1060" s="58"/>
      <c r="AE1060" s="10"/>
      <c r="AF1060" s="14"/>
      <c r="AG1060" s="14"/>
      <c r="AH1060" s="14"/>
      <c r="AI1060" s="10"/>
      <c r="AJ1060" s="109">
        <f t="shared" si="2729"/>
        <v>0</v>
      </c>
      <c r="AK1060" s="252">
        <f t="shared" si="2730"/>
        <v>0</v>
      </c>
      <c r="AL1060" s="419">
        <f t="shared" si="2731"/>
        <v>0</v>
      </c>
      <c r="AN1060" s="72"/>
      <c r="AO1060" s="72"/>
      <c r="AP1060" s="72"/>
      <c r="AQ1060" s="72"/>
      <c r="AR1060" s="14"/>
      <c r="AS1060" s="15"/>
      <c r="AT1060" s="14"/>
      <c r="AU1060" s="76"/>
      <c r="AV1060" s="14"/>
      <c r="AW1060" s="76"/>
      <c r="AX1060" s="14"/>
      <c r="AY1060" s="14"/>
      <c r="AZ1060" s="10"/>
      <c r="BA1060" s="14"/>
      <c r="BB1060" s="420"/>
      <c r="BD1060" s="14"/>
      <c r="BE1060" s="14"/>
      <c r="BF1060" s="14"/>
      <c r="BG1060" s="14"/>
      <c r="BH1060" s="14"/>
      <c r="BI1060" s="14"/>
      <c r="BL1060" s="14"/>
    </row>
    <row r="1061" spans="1:214" ht="15.95" customHeight="1" outlineLevel="2">
      <c r="A1061" s="519">
        <v>711111</v>
      </c>
      <c r="B1061" s="520"/>
      <c r="C1061" s="521" t="s">
        <v>1188</v>
      </c>
      <c r="E1061" s="522"/>
      <c r="F1061" s="450"/>
      <c r="H1061" s="451">
        <f t="shared" ref="H1061:H1069" si="2795">G1061*F1061</f>
        <v>0</v>
      </c>
      <c r="I1061" s="576">
        <f t="shared" ref="I1061:I1069" si="2796">X1061</f>
        <v>0</v>
      </c>
      <c r="J1061" s="405">
        <f t="shared" ref="J1061:J1069" si="2797">Y1061*$K$24</f>
        <v>0</v>
      </c>
      <c r="K1061" s="366">
        <f t="shared" ref="K1061:K1069" si="2798">J1061*I1061</f>
        <v>0</v>
      </c>
      <c r="L1061" s="450"/>
      <c r="N1061" s="451">
        <f t="shared" ref="N1061:N1066" si="2799">M1061*L1061</f>
        <v>0</v>
      </c>
      <c r="O1061" s="365">
        <f t="shared" ref="O1061:O1069" si="2800">H1061+K1061+N1061</f>
        <v>0</v>
      </c>
      <c r="P1061" s="365">
        <f t="shared" ref="P1061:P1069" si="2801">SUM(H1061-AX1061)</f>
        <v>0</v>
      </c>
      <c r="R1061" s="452" t="s">
        <v>1189</v>
      </c>
      <c r="S1061" s="453"/>
      <c r="U1061" s="577">
        <f t="shared" ref="U1061:U1069" si="2802">F1061</f>
        <v>0</v>
      </c>
      <c r="V1061" s="405">
        <f t="shared" ref="V1061:V1069" si="2803">G1061*$Z$24</f>
        <v>0</v>
      </c>
      <c r="W1061" s="451">
        <f t="shared" ref="W1061:W1069" si="2804">V1061*U1061</f>
        <v>0</v>
      </c>
      <c r="X1061" s="450"/>
      <c r="Z1061" s="451">
        <f t="shared" ref="Z1061:Z1069" si="2805">Y1061*X1061</f>
        <v>0</v>
      </c>
      <c r="AA1061" s="578">
        <f t="shared" ref="AA1061:AA1069" si="2806">L1061</f>
        <v>0</v>
      </c>
      <c r="AB1061" s="405">
        <f t="shared" ref="AB1061:AB1069" si="2807">M1061*$Z$24</f>
        <v>0</v>
      </c>
      <c r="AC1061" s="451">
        <f t="shared" ref="AC1061:AC1069" si="2808">AB1061*AA1061</f>
        <v>0</v>
      </c>
      <c r="AD1061" s="366">
        <f t="shared" ref="AD1061:AD1069" si="2809">W1061+Z1061+AC1061</f>
        <v>0</v>
      </c>
      <c r="AF1061" s="365"/>
      <c r="AG1061" s="365"/>
      <c r="AH1061" s="365"/>
      <c r="AJ1061" s="109">
        <f t="shared" si="2729"/>
        <v>0</v>
      </c>
      <c r="AK1061" s="252">
        <f t="shared" si="2730"/>
        <v>0</v>
      </c>
      <c r="AL1061" s="419">
        <f t="shared" si="2731"/>
        <v>0</v>
      </c>
      <c r="AN1061" s="453"/>
      <c r="AO1061" s="453"/>
      <c r="AP1061" s="453"/>
      <c r="AQ1061" s="453"/>
      <c r="AR1061" s="365">
        <f t="shared" ref="AR1061:AR1069" si="2810">AP1061*AQ1061</f>
        <v>0</v>
      </c>
      <c r="AS1061" s="455"/>
      <c r="AT1061" s="365">
        <f>SUMIF(gdlivretrie21!$G$2:$G$386,A1061,gdlivretrie21!$H$2:$H$386)</f>
        <v>0</v>
      </c>
      <c r="AU1061" s="378">
        <f>SUMIF(gdlivretrie2022!$G$2:$G$386,A1061,gdlivretrie2022!$H$2:$H$386)</f>
        <v>0</v>
      </c>
      <c r="AV1061" s="365">
        <f t="shared" ref="AV1061:AV1069" si="2811">SUM(AT1061:AU1061)</f>
        <v>0</v>
      </c>
      <c r="AW1061" s="404">
        <f t="shared" ref="AW1061:AW1069" si="2812">IF(AR1061=H1061,IF(H1061-AV1061&gt;0,H1061-AV1061,0),IF(AR1061-AV1061&gt;=0,AR1061-AV1061,0))</f>
        <v>0</v>
      </c>
      <c r="AX1061" s="365">
        <f t="shared" ref="AX1061:AX1069" si="2813">SUM(AV1061:AW1061)</f>
        <v>0</v>
      </c>
      <c r="AY1061" s="365"/>
      <c r="BA1061" s="365">
        <f t="shared" ref="BA1061:BA1069" si="2814">SUM(AX1061:AY1061)</f>
        <v>0</v>
      </c>
      <c r="BB1061" s="420"/>
      <c r="BD1061" s="365"/>
      <c r="BE1061" s="365"/>
      <c r="BF1061" s="365"/>
      <c r="BG1061" s="365"/>
      <c r="BH1061" s="365">
        <f t="shared" ref="BH1061:BH1069" si="2815">AX1061-SUM(BD1061:BG1061)</f>
        <v>0</v>
      </c>
      <c r="BI1061" s="365">
        <f t="shared" ref="BI1061:BI1069" si="2816">SUM(BD1061:BH1061)</f>
        <v>0</v>
      </c>
      <c r="BL1061" s="365"/>
    </row>
    <row r="1062" spans="1:214" ht="15.95" customHeight="1" outlineLevel="2">
      <c r="A1062" s="519">
        <v>712111</v>
      </c>
      <c r="B1062" s="520"/>
      <c r="C1062" s="521" t="s">
        <v>1190</v>
      </c>
      <c r="E1062" s="522"/>
      <c r="F1062" s="450"/>
      <c r="H1062" s="451">
        <f t="shared" si="2795"/>
        <v>0</v>
      </c>
      <c r="I1062" s="576">
        <f t="shared" si="2796"/>
        <v>0</v>
      </c>
      <c r="J1062" s="405">
        <f t="shared" si="2797"/>
        <v>0</v>
      </c>
      <c r="K1062" s="366">
        <f t="shared" si="2798"/>
        <v>0</v>
      </c>
      <c r="L1062" s="450"/>
      <c r="N1062" s="451">
        <f t="shared" si="2799"/>
        <v>0</v>
      </c>
      <c r="O1062" s="365">
        <f t="shared" si="2800"/>
        <v>0</v>
      </c>
      <c r="P1062" s="365">
        <f t="shared" si="2801"/>
        <v>0</v>
      </c>
      <c r="R1062" s="452" t="s">
        <v>1191</v>
      </c>
      <c r="S1062" s="453"/>
      <c r="U1062" s="577">
        <f t="shared" si="2802"/>
        <v>0</v>
      </c>
      <c r="V1062" s="405">
        <f t="shared" si="2803"/>
        <v>0</v>
      </c>
      <c r="W1062" s="451">
        <f t="shared" si="2804"/>
        <v>0</v>
      </c>
      <c r="X1062" s="450"/>
      <c r="Z1062" s="451">
        <f t="shared" si="2805"/>
        <v>0</v>
      </c>
      <c r="AA1062" s="578">
        <f t="shared" si="2806"/>
        <v>0</v>
      </c>
      <c r="AB1062" s="405">
        <f t="shared" si="2807"/>
        <v>0</v>
      </c>
      <c r="AC1062" s="451">
        <f t="shared" si="2808"/>
        <v>0</v>
      </c>
      <c r="AD1062" s="366">
        <f t="shared" si="2809"/>
        <v>0</v>
      </c>
      <c r="AF1062" s="365"/>
      <c r="AG1062" s="365"/>
      <c r="AH1062" s="365"/>
      <c r="AJ1062" s="109">
        <f t="shared" si="2729"/>
        <v>0</v>
      </c>
      <c r="AK1062" s="252">
        <f t="shared" si="2730"/>
        <v>0</v>
      </c>
      <c r="AL1062" s="419">
        <f t="shared" si="2731"/>
        <v>0</v>
      </c>
      <c r="AN1062" s="453"/>
      <c r="AO1062" s="453"/>
      <c r="AP1062" s="453"/>
      <c r="AQ1062" s="453"/>
      <c r="AR1062" s="365">
        <f t="shared" si="2810"/>
        <v>0</v>
      </c>
      <c r="AS1062" s="455"/>
      <c r="AT1062" s="365">
        <f>SUMIF(gdlivretrie21!$G$2:$G$386,A1062,gdlivretrie21!$H$2:$H$386)</f>
        <v>0</v>
      </c>
      <c r="AU1062" s="378">
        <f>SUMIF(gdlivretrie2022!$G$2:$G$386,A1062,gdlivretrie2022!$H$2:$H$386)</f>
        <v>0</v>
      </c>
      <c r="AV1062" s="365">
        <f t="shared" si="2811"/>
        <v>0</v>
      </c>
      <c r="AW1062" s="404">
        <f t="shared" si="2812"/>
        <v>0</v>
      </c>
      <c r="AX1062" s="365">
        <f t="shared" si="2813"/>
        <v>0</v>
      </c>
      <c r="AY1062" s="365"/>
      <c r="BA1062" s="365">
        <f t="shared" si="2814"/>
        <v>0</v>
      </c>
      <c r="BB1062" s="420"/>
      <c r="BD1062" s="365"/>
      <c r="BE1062" s="365"/>
      <c r="BF1062" s="365"/>
      <c r="BG1062" s="365"/>
      <c r="BH1062" s="365">
        <f t="shared" si="2815"/>
        <v>0</v>
      </c>
      <c r="BI1062" s="365">
        <f t="shared" si="2816"/>
        <v>0</v>
      </c>
      <c r="BL1062" s="365"/>
    </row>
    <row r="1063" spans="1:214" ht="15.95" customHeight="1" outlineLevel="2">
      <c r="A1063" s="519">
        <v>713111</v>
      </c>
      <c r="B1063" s="520"/>
      <c r="C1063" s="521" t="s">
        <v>1192</v>
      </c>
      <c r="E1063" s="522"/>
      <c r="F1063" s="450"/>
      <c r="H1063" s="451">
        <f t="shared" si="2795"/>
        <v>0</v>
      </c>
      <c r="I1063" s="576">
        <f t="shared" si="2796"/>
        <v>0</v>
      </c>
      <c r="J1063" s="405">
        <f t="shared" si="2797"/>
        <v>0</v>
      </c>
      <c r="K1063" s="366">
        <f t="shared" si="2798"/>
        <v>0</v>
      </c>
      <c r="L1063" s="450"/>
      <c r="N1063" s="451">
        <f t="shared" si="2799"/>
        <v>0</v>
      </c>
      <c r="O1063" s="365">
        <f t="shared" si="2800"/>
        <v>0</v>
      </c>
      <c r="P1063" s="365">
        <f t="shared" si="2801"/>
        <v>0</v>
      </c>
      <c r="R1063" s="452" t="s">
        <v>1193</v>
      </c>
      <c r="S1063" s="453"/>
      <c r="U1063" s="577">
        <f t="shared" si="2802"/>
        <v>0</v>
      </c>
      <c r="V1063" s="405">
        <f t="shared" si="2803"/>
        <v>0</v>
      </c>
      <c r="W1063" s="451">
        <f t="shared" si="2804"/>
        <v>0</v>
      </c>
      <c r="X1063" s="450"/>
      <c r="Z1063" s="451">
        <f t="shared" si="2805"/>
        <v>0</v>
      </c>
      <c r="AA1063" s="578">
        <f t="shared" si="2806"/>
        <v>0</v>
      </c>
      <c r="AB1063" s="405">
        <f t="shared" si="2807"/>
        <v>0</v>
      </c>
      <c r="AC1063" s="451">
        <f t="shared" si="2808"/>
        <v>0</v>
      </c>
      <c r="AD1063" s="366">
        <f t="shared" si="2809"/>
        <v>0</v>
      </c>
      <c r="AF1063" s="365"/>
      <c r="AG1063" s="365"/>
      <c r="AH1063" s="365"/>
      <c r="AJ1063" s="109">
        <f t="shared" si="2729"/>
        <v>0</v>
      </c>
      <c r="AK1063" s="252">
        <f t="shared" si="2730"/>
        <v>0</v>
      </c>
      <c r="AL1063" s="419">
        <f t="shared" si="2731"/>
        <v>0</v>
      </c>
      <c r="AN1063" s="453"/>
      <c r="AO1063" s="453"/>
      <c r="AP1063" s="453"/>
      <c r="AQ1063" s="453"/>
      <c r="AR1063" s="365">
        <f t="shared" si="2810"/>
        <v>0</v>
      </c>
      <c r="AS1063" s="455"/>
      <c r="AT1063" s="365">
        <f>SUMIF(gdlivretrie21!$G$2:$G$386,A1063,gdlivretrie21!$H$2:$H$386)</f>
        <v>0</v>
      </c>
      <c r="AU1063" s="378">
        <f>SUMIF(gdlivretrie2022!$G$2:$G$386,A1063,gdlivretrie2022!$H$2:$H$386)</f>
        <v>0</v>
      </c>
      <c r="AV1063" s="365">
        <f t="shared" si="2811"/>
        <v>0</v>
      </c>
      <c r="AW1063" s="404">
        <f t="shared" si="2812"/>
        <v>0</v>
      </c>
      <c r="AX1063" s="365">
        <f t="shared" si="2813"/>
        <v>0</v>
      </c>
      <c r="AY1063" s="365"/>
      <c r="BA1063" s="365">
        <f t="shared" si="2814"/>
        <v>0</v>
      </c>
      <c r="BB1063" s="420"/>
      <c r="BD1063" s="365"/>
      <c r="BE1063" s="365"/>
      <c r="BF1063" s="365"/>
      <c r="BG1063" s="365"/>
      <c r="BH1063" s="365">
        <f t="shared" si="2815"/>
        <v>0</v>
      </c>
      <c r="BI1063" s="365">
        <f t="shared" si="2816"/>
        <v>0</v>
      </c>
      <c r="BL1063" s="365"/>
    </row>
    <row r="1064" spans="1:214" ht="15.95" customHeight="1" outlineLevel="2">
      <c r="A1064" s="519">
        <v>714111</v>
      </c>
      <c r="B1064" s="520"/>
      <c r="C1064" s="521" t="s">
        <v>1194</v>
      </c>
      <c r="E1064" s="522"/>
      <c r="F1064" s="450"/>
      <c r="H1064" s="451">
        <f t="shared" si="2795"/>
        <v>0</v>
      </c>
      <c r="I1064" s="576">
        <f t="shared" si="2796"/>
        <v>0</v>
      </c>
      <c r="J1064" s="405">
        <f t="shared" si="2797"/>
        <v>0</v>
      </c>
      <c r="K1064" s="366">
        <f t="shared" si="2798"/>
        <v>0</v>
      </c>
      <c r="L1064" s="450"/>
      <c r="N1064" s="451">
        <f t="shared" si="2799"/>
        <v>0</v>
      </c>
      <c r="O1064" s="365">
        <f t="shared" si="2800"/>
        <v>0</v>
      </c>
      <c r="P1064" s="365">
        <f t="shared" si="2801"/>
        <v>0</v>
      </c>
      <c r="R1064" s="452" t="s">
        <v>1195</v>
      </c>
      <c r="S1064" s="453"/>
      <c r="U1064" s="577">
        <f t="shared" si="2802"/>
        <v>0</v>
      </c>
      <c r="V1064" s="405">
        <f t="shared" si="2803"/>
        <v>0</v>
      </c>
      <c r="W1064" s="451">
        <f t="shared" si="2804"/>
        <v>0</v>
      </c>
      <c r="X1064" s="450"/>
      <c r="Z1064" s="451">
        <f t="shared" si="2805"/>
        <v>0</v>
      </c>
      <c r="AA1064" s="578">
        <f t="shared" si="2806"/>
        <v>0</v>
      </c>
      <c r="AB1064" s="405">
        <f t="shared" si="2807"/>
        <v>0</v>
      </c>
      <c r="AC1064" s="451">
        <f t="shared" si="2808"/>
        <v>0</v>
      </c>
      <c r="AD1064" s="366">
        <f t="shared" si="2809"/>
        <v>0</v>
      </c>
      <c r="AF1064" s="365"/>
      <c r="AG1064" s="365"/>
      <c r="AH1064" s="365"/>
      <c r="AJ1064" s="109">
        <f t="shared" si="2729"/>
        <v>0</v>
      </c>
      <c r="AK1064" s="252">
        <f t="shared" si="2730"/>
        <v>0</v>
      </c>
      <c r="AL1064" s="419">
        <f t="shared" si="2731"/>
        <v>0</v>
      </c>
      <c r="AN1064" s="453"/>
      <c r="AO1064" s="453"/>
      <c r="AP1064" s="453"/>
      <c r="AQ1064" s="453"/>
      <c r="AR1064" s="365">
        <f t="shared" si="2810"/>
        <v>0</v>
      </c>
      <c r="AS1064" s="455"/>
      <c r="AT1064" s="365">
        <f>SUMIF(gdlivretrie21!$G$2:$G$386,A1064,gdlivretrie21!$H$2:$H$386)</f>
        <v>0</v>
      </c>
      <c r="AU1064" s="378">
        <f>SUMIF(gdlivretrie2022!$G$2:$G$386,A1064,gdlivretrie2022!$H$2:$H$386)</f>
        <v>0</v>
      </c>
      <c r="AV1064" s="365">
        <f t="shared" si="2811"/>
        <v>0</v>
      </c>
      <c r="AW1064" s="404">
        <f t="shared" si="2812"/>
        <v>0</v>
      </c>
      <c r="AX1064" s="365">
        <f t="shared" si="2813"/>
        <v>0</v>
      </c>
      <c r="AY1064" s="365"/>
      <c r="BA1064" s="365">
        <f t="shared" si="2814"/>
        <v>0</v>
      </c>
      <c r="BB1064" s="420"/>
      <c r="BD1064" s="365"/>
      <c r="BE1064" s="365"/>
      <c r="BF1064" s="365"/>
      <c r="BG1064" s="365"/>
      <c r="BH1064" s="365">
        <f t="shared" si="2815"/>
        <v>0</v>
      </c>
      <c r="BI1064" s="365">
        <f t="shared" si="2816"/>
        <v>0</v>
      </c>
      <c r="BL1064" s="365"/>
    </row>
    <row r="1065" spans="1:214" ht="15.95" customHeight="1" outlineLevel="2">
      <c r="A1065" s="519">
        <v>715111</v>
      </c>
      <c r="B1065" s="520"/>
      <c r="C1065" s="521" t="s">
        <v>495</v>
      </c>
      <c r="E1065" s="522"/>
      <c r="F1065" s="450"/>
      <c r="H1065" s="451">
        <f t="shared" si="2795"/>
        <v>0</v>
      </c>
      <c r="I1065" s="576">
        <f t="shared" si="2796"/>
        <v>0</v>
      </c>
      <c r="J1065" s="405">
        <f t="shared" si="2797"/>
        <v>0</v>
      </c>
      <c r="K1065" s="366">
        <f t="shared" si="2798"/>
        <v>0</v>
      </c>
      <c r="L1065" s="450"/>
      <c r="N1065" s="451">
        <f t="shared" si="2799"/>
        <v>0</v>
      </c>
      <c r="O1065" s="365">
        <f t="shared" si="2800"/>
        <v>0</v>
      </c>
      <c r="P1065" s="365">
        <f t="shared" si="2801"/>
        <v>0</v>
      </c>
      <c r="R1065" s="452" t="s">
        <v>1196</v>
      </c>
      <c r="S1065" s="453"/>
      <c r="U1065" s="577">
        <f t="shared" si="2802"/>
        <v>0</v>
      </c>
      <c r="V1065" s="405">
        <f t="shared" si="2803"/>
        <v>0</v>
      </c>
      <c r="W1065" s="451">
        <f t="shared" si="2804"/>
        <v>0</v>
      </c>
      <c r="X1065" s="450"/>
      <c r="Z1065" s="451">
        <f t="shared" si="2805"/>
        <v>0</v>
      </c>
      <c r="AA1065" s="578">
        <f t="shared" si="2806"/>
        <v>0</v>
      </c>
      <c r="AB1065" s="405">
        <f t="shared" si="2807"/>
        <v>0</v>
      </c>
      <c r="AC1065" s="451">
        <f t="shared" si="2808"/>
        <v>0</v>
      </c>
      <c r="AD1065" s="366">
        <f t="shared" si="2809"/>
        <v>0</v>
      </c>
      <c r="AF1065" s="365"/>
      <c r="AG1065" s="365"/>
      <c r="AH1065" s="365"/>
      <c r="AJ1065" s="109">
        <f t="shared" si="2729"/>
        <v>0</v>
      </c>
      <c r="AK1065" s="252">
        <f t="shared" si="2730"/>
        <v>0</v>
      </c>
      <c r="AL1065" s="419">
        <f t="shared" si="2731"/>
        <v>0</v>
      </c>
      <c r="AN1065" s="453"/>
      <c r="AO1065" s="453"/>
      <c r="AP1065" s="453"/>
      <c r="AQ1065" s="453"/>
      <c r="AR1065" s="365">
        <f t="shared" si="2810"/>
        <v>0</v>
      </c>
      <c r="AS1065" s="455"/>
      <c r="AT1065" s="365">
        <f>SUMIF(gdlivretrie21!$G$2:$G$386,A1065,gdlivretrie21!$H$2:$H$386)</f>
        <v>0</v>
      </c>
      <c r="AU1065" s="378">
        <f>SUMIF(gdlivretrie2022!$G$2:$G$386,A1065,gdlivretrie2022!$H$2:$H$386)</f>
        <v>0</v>
      </c>
      <c r="AV1065" s="365">
        <f t="shared" si="2811"/>
        <v>0</v>
      </c>
      <c r="AW1065" s="404">
        <f t="shared" si="2812"/>
        <v>0</v>
      </c>
      <c r="AX1065" s="365">
        <f t="shared" si="2813"/>
        <v>0</v>
      </c>
      <c r="AY1065" s="365"/>
      <c r="BA1065" s="365">
        <f t="shared" si="2814"/>
        <v>0</v>
      </c>
      <c r="BB1065" s="420"/>
      <c r="BD1065" s="365"/>
      <c r="BE1065" s="365"/>
      <c r="BF1065" s="365"/>
      <c r="BG1065" s="365"/>
      <c r="BH1065" s="365">
        <f t="shared" si="2815"/>
        <v>0</v>
      </c>
      <c r="BI1065" s="365">
        <f t="shared" si="2816"/>
        <v>0</v>
      </c>
      <c r="BL1065" s="365"/>
    </row>
    <row r="1066" spans="1:214" ht="15.95" customHeight="1" outlineLevel="2">
      <c r="A1066" s="519">
        <v>716111</v>
      </c>
      <c r="B1066" s="520"/>
      <c r="C1066" s="521" t="s">
        <v>1197</v>
      </c>
      <c r="E1066" s="522"/>
      <c r="F1066" s="450"/>
      <c r="H1066" s="451">
        <f t="shared" si="2795"/>
        <v>0</v>
      </c>
      <c r="I1066" s="576">
        <f t="shared" si="2796"/>
        <v>0</v>
      </c>
      <c r="J1066" s="405">
        <f t="shared" si="2797"/>
        <v>0</v>
      </c>
      <c r="K1066" s="366">
        <f t="shared" si="2798"/>
        <v>0</v>
      </c>
      <c r="L1066" s="450"/>
      <c r="N1066" s="451">
        <f t="shared" si="2799"/>
        <v>0</v>
      </c>
      <c r="O1066" s="365">
        <f t="shared" si="2800"/>
        <v>0</v>
      </c>
      <c r="P1066" s="365">
        <f t="shared" si="2801"/>
        <v>0</v>
      </c>
      <c r="R1066" s="452" t="s">
        <v>1198</v>
      </c>
      <c r="S1066" s="453"/>
      <c r="U1066" s="577">
        <f t="shared" si="2802"/>
        <v>0</v>
      </c>
      <c r="V1066" s="405">
        <f t="shared" si="2803"/>
        <v>0</v>
      </c>
      <c r="W1066" s="451">
        <f t="shared" si="2804"/>
        <v>0</v>
      </c>
      <c r="X1066" s="450"/>
      <c r="Z1066" s="451">
        <f t="shared" si="2805"/>
        <v>0</v>
      </c>
      <c r="AA1066" s="578">
        <f t="shared" si="2806"/>
        <v>0</v>
      </c>
      <c r="AB1066" s="405">
        <f t="shared" si="2807"/>
        <v>0</v>
      </c>
      <c r="AC1066" s="451">
        <f t="shared" si="2808"/>
        <v>0</v>
      </c>
      <c r="AD1066" s="366">
        <f t="shared" si="2809"/>
        <v>0</v>
      </c>
      <c r="AF1066" s="365"/>
      <c r="AG1066" s="365"/>
      <c r="AH1066" s="365"/>
      <c r="AJ1066" s="109">
        <f t="shared" si="2729"/>
        <v>0</v>
      </c>
      <c r="AK1066" s="252">
        <f t="shared" si="2730"/>
        <v>0</v>
      </c>
      <c r="AL1066" s="419">
        <f t="shared" si="2731"/>
        <v>0</v>
      </c>
      <c r="AN1066" s="453"/>
      <c r="AO1066" s="453"/>
      <c r="AP1066" s="453"/>
      <c r="AQ1066" s="453"/>
      <c r="AR1066" s="365">
        <f t="shared" si="2810"/>
        <v>0</v>
      </c>
      <c r="AS1066" s="455"/>
      <c r="AT1066" s="365">
        <f>SUMIF(gdlivretrie21!$G$2:$G$386,A1066,gdlivretrie21!$H$2:$H$386)</f>
        <v>0</v>
      </c>
      <c r="AU1066" s="378">
        <f>SUMIF(gdlivretrie2022!$G$2:$G$386,A1066,gdlivretrie2022!$H$2:$H$386)</f>
        <v>0</v>
      </c>
      <c r="AV1066" s="365">
        <f t="shared" si="2811"/>
        <v>0</v>
      </c>
      <c r="AW1066" s="404">
        <f t="shared" si="2812"/>
        <v>0</v>
      </c>
      <c r="AX1066" s="365">
        <f t="shared" si="2813"/>
        <v>0</v>
      </c>
      <c r="AY1066" s="365"/>
      <c r="BA1066" s="365">
        <f t="shared" si="2814"/>
        <v>0</v>
      </c>
      <c r="BB1066" s="420"/>
      <c r="BD1066" s="365"/>
      <c r="BE1066" s="365"/>
      <c r="BF1066" s="365"/>
      <c r="BG1066" s="365"/>
      <c r="BH1066" s="365">
        <f t="shared" si="2815"/>
        <v>0</v>
      </c>
      <c r="BI1066" s="365">
        <f t="shared" si="2816"/>
        <v>0</v>
      </c>
      <c r="BL1066" s="365"/>
    </row>
    <row r="1067" spans="1:214" ht="15.95" customHeight="1" outlineLevel="2">
      <c r="A1067" s="519">
        <v>717111</v>
      </c>
      <c r="B1067" s="520"/>
      <c r="C1067" s="521" t="s">
        <v>1199</v>
      </c>
      <c r="E1067" s="522"/>
      <c r="F1067" s="450"/>
      <c r="H1067" s="451">
        <f>G1067*F1067</f>
        <v>0</v>
      </c>
      <c r="I1067" s="576">
        <f>X1067</f>
        <v>0</v>
      </c>
      <c r="J1067" s="405">
        <f t="shared" si="2797"/>
        <v>0</v>
      </c>
      <c r="K1067" s="366">
        <f>J1067*I1067</f>
        <v>0</v>
      </c>
      <c r="L1067" s="450"/>
      <c r="N1067" s="451">
        <f>M1067*L1067</f>
        <v>0</v>
      </c>
      <c r="O1067" s="365">
        <f t="shared" si="2800"/>
        <v>0</v>
      </c>
      <c r="P1067" s="365">
        <f t="shared" si="2801"/>
        <v>0</v>
      </c>
      <c r="R1067" s="452" t="s">
        <v>1200</v>
      </c>
      <c r="S1067" s="453"/>
      <c r="U1067" s="577">
        <f t="shared" si="2802"/>
        <v>0</v>
      </c>
      <c r="V1067" s="405">
        <f t="shared" si="2803"/>
        <v>0</v>
      </c>
      <c r="W1067" s="451">
        <f>V1067*U1067</f>
        <v>0</v>
      </c>
      <c r="X1067" s="450"/>
      <c r="Z1067" s="451">
        <f>Y1067*X1067</f>
        <v>0</v>
      </c>
      <c r="AA1067" s="578">
        <f t="shared" si="2806"/>
        <v>0</v>
      </c>
      <c r="AB1067" s="405">
        <f t="shared" si="2807"/>
        <v>0</v>
      </c>
      <c r="AC1067" s="451">
        <f>AB1067*AA1067</f>
        <v>0</v>
      </c>
      <c r="AD1067" s="366">
        <f t="shared" si="2809"/>
        <v>0</v>
      </c>
      <c r="AF1067" s="365"/>
      <c r="AG1067" s="365"/>
      <c r="AH1067" s="365"/>
      <c r="AJ1067" s="109">
        <f t="shared" si="2729"/>
        <v>0</v>
      </c>
      <c r="AK1067" s="252">
        <f t="shared" si="2730"/>
        <v>0</v>
      </c>
      <c r="AL1067" s="419">
        <f t="shared" si="2731"/>
        <v>0</v>
      </c>
      <c r="AN1067" s="453"/>
      <c r="AO1067" s="453"/>
      <c r="AP1067" s="453"/>
      <c r="AQ1067" s="453"/>
      <c r="AR1067" s="365">
        <f t="shared" si="2810"/>
        <v>0</v>
      </c>
      <c r="AS1067" s="455"/>
      <c r="AT1067" s="365">
        <f>SUMIF(gdlivretrie21!$G$2:$G$386,A1067,gdlivretrie21!$H$2:$H$386)</f>
        <v>0</v>
      </c>
      <c r="AU1067" s="378">
        <f>SUMIF(gdlivretrie2022!$G$2:$G$386,A1067,gdlivretrie2022!$H$2:$H$386)</f>
        <v>0</v>
      </c>
      <c r="AV1067" s="365">
        <f t="shared" si="2811"/>
        <v>0</v>
      </c>
      <c r="AW1067" s="404">
        <f t="shared" si="2812"/>
        <v>0</v>
      </c>
      <c r="AX1067" s="365">
        <f t="shared" si="2813"/>
        <v>0</v>
      </c>
      <c r="AY1067" s="365"/>
      <c r="BA1067" s="365">
        <f t="shared" si="2814"/>
        <v>0</v>
      </c>
      <c r="BB1067" s="420"/>
      <c r="BD1067" s="365"/>
      <c r="BE1067" s="365"/>
      <c r="BF1067" s="365"/>
      <c r="BG1067" s="365"/>
      <c r="BH1067" s="365">
        <f t="shared" si="2815"/>
        <v>0</v>
      </c>
      <c r="BI1067" s="365">
        <f t="shared" si="2816"/>
        <v>0</v>
      </c>
      <c r="BL1067" s="365"/>
    </row>
    <row r="1068" spans="1:214" ht="15.95" customHeight="1" outlineLevel="2">
      <c r="A1068" s="519">
        <v>718111</v>
      </c>
      <c r="B1068" s="520"/>
      <c r="C1068" s="521" t="s">
        <v>1201</v>
      </c>
      <c r="E1068" s="522"/>
      <c r="F1068" s="450"/>
      <c r="H1068" s="451">
        <f>G1068*F1068</f>
        <v>0</v>
      </c>
      <c r="I1068" s="576">
        <f>X1068</f>
        <v>0</v>
      </c>
      <c r="J1068" s="405">
        <f t="shared" si="2797"/>
        <v>0</v>
      </c>
      <c r="K1068" s="366">
        <f>J1068*I1068</f>
        <v>0</v>
      </c>
      <c r="L1068" s="450"/>
      <c r="N1068" s="451">
        <f>M1068*L1068</f>
        <v>0</v>
      </c>
      <c r="O1068" s="365">
        <f t="shared" si="2800"/>
        <v>0</v>
      </c>
      <c r="P1068" s="365">
        <f t="shared" si="2801"/>
        <v>0</v>
      </c>
      <c r="R1068" s="452" t="s">
        <v>1202</v>
      </c>
      <c r="S1068" s="453"/>
      <c r="U1068" s="577">
        <f t="shared" si="2802"/>
        <v>0</v>
      </c>
      <c r="V1068" s="405">
        <f t="shared" si="2803"/>
        <v>0</v>
      </c>
      <c r="W1068" s="451">
        <f>V1068*U1068</f>
        <v>0</v>
      </c>
      <c r="X1068" s="450"/>
      <c r="Z1068" s="451">
        <f>Y1068*X1068</f>
        <v>0</v>
      </c>
      <c r="AA1068" s="578">
        <f t="shared" si="2806"/>
        <v>0</v>
      </c>
      <c r="AB1068" s="405">
        <f t="shared" si="2807"/>
        <v>0</v>
      </c>
      <c r="AC1068" s="451">
        <f>AB1068*AA1068</f>
        <v>0</v>
      </c>
      <c r="AD1068" s="366">
        <f t="shared" si="2809"/>
        <v>0</v>
      </c>
      <c r="AF1068" s="365"/>
      <c r="AG1068" s="365"/>
      <c r="AH1068" s="365"/>
      <c r="AJ1068" s="109">
        <f t="shared" si="2729"/>
        <v>0</v>
      </c>
      <c r="AK1068" s="252">
        <f t="shared" si="2730"/>
        <v>0</v>
      </c>
      <c r="AL1068" s="419">
        <f t="shared" si="2731"/>
        <v>0</v>
      </c>
      <c r="AN1068" s="453"/>
      <c r="AO1068" s="453"/>
      <c r="AP1068" s="453"/>
      <c r="AQ1068" s="453"/>
      <c r="AR1068" s="365">
        <f t="shared" si="2810"/>
        <v>0</v>
      </c>
      <c r="AS1068" s="455"/>
      <c r="AT1068" s="365">
        <f>SUMIF(gdlivretrie21!$G$2:$G$386,A1068,gdlivretrie21!$H$2:$H$386)</f>
        <v>0</v>
      </c>
      <c r="AU1068" s="378">
        <f>SUMIF(gdlivretrie2022!$G$2:$G$386,A1068,gdlivretrie2022!$H$2:$H$386)</f>
        <v>0</v>
      </c>
      <c r="AV1068" s="365">
        <f t="shared" si="2811"/>
        <v>0</v>
      </c>
      <c r="AW1068" s="404">
        <f t="shared" si="2812"/>
        <v>0</v>
      </c>
      <c r="AX1068" s="365">
        <f t="shared" si="2813"/>
        <v>0</v>
      </c>
      <c r="AY1068" s="365"/>
      <c r="BA1068" s="365">
        <f t="shared" si="2814"/>
        <v>0</v>
      </c>
      <c r="BB1068" s="420"/>
      <c r="BD1068" s="365"/>
      <c r="BE1068" s="365"/>
      <c r="BF1068" s="365"/>
      <c r="BG1068" s="365"/>
      <c r="BH1068" s="365">
        <f t="shared" si="2815"/>
        <v>0</v>
      </c>
      <c r="BI1068" s="365">
        <f t="shared" si="2816"/>
        <v>0</v>
      </c>
      <c r="BL1068" s="365"/>
    </row>
    <row r="1069" spans="1:214" ht="15.95" customHeight="1" outlineLevel="2">
      <c r="A1069" s="519">
        <v>719111</v>
      </c>
      <c r="B1069" s="520"/>
      <c r="C1069" s="521" t="s">
        <v>1012</v>
      </c>
      <c r="E1069" s="522"/>
      <c r="F1069" s="450"/>
      <c r="H1069" s="451">
        <f t="shared" si="2795"/>
        <v>0</v>
      </c>
      <c r="I1069" s="576">
        <f t="shared" si="2796"/>
        <v>0</v>
      </c>
      <c r="J1069" s="405">
        <f t="shared" si="2797"/>
        <v>0</v>
      </c>
      <c r="K1069" s="366">
        <f t="shared" si="2798"/>
        <v>0</v>
      </c>
      <c r="L1069" s="450"/>
      <c r="N1069" s="451">
        <f>M1069*L1069</f>
        <v>0</v>
      </c>
      <c r="O1069" s="365">
        <f t="shared" si="2800"/>
        <v>0</v>
      </c>
      <c r="P1069" s="365">
        <f t="shared" si="2801"/>
        <v>0</v>
      </c>
      <c r="R1069" s="452" t="s">
        <v>1203</v>
      </c>
      <c r="S1069" s="453"/>
      <c r="U1069" s="577">
        <f t="shared" si="2802"/>
        <v>0</v>
      </c>
      <c r="V1069" s="405">
        <f t="shared" si="2803"/>
        <v>0</v>
      </c>
      <c r="W1069" s="451">
        <f t="shared" si="2804"/>
        <v>0</v>
      </c>
      <c r="X1069" s="450"/>
      <c r="Z1069" s="451">
        <f t="shared" si="2805"/>
        <v>0</v>
      </c>
      <c r="AA1069" s="578">
        <f t="shared" si="2806"/>
        <v>0</v>
      </c>
      <c r="AB1069" s="405">
        <f t="shared" si="2807"/>
        <v>0</v>
      </c>
      <c r="AC1069" s="451">
        <f t="shared" si="2808"/>
        <v>0</v>
      </c>
      <c r="AD1069" s="366">
        <f t="shared" si="2809"/>
        <v>0</v>
      </c>
      <c r="AF1069" s="365"/>
      <c r="AG1069" s="365"/>
      <c r="AH1069" s="365"/>
      <c r="AJ1069" s="109">
        <f t="shared" si="2729"/>
        <v>0</v>
      </c>
      <c r="AK1069" s="252">
        <f t="shared" si="2730"/>
        <v>0</v>
      </c>
      <c r="AL1069" s="419">
        <f t="shared" si="2731"/>
        <v>0</v>
      </c>
      <c r="AN1069" s="453"/>
      <c r="AO1069" s="453"/>
      <c r="AP1069" s="453"/>
      <c r="AQ1069" s="453"/>
      <c r="AR1069" s="365">
        <f t="shared" si="2810"/>
        <v>0</v>
      </c>
      <c r="AS1069" s="455"/>
      <c r="AT1069" s="365">
        <f>SUMIF(gdlivretrie21!$G$2:$G$386,A1069,gdlivretrie21!$H$2:$H$386)</f>
        <v>0</v>
      </c>
      <c r="AU1069" s="378">
        <f>SUMIF(gdlivretrie2022!$G$2:$G$386,A1069,gdlivretrie2022!$H$2:$H$386)</f>
        <v>0</v>
      </c>
      <c r="AV1069" s="365">
        <f t="shared" si="2811"/>
        <v>0</v>
      </c>
      <c r="AW1069" s="404">
        <f t="shared" si="2812"/>
        <v>0</v>
      </c>
      <c r="AX1069" s="365">
        <f t="shared" si="2813"/>
        <v>0</v>
      </c>
      <c r="AY1069" s="365"/>
      <c r="BA1069" s="365">
        <f t="shared" si="2814"/>
        <v>0</v>
      </c>
      <c r="BB1069" s="420"/>
      <c r="BD1069" s="365"/>
      <c r="BE1069" s="365"/>
      <c r="BF1069" s="365"/>
      <c r="BG1069" s="365"/>
      <c r="BH1069" s="365">
        <f t="shared" si="2815"/>
        <v>0</v>
      </c>
      <c r="BI1069" s="365">
        <f t="shared" si="2816"/>
        <v>0</v>
      </c>
      <c r="BL1069" s="365"/>
    </row>
    <row r="1070" spans="1:214" ht="15.95" customHeight="1" outlineLevel="2">
      <c r="A1070" s="519"/>
      <c r="B1070" s="520"/>
      <c r="E1070" s="522"/>
      <c r="F1070" s="450"/>
      <c r="H1070" s="451"/>
      <c r="L1070" s="450"/>
      <c r="N1070" s="451"/>
      <c r="O1070" s="365"/>
      <c r="P1070" s="365"/>
      <c r="R1070" s="452"/>
      <c r="S1070" s="453"/>
      <c r="W1070" s="451"/>
      <c r="X1070" s="450"/>
      <c r="Z1070" s="451"/>
      <c r="AA1070" s="463"/>
      <c r="AC1070" s="451"/>
      <c r="AD1070" s="366"/>
      <c r="AF1070" s="365"/>
      <c r="AG1070" s="365"/>
      <c r="AH1070" s="365"/>
      <c r="AJ1070" s="109">
        <f t="shared" si="2729"/>
        <v>0</v>
      </c>
      <c r="AK1070" s="252">
        <f t="shared" si="2730"/>
        <v>0</v>
      </c>
      <c r="AL1070" s="419">
        <f t="shared" si="2731"/>
        <v>0</v>
      </c>
      <c r="AN1070" s="453"/>
      <c r="AO1070" s="453"/>
      <c r="AP1070" s="453"/>
      <c r="AQ1070" s="453"/>
      <c r="AR1070" s="365"/>
      <c r="AS1070" s="455"/>
      <c r="AT1070" s="365"/>
      <c r="AU1070" s="378"/>
      <c r="AV1070" s="365"/>
      <c r="AW1070" s="378"/>
      <c r="AX1070" s="365"/>
      <c r="AY1070" s="365"/>
      <c r="BA1070" s="365"/>
      <c r="BB1070" s="420"/>
      <c r="BD1070" s="365"/>
      <c r="BE1070" s="365"/>
      <c r="BF1070" s="365"/>
      <c r="BG1070" s="365"/>
      <c r="BH1070" s="365"/>
      <c r="BI1070" s="365"/>
      <c r="BL1070" s="365"/>
    </row>
    <row r="1071" spans="1:214" s="528" customFormat="1" outlineLevel="1">
      <c r="A1071" s="44">
        <v>72</v>
      </c>
      <c r="B1071" s="42"/>
      <c r="C1071" s="43" t="s">
        <v>1204</v>
      </c>
      <c r="D1071" s="677"/>
      <c r="E1071" s="566"/>
      <c r="F1071" s="515"/>
      <c r="G1071" s="516"/>
      <c r="H1071" s="94">
        <f>SUM(H1072:H1085)</f>
        <v>0</v>
      </c>
      <c r="I1071" s="515"/>
      <c r="J1071" s="516"/>
      <c r="K1071" s="94">
        <f>SUM(K1072:K1085)</f>
        <v>0</v>
      </c>
      <c r="L1071" s="515"/>
      <c r="M1071" s="516"/>
      <c r="N1071" s="94">
        <f>SUM(N1072:N1085)</f>
        <v>0</v>
      </c>
      <c r="O1071" s="94">
        <f>SUM(O1072:O1085)</f>
        <v>0</v>
      </c>
      <c r="P1071" s="8">
        <f>SUM(P1072:P1085)</f>
        <v>0</v>
      </c>
      <c r="Q1071" s="10"/>
      <c r="R1071" s="95" t="s">
        <v>1205</v>
      </c>
      <c r="S1071" s="96"/>
      <c r="T1071" s="97"/>
      <c r="U1071" s="431"/>
      <c r="V1071" s="517"/>
      <c r="W1071" s="113">
        <f>SUM(W1072:W1085)</f>
        <v>0</v>
      </c>
      <c r="X1071" s="101"/>
      <c r="Y1071" s="99"/>
      <c r="Z1071" s="113">
        <f>SUM(Z1072:Z1085)</f>
        <v>0</v>
      </c>
      <c r="AA1071" s="518"/>
      <c r="AB1071" s="517"/>
      <c r="AC1071" s="113">
        <f>SUM(AC1072:AC1085)</f>
        <v>0</v>
      </c>
      <c r="AD1071" s="100">
        <f>SUM(AD1072:AD1085)</f>
        <v>0</v>
      </c>
      <c r="AE1071" s="10"/>
      <c r="AF1071" s="197">
        <f>SUM(AF1072:AF1085)</f>
        <v>0</v>
      </c>
      <c r="AG1071" s="197">
        <f>SUM(AG1072:AG1085)</f>
        <v>0</v>
      </c>
      <c r="AH1071" s="197">
        <f>SUM(AH1072:AH1085)</f>
        <v>0</v>
      </c>
      <c r="AI1071" s="10"/>
      <c r="AJ1071" s="109">
        <f t="shared" si="2729"/>
        <v>0</v>
      </c>
      <c r="AK1071" s="252">
        <f t="shared" si="2730"/>
        <v>0</v>
      </c>
      <c r="AL1071" s="419">
        <f t="shared" si="2731"/>
        <v>0</v>
      </c>
      <c r="AM1071" s="375"/>
      <c r="AN1071" s="108"/>
      <c r="AO1071" s="108"/>
      <c r="AP1071" s="108"/>
      <c r="AQ1071" s="108"/>
      <c r="AR1071" s="8">
        <f>SUM(AR1072:AR1085)</f>
        <v>0</v>
      </c>
      <c r="AS1071" s="15"/>
      <c r="AT1071" s="8">
        <f t="shared" ref="AT1071:AY1071" si="2817">SUM(AT1072:AT1085)</f>
        <v>0</v>
      </c>
      <c r="AU1071" s="8">
        <f t="shared" si="2817"/>
        <v>0</v>
      </c>
      <c r="AV1071" s="8">
        <f t="shared" si="2817"/>
        <v>0</v>
      </c>
      <c r="AW1071" s="8">
        <f t="shared" si="2817"/>
        <v>0</v>
      </c>
      <c r="AX1071" s="8">
        <f t="shared" si="2817"/>
        <v>0</v>
      </c>
      <c r="AY1071" s="8">
        <f t="shared" si="2817"/>
        <v>0</v>
      </c>
      <c r="AZ1071" s="10"/>
      <c r="BA1071" s="8">
        <f>SUM(BA1072:BA1085)</f>
        <v>0</v>
      </c>
      <c r="BB1071" s="420"/>
      <c r="BC1071" s="375"/>
      <c r="BD1071" s="8">
        <f t="shared" ref="BD1071:BI1071" si="2818">SUM(BD1072:BD1085)</f>
        <v>0</v>
      </c>
      <c r="BE1071" s="8">
        <f t="shared" si="2818"/>
        <v>0</v>
      </c>
      <c r="BF1071" s="8">
        <f t="shared" si="2818"/>
        <v>0</v>
      </c>
      <c r="BG1071" s="8">
        <f t="shared" si="2818"/>
        <v>0</v>
      </c>
      <c r="BH1071" s="8">
        <f t="shared" si="2818"/>
        <v>0</v>
      </c>
      <c r="BI1071" s="8">
        <f t="shared" si="2818"/>
        <v>0</v>
      </c>
      <c r="BJ1071" s="375"/>
      <c r="BK1071" s="375"/>
      <c r="BL1071" s="8">
        <f>SUM(BL1072:BL1085)</f>
        <v>0</v>
      </c>
      <c r="BM1071" s="375"/>
      <c r="BN1071" s="375"/>
      <c r="BO1071" s="375"/>
      <c r="BP1071" s="375"/>
      <c r="BQ1071" s="375"/>
      <c r="BR1071" s="375"/>
      <c r="BS1071" s="375"/>
      <c r="BT1071" s="375"/>
      <c r="BU1071" s="375"/>
      <c r="BV1071" s="375"/>
      <c r="BW1071" s="375"/>
      <c r="BX1071" s="375"/>
      <c r="BY1071" s="375"/>
      <c r="BZ1071" s="375"/>
      <c r="CA1071" s="375"/>
      <c r="CB1071" s="375"/>
      <c r="CC1071" s="375"/>
      <c r="CD1071" s="375"/>
      <c r="CE1071" s="375"/>
      <c r="CF1071" s="375"/>
      <c r="CG1071" s="375"/>
      <c r="CH1071" s="375"/>
      <c r="CI1071" s="375"/>
      <c r="CJ1071" s="375"/>
      <c r="CK1071" s="375"/>
      <c r="CL1071" s="375"/>
      <c r="CM1071" s="375"/>
      <c r="CN1071" s="375"/>
      <c r="CO1071" s="375"/>
      <c r="CP1071" s="375"/>
      <c r="CQ1071" s="375"/>
      <c r="CR1071" s="375"/>
      <c r="CS1071" s="375"/>
      <c r="CT1071" s="375"/>
      <c r="CU1071" s="375"/>
      <c r="CV1071" s="375"/>
      <c r="CW1071" s="375"/>
      <c r="CX1071" s="375"/>
      <c r="CY1071" s="375"/>
      <c r="CZ1071" s="375"/>
      <c r="DA1071" s="375"/>
      <c r="DB1071" s="375"/>
      <c r="DC1071" s="375"/>
      <c r="DD1071" s="375"/>
      <c r="DE1071" s="375"/>
      <c r="DF1071" s="375"/>
      <c r="DG1071" s="375"/>
      <c r="DH1071" s="375"/>
      <c r="DI1071" s="375"/>
      <c r="DJ1071" s="375"/>
      <c r="DK1071" s="375"/>
      <c r="DL1071" s="375"/>
      <c r="DM1071" s="375"/>
      <c r="DN1071" s="375"/>
      <c r="DO1071" s="375"/>
      <c r="DP1071" s="375"/>
      <c r="DQ1071" s="375"/>
      <c r="DR1071" s="375"/>
      <c r="DS1071" s="375"/>
      <c r="DT1071" s="375"/>
      <c r="DU1071" s="375"/>
      <c r="DV1071" s="375"/>
      <c r="DW1071" s="375"/>
      <c r="DX1071" s="375"/>
      <c r="DY1071" s="375"/>
      <c r="DZ1071" s="375"/>
      <c r="EA1071" s="375"/>
      <c r="EB1071" s="375"/>
      <c r="EC1071" s="375"/>
      <c r="ED1071" s="375"/>
      <c r="EE1071" s="375"/>
      <c r="EF1071" s="375"/>
      <c r="EG1071" s="375"/>
      <c r="EH1071" s="375"/>
      <c r="EI1071" s="375"/>
      <c r="EJ1071" s="375"/>
      <c r="EK1071" s="375"/>
      <c r="EL1071" s="375"/>
      <c r="EM1071" s="375"/>
      <c r="EN1071" s="375"/>
      <c r="EO1071" s="375"/>
      <c r="EP1071" s="375"/>
      <c r="EQ1071" s="375"/>
      <c r="ER1071" s="375"/>
      <c r="ES1071" s="375"/>
      <c r="ET1071" s="375"/>
      <c r="EU1071" s="375"/>
      <c r="EV1071" s="375"/>
      <c r="EW1071" s="375"/>
      <c r="EX1071" s="375"/>
      <c r="EY1071" s="375"/>
      <c r="EZ1071" s="375"/>
      <c r="FA1071" s="375"/>
      <c r="FB1071" s="375"/>
      <c r="FC1071" s="375"/>
      <c r="FD1071" s="375"/>
      <c r="FE1071" s="375"/>
      <c r="FF1071" s="375"/>
      <c r="FG1071" s="375"/>
      <c r="FH1071" s="375"/>
      <c r="FI1071" s="375"/>
      <c r="FJ1071" s="375"/>
      <c r="FK1071" s="375"/>
      <c r="FL1071" s="375"/>
      <c r="FM1071" s="375"/>
      <c r="FN1071" s="375"/>
      <c r="FO1071" s="375"/>
      <c r="FP1071" s="375"/>
      <c r="FQ1071" s="375"/>
      <c r="FR1071" s="375"/>
      <c r="FS1071" s="375"/>
      <c r="FT1071" s="375"/>
      <c r="FU1071" s="375"/>
      <c r="FV1071" s="375"/>
      <c r="FW1071" s="375"/>
      <c r="FX1071" s="375"/>
      <c r="FY1071" s="375"/>
      <c r="FZ1071" s="375"/>
      <c r="GA1071" s="375"/>
      <c r="GB1071" s="375"/>
      <c r="GC1071" s="375"/>
      <c r="GD1071" s="375"/>
      <c r="GE1071" s="375"/>
      <c r="GF1071" s="375"/>
      <c r="GG1071" s="375"/>
      <c r="GH1071" s="375"/>
      <c r="GI1071" s="375"/>
      <c r="GJ1071" s="375"/>
      <c r="GK1071" s="375"/>
      <c r="GL1071" s="375"/>
      <c r="GM1071" s="375"/>
      <c r="GN1071" s="375"/>
      <c r="GO1071" s="375"/>
      <c r="GP1071" s="375"/>
      <c r="GQ1071" s="375"/>
      <c r="GR1071" s="375"/>
      <c r="GS1071" s="375"/>
      <c r="GT1071" s="375"/>
      <c r="GU1071" s="375"/>
      <c r="GV1071" s="375"/>
      <c r="GW1071" s="375"/>
      <c r="GX1071" s="375"/>
      <c r="GY1071" s="375"/>
      <c r="GZ1071" s="375"/>
      <c r="HA1071" s="375"/>
      <c r="HB1071" s="375"/>
      <c r="HC1071" s="375"/>
      <c r="HD1071" s="375"/>
      <c r="HE1071" s="375"/>
      <c r="HF1071" s="375"/>
    </row>
    <row r="1072" spans="1:214" ht="15.95" customHeight="1" outlineLevel="2">
      <c r="A1072" s="261"/>
      <c r="B1072" s="29"/>
      <c r="C1072" s="41"/>
      <c r="E1072" s="522"/>
      <c r="F1072" s="450"/>
      <c r="H1072" s="65"/>
      <c r="K1072" s="58"/>
      <c r="L1072" s="450"/>
      <c r="N1072" s="65"/>
      <c r="O1072" s="14"/>
      <c r="P1072" s="14"/>
      <c r="Q1072" s="10"/>
      <c r="R1072" s="71"/>
      <c r="S1072" s="72"/>
      <c r="T1072" s="73"/>
      <c r="W1072" s="65"/>
      <c r="X1072" s="63"/>
      <c r="Y1072" s="64"/>
      <c r="Z1072" s="65"/>
      <c r="AA1072" s="463"/>
      <c r="AC1072" s="65"/>
      <c r="AD1072" s="58"/>
      <c r="AE1072" s="10"/>
      <c r="AF1072" s="14"/>
      <c r="AG1072" s="58"/>
      <c r="AH1072" s="58"/>
      <c r="AI1072" s="10"/>
      <c r="AJ1072" s="109">
        <f t="shared" si="2729"/>
        <v>0</v>
      </c>
      <c r="AK1072" s="252">
        <f t="shared" si="2730"/>
        <v>0</v>
      </c>
      <c r="AL1072" s="419">
        <f t="shared" si="2731"/>
        <v>0</v>
      </c>
      <c r="AN1072" s="72"/>
      <c r="AO1072" s="72"/>
      <c r="AP1072" s="72"/>
      <c r="AQ1072" s="72"/>
      <c r="AR1072" s="14"/>
      <c r="AS1072" s="15"/>
      <c r="AT1072" s="14"/>
      <c r="AU1072" s="76"/>
      <c r="AV1072" s="14"/>
      <c r="AW1072" s="76"/>
      <c r="AX1072" s="14"/>
      <c r="AY1072" s="14"/>
      <c r="AZ1072" s="10"/>
      <c r="BA1072" s="14"/>
      <c r="BB1072" s="420"/>
      <c r="BD1072" s="14"/>
      <c r="BE1072" s="58"/>
      <c r="BF1072" s="14"/>
      <c r="BG1072" s="58"/>
      <c r="BH1072" s="14"/>
      <c r="BI1072" s="14"/>
      <c r="BL1072" s="14"/>
    </row>
    <row r="1073" spans="1:214" ht="15.95" customHeight="1" outlineLevel="2">
      <c r="A1073" s="519">
        <v>721110</v>
      </c>
      <c r="B1073" s="520" t="s">
        <v>85</v>
      </c>
      <c r="C1073" s="521" t="s">
        <v>1206</v>
      </c>
      <c r="E1073" s="522"/>
      <c r="F1073" s="450"/>
      <c r="H1073" s="451">
        <f>G1073*F1073</f>
        <v>0</v>
      </c>
      <c r="I1073" s="576">
        <f>X1073</f>
        <v>0</v>
      </c>
      <c r="J1073" s="405">
        <f t="shared" ref="J1073:J1084" si="2819">Y1073*$K$24</f>
        <v>0</v>
      </c>
      <c r="K1073" s="366">
        <f>J1073*I1073</f>
        <v>0</v>
      </c>
      <c r="L1073" s="450"/>
      <c r="N1073" s="451">
        <f>M1073*L1073</f>
        <v>0</v>
      </c>
      <c r="O1073" s="365">
        <f t="shared" ref="O1073:O1084" si="2820">H1073+K1073+N1073</f>
        <v>0</v>
      </c>
      <c r="P1073" s="365">
        <f t="shared" ref="P1073:P1084" si="2821">SUM(H1073-AX1073)</f>
        <v>0</v>
      </c>
      <c r="R1073" s="452" t="s">
        <v>1207</v>
      </c>
      <c r="S1073" s="453"/>
      <c r="U1073" s="577">
        <f t="shared" ref="U1073:U1084" si="2822">F1073</f>
        <v>0</v>
      </c>
      <c r="V1073" s="405">
        <f t="shared" ref="V1073:V1084" si="2823">G1073*$Z$24</f>
        <v>0</v>
      </c>
      <c r="W1073" s="451">
        <f>V1073*U1073</f>
        <v>0</v>
      </c>
      <c r="X1073" s="450"/>
      <c r="Z1073" s="451">
        <f>Y1073*X1073</f>
        <v>0</v>
      </c>
      <c r="AA1073" s="578">
        <f t="shared" ref="AA1073:AA1084" si="2824">L1073</f>
        <v>0</v>
      </c>
      <c r="AB1073" s="405">
        <f t="shared" ref="AB1073:AB1084" si="2825">M1073*$Z$24</f>
        <v>0</v>
      </c>
      <c r="AC1073" s="451">
        <f>AB1073*AA1073</f>
        <v>0</v>
      </c>
      <c r="AD1073" s="366">
        <f t="shared" ref="AD1073:AD1084" si="2826">W1073+Z1073+AC1073</f>
        <v>0</v>
      </c>
      <c r="AF1073" s="365"/>
      <c r="AG1073" s="366"/>
      <c r="AH1073" s="366"/>
      <c r="AJ1073" s="109">
        <f t="shared" si="2729"/>
        <v>0</v>
      </c>
      <c r="AK1073" s="252">
        <f t="shared" si="2730"/>
        <v>0</v>
      </c>
      <c r="AL1073" s="419">
        <f t="shared" si="2731"/>
        <v>0</v>
      </c>
      <c r="AN1073" s="453"/>
      <c r="AO1073" s="453"/>
      <c r="AP1073" s="453"/>
      <c r="AQ1073" s="453"/>
      <c r="AR1073" s="365">
        <f t="shared" ref="AR1073:AR1084" si="2827">AP1073*AQ1073</f>
        <v>0</v>
      </c>
      <c r="AS1073" s="455"/>
      <c r="AT1073" s="365">
        <f>SUMIF(gdlivretrie21!$G$2:$G$386,A1073,gdlivretrie21!$H$2:$H$386)</f>
        <v>0</v>
      </c>
      <c r="AU1073" s="378">
        <f>SUMIF(gdlivretrie2022!$G$2:$G$386,A1073,gdlivretrie2022!$H$2:$H$386)</f>
        <v>0</v>
      </c>
      <c r="AV1073" s="365">
        <f t="shared" ref="AV1073:AV1084" si="2828">SUM(AT1073:AU1073)</f>
        <v>0</v>
      </c>
      <c r="AW1073" s="404">
        <f t="shared" ref="AW1073:AW1084" si="2829">IF(AR1073=H1073,IF(H1073-AV1073&gt;0,H1073-AV1073,0),IF(AR1073-AV1073&gt;=0,AR1073-AV1073,0))</f>
        <v>0</v>
      </c>
      <c r="AX1073" s="365">
        <f t="shared" ref="AX1073:AX1084" si="2830">SUM(AV1073:AW1073)</f>
        <v>0</v>
      </c>
      <c r="AY1073" s="365"/>
      <c r="BA1073" s="365">
        <f t="shared" ref="BA1073:BA1084" si="2831">SUM(AX1073:AY1073)</f>
        <v>0</v>
      </c>
      <c r="BB1073" s="420"/>
      <c r="BD1073" s="365"/>
      <c r="BF1073" s="365"/>
      <c r="BH1073" s="365">
        <f t="shared" ref="BH1073:BH1084" si="2832">AX1073-SUM(BD1073:BG1073)</f>
        <v>0</v>
      </c>
      <c r="BI1073" s="365">
        <f t="shared" ref="BI1073:BI1084" si="2833">SUM(BD1073:BH1073)</f>
        <v>0</v>
      </c>
      <c r="BL1073" s="365"/>
    </row>
    <row r="1074" spans="1:214" outlineLevel="2">
      <c r="A1074" s="519">
        <v>721111</v>
      </c>
      <c r="B1074" s="520"/>
      <c r="C1074" s="521" t="s">
        <v>1206</v>
      </c>
      <c r="E1074" s="522"/>
      <c r="F1074" s="450"/>
      <c r="H1074" s="451">
        <f t="shared" ref="H1074" si="2834">G1074*F1074</f>
        <v>0</v>
      </c>
      <c r="I1074" s="576">
        <f>X1074</f>
        <v>0</v>
      </c>
      <c r="J1074" s="405">
        <f t="shared" si="2819"/>
        <v>0</v>
      </c>
      <c r="K1074" s="366">
        <f>J1074*I1074</f>
        <v>0</v>
      </c>
      <c r="L1074" s="450"/>
      <c r="N1074" s="451">
        <f>M1074*L1074</f>
        <v>0</v>
      </c>
      <c r="O1074" s="365">
        <f t="shared" si="2820"/>
        <v>0</v>
      </c>
      <c r="P1074" s="365">
        <f t="shared" si="2821"/>
        <v>0</v>
      </c>
      <c r="Q1074" s="10"/>
      <c r="R1074" s="452" t="s">
        <v>1207</v>
      </c>
      <c r="S1074" s="453"/>
      <c r="U1074" s="577">
        <f t="shared" si="2822"/>
        <v>0</v>
      </c>
      <c r="V1074" s="405">
        <f t="shared" si="2823"/>
        <v>0</v>
      </c>
      <c r="W1074" s="451">
        <f t="shared" ref="W1074" si="2835">V1074*U1074</f>
        <v>0</v>
      </c>
      <c r="X1074" s="450"/>
      <c r="Z1074" s="451">
        <f t="shared" ref="Z1074" si="2836">Y1074*X1074</f>
        <v>0</v>
      </c>
      <c r="AA1074" s="578">
        <f t="shared" si="2824"/>
        <v>0</v>
      </c>
      <c r="AB1074" s="405">
        <f t="shared" si="2825"/>
        <v>0</v>
      </c>
      <c r="AC1074" s="451">
        <f t="shared" ref="AC1074" si="2837">AB1074*AA1074</f>
        <v>0</v>
      </c>
      <c r="AD1074" s="366">
        <f t="shared" si="2826"/>
        <v>0</v>
      </c>
      <c r="AF1074" s="365"/>
      <c r="AG1074" s="366"/>
      <c r="AH1074" s="366"/>
      <c r="AJ1074" s="109">
        <f t="shared" si="2729"/>
        <v>0</v>
      </c>
      <c r="AK1074" s="252">
        <f t="shared" si="2730"/>
        <v>0</v>
      </c>
      <c r="AL1074" s="419">
        <f t="shared" si="2731"/>
        <v>0</v>
      </c>
      <c r="AN1074" s="453"/>
      <c r="AO1074" s="453"/>
      <c r="AP1074" s="453"/>
      <c r="AQ1074" s="453"/>
      <c r="AR1074" s="365">
        <f t="shared" si="2827"/>
        <v>0</v>
      </c>
      <c r="AS1074" s="455"/>
      <c r="AT1074" s="365">
        <f>SUMIF(gdlivretrie21!$G$2:$G$386,A1074,gdlivretrie21!$H$2:$H$386)</f>
        <v>0</v>
      </c>
      <c r="AU1074" s="378">
        <f>SUMIF(gdlivretrie2022!$G$2:$G$386,A1074,gdlivretrie2022!$H$2:$H$386)</f>
        <v>0</v>
      </c>
      <c r="AV1074" s="365">
        <f t="shared" si="2828"/>
        <v>0</v>
      </c>
      <c r="AW1074" s="404">
        <f t="shared" si="2829"/>
        <v>0</v>
      </c>
      <c r="AX1074" s="365">
        <f t="shared" si="2830"/>
        <v>0</v>
      </c>
      <c r="AY1074" s="365"/>
      <c r="AZ1074" s="10"/>
      <c r="BA1074" s="365">
        <f t="shared" si="2831"/>
        <v>0</v>
      </c>
      <c r="BB1074" s="420"/>
      <c r="BD1074" s="365"/>
      <c r="BF1074" s="365"/>
      <c r="BH1074" s="365">
        <f t="shared" si="2832"/>
        <v>0</v>
      </c>
      <c r="BI1074" s="365">
        <f t="shared" si="2833"/>
        <v>0</v>
      </c>
      <c r="BL1074" s="365"/>
    </row>
    <row r="1075" spans="1:214" outlineLevel="2">
      <c r="A1075" s="519">
        <v>722111</v>
      </c>
      <c r="B1075" s="520"/>
      <c r="C1075" s="521" t="s">
        <v>1208</v>
      </c>
      <c r="E1075" s="522"/>
      <c r="F1075" s="450"/>
      <c r="H1075" s="451">
        <f>G1075*F1075</f>
        <v>0</v>
      </c>
      <c r="I1075" s="576">
        <f>X1075</f>
        <v>0</v>
      </c>
      <c r="J1075" s="405">
        <f t="shared" si="2819"/>
        <v>0</v>
      </c>
      <c r="K1075" s="366">
        <f>J1075*I1075</f>
        <v>0</v>
      </c>
      <c r="L1075" s="450"/>
      <c r="N1075" s="451">
        <f>M1075*L1075</f>
        <v>0</v>
      </c>
      <c r="O1075" s="365">
        <f t="shared" si="2820"/>
        <v>0</v>
      </c>
      <c r="P1075" s="365">
        <f t="shared" si="2821"/>
        <v>0</v>
      </c>
      <c r="Q1075" s="10"/>
      <c r="R1075" s="452" t="s">
        <v>1209</v>
      </c>
      <c r="S1075" s="453"/>
      <c r="U1075" s="577">
        <f t="shared" si="2822"/>
        <v>0</v>
      </c>
      <c r="V1075" s="405">
        <f t="shared" si="2823"/>
        <v>0</v>
      </c>
      <c r="W1075" s="451">
        <f>V1075*U1075</f>
        <v>0</v>
      </c>
      <c r="X1075" s="450"/>
      <c r="Z1075" s="451">
        <f>Y1075*X1075</f>
        <v>0</v>
      </c>
      <c r="AA1075" s="578">
        <f t="shared" si="2824"/>
        <v>0</v>
      </c>
      <c r="AB1075" s="405">
        <f t="shared" si="2825"/>
        <v>0</v>
      </c>
      <c r="AC1075" s="451">
        <f>AB1075*AA1075</f>
        <v>0</v>
      </c>
      <c r="AD1075" s="366">
        <f t="shared" si="2826"/>
        <v>0</v>
      </c>
      <c r="AF1075" s="365"/>
      <c r="AG1075" s="366"/>
      <c r="AH1075" s="366"/>
      <c r="AJ1075" s="109">
        <f t="shared" si="2729"/>
        <v>0</v>
      </c>
      <c r="AK1075" s="252">
        <f t="shared" si="2730"/>
        <v>0</v>
      </c>
      <c r="AL1075" s="419">
        <f t="shared" si="2731"/>
        <v>0</v>
      </c>
      <c r="AN1075" s="453"/>
      <c r="AO1075" s="453"/>
      <c r="AP1075" s="453"/>
      <c r="AQ1075" s="453"/>
      <c r="AR1075" s="365">
        <f t="shared" si="2827"/>
        <v>0</v>
      </c>
      <c r="AS1075" s="455"/>
      <c r="AT1075" s="365">
        <f>SUMIF(gdlivretrie21!$G$2:$G$386,A1075,gdlivretrie21!$H$2:$H$386)</f>
        <v>0</v>
      </c>
      <c r="AU1075" s="378">
        <f>SUMIF(gdlivretrie2022!$G$2:$G$386,A1075,gdlivretrie2022!$H$2:$H$386)</f>
        <v>0</v>
      </c>
      <c r="AV1075" s="365">
        <f t="shared" si="2828"/>
        <v>0</v>
      </c>
      <c r="AW1075" s="404">
        <f t="shared" si="2829"/>
        <v>0</v>
      </c>
      <c r="AX1075" s="365">
        <f t="shared" si="2830"/>
        <v>0</v>
      </c>
      <c r="AY1075" s="365"/>
      <c r="AZ1075" s="10"/>
      <c r="BA1075" s="365">
        <f t="shared" si="2831"/>
        <v>0</v>
      </c>
      <c r="BB1075" s="420"/>
      <c r="BD1075" s="365"/>
      <c r="BF1075" s="365"/>
      <c r="BH1075" s="365">
        <f t="shared" si="2832"/>
        <v>0</v>
      </c>
      <c r="BI1075" s="365">
        <f t="shared" si="2833"/>
        <v>0</v>
      </c>
      <c r="BL1075" s="365"/>
    </row>
    <row r="1076" spans="1:214" outlineLevel="2">
      <c r="A1076" s="519">
        <v>723111</v>
      </c>
      <c r="B1076" s="520"/>
      <c r="C1076" s="521" t="s">
        <v>1210</v>
      </c>
      <c r="E1076" s="522"/>
      <c r="F1076" s="450"/>
      <c r="H1076" s="451">
        <f t="shared" ref="H1076:H1082" si="2838">G1076*F1076</f>
        <v>0</v>
      </c>
      <c r="I1076" s="576">
        <f t="shared" ref="I1076:I1082" si="2839">X1076</f>
        <v>0</v>
      </c>
      <c r="J1076" s="405">
        <f t="shared" si="2819"/>
        <v>0</v>
      </c>
      <c r="K1076" s="366">
        <f t="shared" ref="K1076:K1082" si="2840">J1076*I1076</f>
        <v>0</v>
      </c>
      <c r="L1076" s="450"/>
      <c r="N1076" s="451">
        <f t="shared" ref="N1076:N1082" si="2841">M1076*L1076</f>
        <v>0</v>
      </c>
      <c r="O1076" s="365">
        <f t="shared" si="2820"/>
        <v>0</v>
      </c>
      <c r="P1076" s="365">
        <f t="shared" si="2821"/>
        <v>0</v>
      </c>
      <c r="Q1076" s="10"/>
      <c r="R1076" s="452" t="s">
        <v>1207</v>
      </c>
      <c r="S1076" s="453"/>
      <c r="U1076" s="577">
        <f t="shared" si="2822"/>
        <v>0</v>
      </c>
      <c r="V1076" s="405">
        <f t="shared" si="2823"/>
        <v>0</v>
      </c>
      <c r="W1076" s="451">
        <f t="shared" ref="W1076:W1082" si="2842">V1076*U1076</f>
        <v>0</v>
      </c>
      <c r="X1076" s="450"/>
      <c r="Z1076" s="451">
        <f t="shared" ref="Z1076:Z1082" si="2843">Y1076*X1076</f>
        <v>0</v>
      </c>
      <c r="AA1076" s="578">
        <f t="shared" si="2824"/>
        <v>0</v>
      </c>
      <c r="AB1076" s="405">
        <f t="shared" si="2825"/>
        <v>0</v>
      </c>
      <c r="AC1076" s="451">
        <f t="shared" ref="AC1076:AC1082" si="2844">AB1076*AA1076</f>
        <v>0</v>
      </c>
      <c r="AD1076" s="366">
        <f t="shared" si="2826"/>
        <v>0</v>
      </c>
      <c r="AF1076" s="365"/>
      <c r="AG1076" s="366"/>
      <c r="AH1076" s="366"/>
      <c r="AJ1076" s="109">
        <f t="shared" si="2729"/>
        <v>0</v>
      </c>
      <c r="AK1076" s="252">
        <f t="shared" si="2730"/>
        <v>0</v>
      </c>
      <c r="AL1076" s="419">
        <f t="shared" si="2731"/>
        <v>0</v>
      </c>
      <c r="AN1076" s="453"/>
      <c r="AO1076" s="453"/>
      <c r="AP1076" s="453"/>
      <c r="AQ1076" s="453"/>
      <c r="AR1076" s="365">
        <f t="shared" si="2827"/>
        <v>0</v>
      </c>
      <c r="AS1076" s="455"/>
      <c r="AT1076" s="365">
        <f>SUMIF(gdlivretrie21!$G$2:$G$386,A1076,gdlivretrie21!$H$2:$H$386)</f>
        <v>0</v>
      </c>
      <c r="AU1076" s="378">
        <f>SUMIF(gdlivretrie2022!$G$2:$G$386,A1076,gdlivretrie2022!$H$2:$H$386)</f>
        <v>0</v>
      </c>
      <c r="AV1076" s="365">
        <f t="shared" si="2828"/>
        <v>0</v>
      </c>
      <c r="AW1076" s="404">
        <f t="shared" si="2829"/>
        <v>0</v>
      </c>
      <c r="AX1076" s="365">
        <f t="shared" si="2830"/>
        <v>0</v>
      </c>
      <c r="AY1076" s="365"/>
      <c r="AZ1076" s="10"/>
      <c r="BA1076" s="365">
        <f t="shared" si="2831"/>
        <v>0</v>
      </c>
      <c r="BB1076" s="420"/>
      <c r="BD1076" s="365"/>
      <c r="BF1076" s="365"/>
      <c r="BH1076" s="365">
        <f t="shared" si="2832"/>
        <v>0</v>
      </c>
      <c r="BI1076" s="365">
        <f t="shared" si="2833"/>
        <v>0</v>
      </c>
      <c r="BL1076" s="365"/>
    </row>
    <row r="1077" spans="1:214" outlineLevel="2">
      <c r="A1077" s="519">
        <v>723211</v>
      </c>
      <c r="B1077" s="520"/>
      <c r="C1077" s="521" t="s">
        <v>1211</v>
      </c>
      <c r="E1077" s="522"/>
      <c r="F1077" s="450"/>
      <c r="H1077" s="451">
        <f t="shared" si="2838"/>
        <v>0</v>
      </c>
      <c r="I1077" s="576">
        <f>X1077</f>
        <v>0</v>
      </c>
      <c r="J1077" s="405">
        <f t="shared" si="2819"/>
        <v>0</v>
      </c>
      <c r="K1077" s="366">
        <f t="shared" si="2840"/>
        <v>0</v>
      </c>
      <c r="L1077" s="450"/>
      <c r="N1077" s="451">
        <f t="shared" si="2841"/>
        <v>0</v>
      </c>
      <c r="O1077" s="365">
        <f t="shared" si="2820"/>
        <v>0</v>
      </c>
      <c r="P1077" s="365">
        <f t="shared" si="2821"/>
        <v>0</v>
      </c>
      <c r="Q1077" s="10"/>
      <c r="R1077" s="452" t="s">
        <v>1209</v>
      </c>
      <c r="S1077" s="453"/>
      <c r="U1077" s="577">
        <f t="shared" si="2822"/>
        <v>0</v>
      </c>
      <c r="V1077" s="405">
        <f t="shared" si="2823"/>
        <v>0</v>
      </c>
      <c r="W1077" s="451">
        <f t="shared" si="2842"/>
        <v>0</v>
      </c>
      <c r="X1077" s="450"/>
      <c r="Z1077" s="451">
        <f t="shared" si="2843"/>
        <v>0</v>
      </c>
      <c r="AA1077" s="578">
        <f t="shared" si="2824"/>
        <v>0</v>
      </c>
      <c r="AB1077" s="405">
        <f t="shared" si="2825"/>
        <v>0</v>
      </c>
      <c r="AC1077" s="451">
        <f t="shared" si="2844"/>
        <v>0</v>
      </c>
      <c r="AD1077" s="366">
        <f t="shared" si="2826"/>
        <v>0</v>
      </c>
      <c r="AF1077" s="365"/>
      <c r="AG1077" s="366"/>
      <c r="AH1077" s="366"/>
      <c r="AJ1077" s="109">
        <f t="shared" si="2729"/>
        <v>0</v>
      </c>
      <c r="AK1077" s="252">
        <f t="shared" si="2730"/>
        <v>0</v>
      </c>
      <c r="AL1077" s="419">
        <f t="shared" si="2731"/>
        <v>0</v>
      </c>
      <c r="AN1077" s="453"/>
      <c r="AO1077" s="453"/>
      <c r="AP1077" s="453"/>
      <c r="AQ1077" s="453"/>
      <c r="AR1077" s="365">
        <f t="shared" si="2827"/>
        <v>0</v>
      </c>
      <c r="AS1077" s="455"/>
      <c r="AT1077" s="365">
        <f>SUMIF(gdlivretrie21!$G$2:$G$386,A1077,gdlivretrie21!$H$2:$H$386)</f>
        <v>0</v>
      </c>
      <c r="AU1077" s="378">
        <f>SUMIF(gdlivretrie2022!$G$2:$G$386,A1077,gdlivretrie2022!$H$2:$H$386)</f>
        <v>0</v>
      </c>
      <c r="AV1077" s="365">
        <f t="shared" si="2828"/>
        <v>0</v>
      </c>
      <c r="AW1077" s="404">
        <f t="shared" si="2829"/>
        <v>0</v>
      </c>
      <c r="AX1077" s="365">
        <f t="shared" si="2830"/>
        <v>0</v>
      </c>
      <c r="AY1077" s="365"/>
      <c r="AZ1077" s="10"/>
      <c r="BA1077" s="365">
        <f t="shared" si="2831"/>
        <v>0</v>
      </c>
      <c r="BB1077" s="420"/>
      <c r="BD1077" s="365"/>
      <c r="BF1077" s="365"/>
      <c r="BH1077" s="365">
        <f t="shared" si="2832"/>
        <v>0</v>
      </c>
      <c r="BI1077" s="365">
        <f t="shared" si="2833"/>
        <v>0</v>
      </c>
      <c r="BL1077" s="365"/>
    </row>
    <row r="1078" spans="1:214" outlineLevel="2">
      <c r="A1078" s="519">
        <v>724111</v>
      </c>
      <c r="B1078" s="520"/>
      <c r="C1078" s="521" t="s">
        <v>1212</v>
      </c>
      <c r="E1078" s="522"/>
      <c r="F1078" s="450"/>
      <c r="H1078" s="451">
        <f t="shared" si="2838"/>
        <v>0</v>
      </c>
      <c r="I1078" s="576">
        <f t="shared" si="2839"/>
        <v>0</v>
      </c>
      <c r="J1078" s="405">
        <f t="shared" si="2819"/>
        <v>0</v>
      </c>
      <c r="K1078" s="366">
        <f t="shared" si="2840"/>
        <v>0</v>
      </c>
      <c r="L1078" s="450"/>
      <c r="N1078" s="451">
        <f t="shared" si="2841"/>
        <v>0</v>
      </c>
      <c r="O1078" s="365">
        <f t="shared" si="2820"/>
        <v>0</v>
      </c>
      <c r="P1078" s="365">
        <f t="shared" si="2821"/>
        <v>0</v>
      </c>
      <c r="R1078" s="452" t="s">
        <v>1213</v>
      </c>
      <c r="S1078" s="453"/>
      <c r="U1078" s="577">
        <f t="shared" si="2822"/>
        <v>0</v>
      </c>
      <c r="V1078" s="405">
        <f t="shared" si="2823"/>
        <v>0</v>
      </c>
      <c r="W1078" s="451">
        <f t="shared" si="2842"/>
        <v>0</v>
      </c>
      <c r="X1078" s="450"/>
      <c r="Z1078" s="451">
        <f t="shared" si="2843"/>
        <v>0</v>
      </c>
      <c r="AA1078" s="578">
        <f t="shared" si="2824"/>
        <v>0</v>
      </c>
      <c r="AB1078" s="405">
        <f t="shared" si="2825"/>
        <v>0</v>
      </c>
      <c r="AC1078" s="451">
        <f t="shared" si="2844"/>
        <v>0</v>
      </c>
      <c r="AD1078" s="366">
        <f t="shared" si="2826"/>
        <v>0</v>
      </c>
      <c r="AF1078" s="365"/>
      <c r="AG1078" s="366"/>
      <c r="AH1078" s="366"/>
      <c r="AJ1078" s="109">
        <f t="shared" si="2729"/>
        <v>0</v>
      </c>
      <c r="AK1078" s="252">
        <f t="shared" si="2730"/>
        <v>0</v>
      </c>
      <c r="AL1078" s="419">
        <f t="shared" si="2731"/>
        <v>0</v>
      </c>
      <c r="AN1078" s="453"/>
      <c r="AO1078" s="453"/>
      <c r="AP1078" s="453"/>
      <c r="AQ1078" s="453"/>
      <c r="AR1078" s="365">
        <f t="shared" si="2827"/>
        <v>0</v>
      </c>
      <c r="AS1078" s="455"/>
      <c r="AT1078" s="365">
        <f>SUMIF(gdlivretrie21!$G$2:$G$386,A1078,gdlivretrie21!$H$2:$H$386)</f>
        <v>0</v>
      </c>
      <c r="AU1078" s="378">
        <f>SUMIF(gdlivretrie2022!$G$2:$G$386,A1078,gdlivretrie2022!$H$2:$H$386)</f>
        <v>0</v>
      </c>
      <c r="AV1078" s="365">
        <f t="shared" si="2828"/>
        <v>0</v>
      </c>
      <c r="AW1078" s="404">
        <f t="shared" si="2829"/>
        <v>0</v>
      </c>
      <c r="AX1078" s="365">
        <f t="shared" si="2830"/>
        <v>0</v>
      </c>
      <c r="AY1078" s="365"/>
      <c r="BA1078" s="365">
        <f t="shared" si="2831"/>
        <v>0</v>
      </c>
      <c r="BB1078" s="420"/>
      <c r="BD1078" s="365"/>
      <c r="BF1078" s="365"/>
      <c r="BH1078" s="365">
        <f t="shared" si="2832"/>
        <v>0</v>
      </c>
      <c r="BI1078" s="365">
        <f t="shared" si="2833"/>
        <v>0</v>
      </c>
      <c r="BL1078" s="365"/>
    </row>
    <row r="1079" spans="1:214" outlineLevel="2">
      <c r="A1079" s="519">
        <v>725111</v>
      </c>
      <c r="B1079" s="520"/>
      <c r="C1079" s="521" t="s">
        <v>1214</v>
      </c>
      <c r="E1079" s="522"/>
      <c r="F1079" s="450"/>
      <c r="H1079" s="451">
        <f t="shared" si="2838"/>
        <v>0</v>
      </c>
      <c r="I1079" s="576">
        <f t="shared" si="2839"/>
        <v>0</v>
      </c>
      <c r="J1079" s="405">
        <f t="shared" si="2819"/>
        <v>0</v>
      </c>
      <c r="K1079" s="366">
        <f t="shared" si="2840"/>
        <v>0</v>
      </c>
      <c r="L1079" s="450"/>
      <c r="N1079" s="451">
        <f t="shared" si="2841"/>
        <v>0</v>
      </c>
      <c r="O1079" s="365">
        <f t="shared" si="2820"/>
        <v>0</v>
      </c>
      <c r="P1079" s="365">
        <f t="shared" si="2821"/>
        <v>0</v>
      </c>
      <c r="R1079" s="452" t="s">
        <v>1215</v>
      </c>
      <c r="S1079" s="453"/>
      <c r="U1079" s="577">
        <f t="shared" si="2822"/>
        <v>0</v>
      </c>
      <c r="V1079" s="405">
        <f t="shared" si="2823"/>
        <v>0</v>
      </c>
      <c r="W1079" s="451">
        <f t="shared" si="2842"/>
        <v>0</v>
      </c>
      <c r="X1079" s="450"/>
      <c r="Z1079" s="451">
        <f t="shared" si="2843"/>
        <v>0</v>
      </c>
      <c r="AA1079" s="578">
        <f t="shared" si="2824"/>
        <v>0</v>
      </c>
      <c r="AB1079" s="405">
        <f t="shared" si="2825"/>
        <v>0</v>
      </c>
      <c r="AC1079" s="451">
        <f t="shared" si="2844"/>
        <v>0</v>
      </c>
      <c r="AD1079" s="366">
        <f t="shared" si="2826"/>
        <v>0</v>
      </c>
      <c r="AF1079" s="365"/>
      <c r="AG1079" s="366"/>
      <c r="AH1079" s="366"/>
      <c r="AJ1079" s="109">
        <f t="shared" si="2729"/>
        <v>0</v>
      </c>
      <c r="AK1079" s="252">
        <f t="shared" si="2730"/>
        <v>0</v>
      </c>
      <c r="AL1079" s="419">
        <f t="shared" si="2731"/>
        <v>0</v>
      </c>
      <c r="AN1079" s="453"/>
      <c r="AO1079" s="453"/>
      <c r="AP1079" s="453"/>
      <c r="AQ1079" s="453"/>
      <c r="AR1079" s="365">
        <f t="shared" si="2827"/>
        <v>0</v>
      </c>
      <c r="AS1079" s="455"/>
      <c r="AT1079" s="365">
        <f>SUMIF(gdlivretrie21!$G$2:$G$386,A1079,gdlivretrie21!$H$2:$H$386)</f>
        <v>0</v>
      </c>
      <c r="AU1079" s="378">
        <f>SUMIF(gdlivretrie2022!$G$2:$G$386,A1079,gdlivretrie2022!$H$2:$H$386)</f>
        <v>0</v>
      </c>
      <c r="AV1079" s="365">
        <f t="shared" si="2828"/>
        <v>0</v>
      </c>
      <c r="AW1079" s="404">
        <f t="shared" si="2829"/>
        <v>0</v>
      </c>
      <c r="AX1079" s="365">
        <f t="shared" si="2830"/>
        <v>0</v>
      </c>
      <c r="AY1079" s="365"/>
      <c r="BA1079" s="365">
        <f t="shared" si="2831"/>
        <v>0</v>
      </c>
      <c r="BB1079" s="420"/>
      <c r="BD1079" s="365"/>
      <c r="BF1079" s="365"/>
      <c r="BH1079" s="365">
        <f t="shared" si="2832"/>
        <v>0</v>
      </c>
      <c r="BI1079" s="365">
        <f t="shared" si="2833"/>
        <v>0</v>
      </c>
      <c r="BL1079" s="365"/>
    </row>
    <row r="1080" spans="1:214" outlineLevel="2">
      <c r="A1080" s="519">
        <v>726111</v>
      </c>
      <c r="B1080" s="520"/>
      <c r="C1080" s="521" t="s">
        <v>1216</v>
      </c>
      <c r="E1080" s="522"/>
      <c r="F1080" s="450"/>
      <c r="H1080" s="451">
        <f t="shared" si="2838"/>
        <v>0</v>
      </c>
      <c r="I1080" s="576">
        <f t="shared" si="2839"/>
        <v>0</v>
      </c>
      <c r="J1080" s="405">
        <f t="shared" si="2819"/>
        <v>0</v>
      </c>
      <c r="K1080" s="366">
        <f t="shared" si="2840"/>
        <v>0</v>
      </c>
      <c r="L1080" s="450"/>
      <c r="N1080" s="451">
        <f t="shared" si="2841"/>
        <v>0</v>
      </c>
      <c r="O1080" s="365">
        <f t="shared" si="2820"/>
        <v>0</v>
      </c>
      <c r="P1080" s="365">
        <f t="shared" si="2821"/>
        <v>0</v>
      </c>
      <c r="R1080" s="452" t="s">
        <v>1195</v>
      </c>
      <c r="S1080" s="453"/>
      <c r="U1080" s="577">
        <f t="shared" si="2822"/>
        <v>0</v>
      </c>
      <c r="V1080" s="405">
        <f t="shared" si="2823"/>
        <v>0</v>
      </c>
      <c r="W1080" s="451">
        <f t="shared" si="2842"/>
        <v>0</v>
      </c>
      <c r="X1080" s="450"/>
      <c r="Z1080" s="451">
        <f t="shared" si="2843"/>
        <v>0</v>
      </c>
      <c r="AA1080" s="578">
        <f t="shared" si="2824"/>
        <v>0</v>
      </c>
      <c r="AB1080" s="405">
        <f t="shared" si="2825"/>
        <v>0</v>
      </c>
      <c r="AC1080" s="451">
        <f t="shared" si="2844"/>
        <v>0</v>
      </c>
      <c r="AD1080" s="366">
        <f t="shared" si="2826"/>
        <v>0</v>
      </c>
      <c r="AF1080" s="365"/>
      <c r="AG1080" s="366"/>
      <c r="AH1080" s="366"/>
      <c r="AJ1080" s="109">
        <f t="shared" si="2729"/>
        <v>0</v>
      </c>
      <c r="AK1080" s="252">
        <f t="shared" si="2730"/>
        <v>0</v>
      </c>
      <c r="AL1080" s="419">
        <f t="shared" si="2731"/>
        <v>0</v>
      </c>
      <c r="AN1080" s="453"/>
      <c r="AO1080" s="453"/>
      <c r="AP1080" s="453"/>
      <c r="AQ1080" s="453"/>
      <c r="AR1080" s="365">
        <f t="shared" si="2827"/>
        <v>0</v>
      </c>
      <c r="AS1080" s="455"/>
      <c r="AT1080" s="365">
        <f>SUMIF(gdlivretrie21!$G$2:$G$386,A1080,gdlivretrie21!$H$2:$H$386)</f>
        <v>0</v>
      </c>
      <c r="AU1080" s="378">
        <f>SUMIF(gdlivretrie2022!$G$2:$G$386,A1080,gdlivretrie2022!$H$2:$H$386)</f>
        <v>0</v>
      </c>
      <c r="AV1080" s="365">
        <f t="shared" si="2828"/>
        <v>0</v>
      </c>
      <c r="AW1080" s="404">
        <f t="shared" si="2829"/>
        <v>0</v>
      </c>
      <c r="AX1080" s="365">
        <f t="shared" si="2830"/>
        <v>0</v>
      </c>
      <c r="AY1080" s="365"/>
      <c r="BA1080" s="365">
        <f t="shared" si="2831"/>
        <v>0</v>
      </c>
      <c r="BB1080" s="420"/>
      <c r="BD1080" s="365"/>
      <c r="BF1080" s="365"/>
      <c r="BH1080" s="365">
        <f t="shared" si="2832"/>
        <v>0</v>
      </c>
      <c r="BI1080" s="365">
        <f t="shared" si="2833"/>
        <v>0</v>
      </c>
      <c r="BL1080" s="365"/>
    </row>
    <row r="1081" spans="1:214" outlineLevel="2">
      <c r="A1081" s="519">
        <v>727111</v>
      </c>
      <c r="B1081" s="520"/>
      <c r="C1081" s="521" t="s">
        <v>1194</v>
      </c>
      <c r="E1081" s="522"/>
      <c r="F1081" s="450"/>
      <c r="H1081" s="451">
        <f t="shared" si="2838"/>
        <v>0</v>
      </c>
      <c r="I1081" s="576">
        <f t="shared" si="2839"/>
        <v>0</v>
      </c>
      <c r="J1081" s="405">
        <f t="shared" si="2819"/>
        <v>0</v>
      </c>
      <c r="K1081" s="366">
        <f t="shared" si="2840"/>
        <v>0</v>
      </c>
      <c r="L1081" s="450"/>
      <c r="N1081" s="451">
        <f t="shared" si="2841"/>
        <v>0</v>
      </c>
      <c r="O1081" s="365">
        <f t="shared" si="2820"/>
        <v>0</v>
      </c>
      <c r="P1081" s="365">
        <f t="shared" si="2821"/>
        <v>0</v>
      </c>
      <c r="R1081" s="452" t="s">
        <v>1196</v>
      </c>
      <c r="S1081" s="453"/>
      <c r="U1081" s="577">
        <f t="shared" si="2822"/>
        <v>0</v>
      </c>
      <c r="V1081" s="405">
        <f t="shared" si="2823"/>
        <v>0</v>
      </c>
      <c r="W1081" s="451">
        <f t="shared" si="2842"/>
        <v>0</v>
      </c>
      <c r="X1081" s="450"/>
      <c r="Z1081" s="451">
        <f t="shared" si="2843"/>
        <v>0</v>
      </c>
      <c r="AA1081" s="578">
        <f t="shared" si="2824"/>
        <v>0</v>
      </c>
      <c r="AB1081" s="405">
        <f t="shared" si="2825"/>
        <v>0</v>
      </c>
      <c r="AC1081" s="451">
        <f t="shared" si="2844"/>
        <v>0</v>
      </c>
      <c r="AD1081" s="366">
        <f t="shared" si="2826"/>
        <v>0</v>
      </c>
      <c r="AF1081" s="365"/>
      <c r="AG1081" s="366"/>
      <c r="AH1081" s="366"/>
      <c r="AJ1081" s="109">
        <f t="shared" si="2729"/>
        <v>0</v>
      </c>
      <c r="AK1081" s="252">
        <f t="shared" si="2730"/>
        <v>0</v>
      </c>
      <c r="AL1081" s="419">
        <f t="shared" si="2731"/>
        <v>0</v>
      </c>
      <c r="AN1081" s="453"/>
      <c r="AO1081" s="453"/>
      <c r="AP1081" s="453"/>
      <c r="AQ1081" s="453"/>
      <c r="AR1081" s="365">
        <f t="shared" si="2827"/>
        <v>0</v>
      </c>
      <c r="AS1081" s="455"/>
      <c r="AT1081" s="365">
        <f>SUMIF(gdlivretrie21!$G$2:$G$386,A1081,gdlivretrie21!$H$2:$H$386)</f>
        <v>0</v>
      </c>
      <c r="AU1081" s="378">
        <f>SUMIF(gdlivretrie2022!$G$2:$G$386,A1081,gdlivretrie2022!$H$2:$H$386)</f>
        <v>0</v>
      </c>
      <c r="AV1081" s="365">
        <f t="shared" si="2828"/>
        <v>0</v>
      </c>
      <c r="AW1081" s="404">
        <f t="shared" si="2829"/>
        <v>0</v>
      </c>
      <c r="AX1081" s="365">
        <f t="shared" si="2830"/>
        <v>0</v>
      </c>
      <c r="AY1081" s="365"/>
      <c r="BA1081" s="365">
        <f t="shared" si="2831"/>
        <v>0</v>
      </c>
      <c r="BB1081" s="420"/>
      <c r="BD1081" s="365"/>
      <c r="BF1081" s="365"/>
      <c r="BH1081" s="365">
        <f t="shared" si="2832"/>
        <v>0</v>
      </c>
      <c r="BI1081" s="365">
        <f t="shared" si="2833"/>
        <v>0</v>
      </c>
      <c r="BL1081" s="365"/>
    </row>
    <row r="1082" spans="1:214" outlineLevel="2">
      <c r="A1082" s="519">
        <v>728111</v>
      </c>
      <c r="B1082" s="520"/>
      <c r="C1082" s="521" t="s">
        <v>1217</v>
      </c>
      <c r="E1082" s="522"/>
      <c r="F1082" s="450"/>
      <c r="H1082" s="451">
        <f t="shared" si="2838"/>
        <v>0</v>
      </c>
      <c r="I1082" s="576">
        <f t="shared" si="2839"/>
        <v>0</v>
      </c>
      <c r="J1082" s="405">
        <f t="shared" si="2819"/>
        <v>0</v>
      </c>
      <c r="K1082" s="366">
        <f t="shared" si="2840"/>
        <v>0</v>
      </c>
      <c r="L1082" s="450"/>
      <c r="N1082" s="451">
        <f t="shared" si="2841"/>
        <v>0</v>
      </c>
      <c r="O1082" s="365">
        <f t="shared" si="2820"/>
        <v>0</v>
      </c>
      <c r="P1082" s="365">
        <f t="shared" si="2821"/>
        <v>0</v>
      </c>
      <c r="R1082" s="452" t="s">
        <v>1218</v>
      </c>
      <c r="S1082" s="453"/>
      <c r="U1082" s="577">
        <f t="shared" si="2822"/>
        <v>0</v>
      </c>
      <c r="V1082" s="405">
        <f t="shared" si="2823"/>
        <v>0</v>
      </c>
      <c r="W1082" s="451">
        <f t="shared" si="2842"/>
        <v>0</v>
      </c>
      <c r="X1082" s="450"/>
      <c r="Z1082" s="451">
        <f t="shared" si="2843"/>
        <v>0</v>
      </c>
      <c r="AA1082" s="578">
        <f t="shared" si="2824"/>
        <v>0</v>
      </c>
      <c r="AB1082" s="405">
        <f t="shared" si="2825"/>
        <v>0</v>
      </c>
      <c r="AC1082" s="451">
        <f t="shared" si="2844"/>
        <v>0</v>
      </c>
      <c r="AD1082" s="366">
        <f t="shared" si="2826"/>
        <v>0</v>
      </c>
      <c r="AF1082" s="365"/>
      <c r="AG1082" s="366"/>
      <c r="AH1082" s="366"/>
      <c r="AJ1082" s="109">
        <f t="shared" si="2729"/>
        <v>0</v>
      </c>
      <c r="AK1082" s="252">
        <f t="shared" si="2730"/>
        <v>0</v>
      </c>
      <c r="AL1082" s="419">
        <f t="shared" si="2731"/>
        <v>0</v>
      </c>
      <c r="AN1082" s="453"/>
      <c r="AO1082" s="453"/>
      <c r="AP1082" s="453"/>
      <c r="AQ1082" s="453"/>
      <c r="AR1082" s="365">
        <f t="shared" si="2827"/>
        <v>0</v>
      </c>
      <c r="AS1082" s="455"/>
      <c r="AT1082" s="365">
        <f>SUMIF(gdlivretrie21!$G$2:$G$386,A1082,gdlivretrie21!$H$2:$H$386)</f>
        <v>0</v>
      </c>
      <c r="AU1082" s="378">
        <f>SUMIF(gdlivretrie2022!$G$2:$G$386,A1082,gdlivretrie2022!$H$2:$H$386)</f>
        <v>0</v>
      </c>
      <c r="AV1082" s="365">
        <f t="shared" si="2828"/>
        <v>0</v>
      </c>
      <c r="AW1082" s="404">
        <f t="shared" si="2829"/>
        <v>0</v>
      </c>
      <c r="AX1082" s="365">
        <f t="shared" si="2830"/>
        <v>0</v>
      </c>
      <c r="AY1082" s="365"/>
      <c r="BA1082" s="365">
        <f t="shared" si="2831"/>
        <v>0</v>
      </c>
      <c r="BB1082" s="420"/>
      <c r="BD1082" s="365"/>
      <c r="BF1082" s="365"/>
      <c r="BH1082" s="365">
        <f t="shared" si="2832"/>
        <v>0</v>
      </c>
      <c r="BI1082" s="365">
        <f t="shared" si="2833"/>
        <v>0</v>
      </c>
      <c r="BL1082" s="365"/>
    </row>
    <row r="1083" spans="1:214" outlineLevel="2">
      <c r="A1083" s="519">
        <v>729111</v>
      </c>
      <c r="B1083" s="520"/>
      <c r="C1083" s="521" t="s">
        <v>1012</v>
      </c>
      <c r="E1083" s="522"/>
      <c r="F1083" s="450"/>
      <c r="H1083" s="451">
        <f>G1083*F1083</f>
        <v>0</v>
      </c>
      <c r="I1083" s="576">
        <f>X1083</f>
        <v>0</v>
      </c>
      <c r="J1083" s="405">
        <f>Y1083*$K$24</f>
        <v>0</v>
      </c>
      <c r="K1083" s="366">
        <f>J1083*I1083</f>
        <v>0</v>
      </c>
      <c r="L1083" s="450"/>
      <c r="N1083" s="451">
        <f>M1083*L1083</f>
        <v>0</v>
      </c>
      <c r="O1083" s="365">
        <f>H1083+K1083+N1083</f>
        <v>0</v>
      </c>
      <c r="P1083" s="365">
        <f t="shared" si="2821"/>
        <v>0</v>
      </c>
      <c r="R1083" s="452" t="s">
        <v>1203</v>
      </c>
      <c r="S1083" s="453"/>
      <c r="U1083" s="577">
        <f>F1083</f>
        <v>0</v>
      </c>
      <c r="V1083" s="405">
        <f>G1083*$Z$24</f>
        <v>0</v>
      </c>
      <c r="W1083" s="451">
        <f>V1083*U1083</f>
        <v>0</v>
      </c>
      <c r="X1083" s="450"/>
      <c r="Z1083" s="451">
        <f>Y1083*X1083</f>
        <v>0</v>
      </c>
      <c r="AA1083" s="578">
        <f>L1083</f>
        <v>0</v>
      </c>
      <c r="AB1083" s="405">
        <f>M1083*$Z$24</f>
        <v>0</v>
      </c>
      <c r="AC1083" s="451">
        <f>AB1083*AA1083</f>
        <v>0</v>
      </c>
      <c r="AD1083" s="366">
        <f>W1083+Z1083+AC1083</f>
        <v>0</v>
      </c>
      <c r="AF1083" s="365"/>
      <c r="AG1083" s="366"/>
      <c r="AH1083" s="366"/>
      <c r="AJ1083" s="109">
        <f>F1083*G1083</f>
        <v>0</v>
      </c>
      <c r="AK1083" s="252">
        <f>I1083*J1083</f>
        <v>0</v>
      </c>
      <c r="AL1083" s="419">
        <f>L1083*M1083</f>
        <v>0</v>
      </c>
      <c r="AN1083" s="453"/>
      <c r="AO1083" s="453"/>
      <c r="AP1083" s="453"/>
      <c r="AQ1083" s="453"/>
      <c r="AR1083" s="365">
        <f t="shared" si="2827"/>
        <v>0</v>
      </c>
      <c r="AS1083" s="455"/>
      <c r="AT1083" s="365">
        <f>SUMIF(gdlivretrie21!$G$2:$G$386,A1083,gdlivretrie21!$H$2:$H$386)</f>
        <v>0</v>
      </c>
      <c r="AU1083" s="378">
        <f>SUMIF(gdlivretrie2022!$G$2:$G$386,A1083,gdlivretrie2022!$H$2:$H$386)</f>
        <v>0</v>
      </c>
      <c r="AV1083" s="365">
        <f>SUM(AT1083:AU1083)</f>
        <v>0</v>
      </c>
      <c r="AW1083" s="404">
        <f t="shared" si="2829"/>
        <v>0</v>
      </c>
      <c r="AX1083" s="365">
        <f>SUM(AV1083:AW1083)</f>
        <v>0</v>
      </c>
      <c r="AY1083" s="365"/>
      <c r="BA1083" s="365">
        <f>SUM(AX1083:AY1083)</f>
        <v>0</v>
      </c>
      <c r="BB1083" s="420"/>
      <c r="BD1083" s="365"/>
      <c r="BF1083" s="365"/>
      <c r="BH1083" s="365">
        <f t="shared" si="2832"/>
        <v>0</v>
      </c>
      <c r="BI1083" s="365">
        <f>SUM(BD1083:BH1083)</f>
        <v>0</v>
      </c>
      <c r="BL1083" s="365"/>
    </row>
    <row r="1084" spans="1:214" outlineLevel="2">
      <c r="A1084" s="519">
        <v>719211</v>
      </c>
      <c r="B1084" s="520"/>
      <c r="C1084" s="521" t="s">
        <v>1219</v>
      </c>
      <c r="E1084" s="522"/>
      <c r="F1084" s="450"/>
      <c r="H1084" s="451">
        <f>G1084*F1084</f>
        <v>0</v>
      </c>
      <c r="I1084" s="576">
        <f>X1084</f>
        <v>0</v>
      </c>
      <c r="J1084" s="405">
        <f t="shared" si="2819"/>
        <v>0</v>
      </c>
      <c r="K1084" s="366">
        <f>J1084*I1084</f>
        <v>0</v>
      </c>
      <c r="L1084" s="450"/>
      <c r="N1084" s="451">
        <f>M1084*L1084</f>
        <v>0</v>
      </c>
      <c r="O1084" s="365">
        <f t="shared" si="2820"/>
        <v>0</v>
      </c>
      <c r="P1084" s="365">
        <f t="shared" si="2821"/>
        <v>0</v>
      </c>
      <c r="R1084" s="452" t="s">
        <v>1220</v>
      </c>
      <c r="S1084" s="453"/>
      <c r="U1084" s="577">
        <f t="shared" si="2822"/>
        <v>0</v>
      </c>
      <c r="V1084" s="405">
        <f t="shared" si="2823"/>
        <v>0</v>
      </c>
      <c r="W1084" s="451">
        <f>V1084*U1084</f>
        <v>0</v>
      </c>
      <c r="X1084" s="450"/>
      <c r="Z1084" s="451">
        <f>Y1084*X1084</f>
        <v>0</v>
      </c>
      <c r="AA1084" s="578">
        <f t="shared" si="2824"/>
        <v>0</v>
      </c>
      <c r="AB1084" s="405">
        <f t="shared" si="2825"/>
        <v>0</v>
      </c>
      <c r="AC1084" s="451">
        <f>AB1084*AA1084</f>
        <v>0</v>
      </c>
      <c r="AD1084" s="366">
        <f t="shared" si="2826"/>
        <v>0</v>
      </c>
      <c r="AF1084" s="365"/>
      <c r="AG1084" s="366"/>
      <c r="AH1084" s="366"/>
      <c r="AJ1084" s="109">
        <f t="shared" si="2729"/>
        <v>0</v>
      </c>
      <c r="AK1084" s="252">
        <f t="shared" si="2730"/>
        <v>0</v>
      </c>
      <c r="AL1084" s="419">
        <f t="shared" si="2731"/>
        <v>0</v>
      </c>
      <c r="AN1084" s="453"/>
      <c r="AO1084" s="453"/>
      <c r="AP1084" s="453"/>
      <c r="AQ1084" s="453"/>
      <c r="AR1084" s="365">
        <f t="shared" si="2827"/>
        <v>0</v>
      </c>
      <c r="AS1084" s="455"/>
      <c r="AT1084" s="365">
        <f>SUMIF(gdlivretrie21!$G$2:$G$386,A1084,gdlivretrie21!$H$2:$H$386)</f>
        <v>0</v>
      </c>
      <c r="AU1084" s="378">
        <f>SUMIF(gdlivretrie2022!$G$2:$G$386,A1084,gdlivretrie2022!$H$2:$H$386)</f>
        <v>0</v>
      </c>
      <c r="AV1084" s="365">
        <f t="shared" si="2828"/>
        <v>0</v>
      </c>
      <c r="AW1084" s="404">
        <f t="shared" si="2829"/>
        <v>0</v>
      </c>
      <c r="AX1084" s="365">
        <f t="shared" si="2830"/>
        <v>0</v>
      </c>
      <c r="AY1084" s="365"/>
      <c r="BA1084" s="365">
        <f t="shared" si="2831"/>
        <v>0</v>
      </c>
      <c r="BB1084" s="420"/>
      <c r="BD1084" s="365"/>
      <c r="BF1084" s="365"/>
      <c r="BH1084" s="365">
        <f t="shared" si="2832"/>
        <v>0</v>
      </c>
      <c r="BI1084" s="365">
        <f t="shared" si="2833"/>
        <v>0</v>
      </c>
      <c r="BL1084" s="365"/>
    </row>
    <row r="1085" spans="1:214" outlineLevel="2">
      <c r="A1085" s="519"/>
      <c r="B1085" s="520"/>
      <c r="E1085" s="522"/>
      <c r="F1085" s="450"/>
      <c r="H1085" s="451"/>
      <c r="L1085" s="450"/>
      <c r="N1085" s="451"/>
      <c r="O1085" s="365"/>
      <c r="P1085" s="365"/>
      <c r="R1085" s="452"/>
      <c r="S1085" s="453"/>
      <c r="W1085" s="451"/>
      <c r="X1085" s="450"/>
      <c r="Z1085" s="451"/>
      <c r="AA1085" s="463"/>
      <c r="AC1085" s="451"/>
      <c r="AD1085" s="366"/>
      <c r="AF1085" s="365"/>
      <c r="AG1085" s="366"/>
      <c r="AH1085" s="366"/>
      <c r="AJ1085" s="109">
        <f t="shared" si="2729"/>
        <v>0</v>
      </c>
      <c r="AK1085" s="252">
        <f t="shared" si="2730"/>
        <v>0</v>
      </c>
      <c r="AL1085" s="419">
        <f t="shared" si="2731"/>
        <v>0</v>
      </c>
      <c r="AN1085" s="453"/>
      <c r="AO1085" s="453"/>
      <c r="AP1085" s="453"/>
      <c r="AQ1085" s="453"/>
      <c r="AR1085" s="365"/>
      <c r="AS1085" s="455"/>
      <c r="AT1085" s="365"/>
      <c r="AU1085" s="378"/>
      <c r="AV1085" s="365"/>
      <c r="AW1085" s="378"/>
      <c r="AX1085" s="365"/>
      <c r="AY1085" s="365"/>
      <c r="BA1085" s="365"/>
      <c r="BB1085" s="420"/>
      <c r="BD1085" s="365"/>
      <c r="BF1085" s="365"/>
      <c r="BH1085" s="365"/>
      <c r="BI1085" s="365"/>
      <c r="BL1085" s="365"/>
    </row>
    <row r="1086" spans="1:214" s="528" customFormat="1" outlineLevel="1">
      <c r="A1086" s="44">
        <v>73</v>
      </c>
      <c r="B1086" s="42"/>
      <c r="C1086" s="43" t="s">
        <v>1221</v>
      </c>
      <c r="D1086" s="677"/>
      <c r="E1086" s="566"/>
      <c r="F1086" s="515"/>
      <c r="G1086" s="516"/>
      <c r="H1086" s="94">
        <f>SUM(H1087:H1096)</f>
        <v>0</v>
      </c>
      <c r="I1086" s="515"/>
      <c r="J1086" s="516"/>
      <c r="K1086" s="94">
        <f>SUM(K1087:K1096)</f>
        <v>0</v>
      </c>
      <c r="L1086" s="515"/>
      <c r="M1086" s="516"/>
      <c r="N1086" s="94">
        <f>SUM(N1087:N1096)</f>
        <v>0</v>
      </c>
      <c r="O1086" s="8">
        <f>SUM(O1087:O1096)</f>
        <v>0</v>
      </c>
      <c r="P1086" s="8">
        <f>SUM(P1087:P1096)</f>
        <v>0</v>
      </c>
      <c r="Q1086" s="10"/>
      <c r="R1086" s="95" t="s">
        <v>1222</v>
      </c>
      <c r="S1086" s="96"/>
      <c r="T1086" s="97"/>
      <c r="U1086" s="431"/>
      <c r="V1086" s="517"/>
      <c r="W1086" s="113">
        <f>SUM(W1087:W1096)</f>
        <v>0</v>
      </c>
      <c r="X1086" s="101"/>
      <c r="Y1086" s="99"/>
      <c r="Z1086" s="113">
        <f>SUM(Z1087:Z1096)</f>
        <v>0</v>
      </c>
      <c r="AA1086" s="518"/>
      <c r="AB1086" s="517"/>
      <c r="AC1086" s="113">
        <f>SUM(AC1087:AC1096)</f>
        <v>0</v>
      </c>
      <c r="AD1086" s="100">
        <f>SUM(AD1087:AD1096)</f>
        <v>0</v>
      </c>
      <c r="AE1086" s="10"/>
      <c r="AF1086" s="197">
        <f>SUM(AF1087:AF1096)</f>
        <v>0</v>
      </c>
      <c r="AG1086" s="197">
        <f t="shared" ref="AG1086:AH1086" si="2845">SUM(AG1087:AG1096)</f>
        <v>0</v>
      </c>
      <c r="AH1086" s="197">
        <f t="shared" si="2845"/>
        <v>0</v>
      </c>
      <c r="AI1086" s="10"/>
      <c r="AJ1086" s="109">
        <f t="shared" si="2729"/>
        <v>0</v>
      </c>
      <c r="AK1086" s="252">
        <f t="shared" si="2730"/>
        <v>0</v>
      </c>
      <c r="AL1086" s="419">
        <f t="shared" si="2731"/>
        <v>0</v>
      </c>
      <c r="AM1086" s="375"/>
      <c r="AN1086" s="108"/>
      <c r="AO1086" s="108"/>
      <c r="AP1086" s="108"/>
      <c r="AQ1086" s="108"/>
      <c r="AR1086" s="8">
        <f>SUM(AR1087:AR1096)</f>
        <v>0</v>
      </c>
      <c r="AS1086" s="15"/>
      <c r="AT1086" s="8">
        <f t="shared" ref="AT1086:AW1086" si="2846">SUM(AT1087:AT1096)</f>
        <v>0</v>
      </c>
      <c r="AU1086" s="9">
        <f t="shared" si="2846"/>
        <v>0</v>
      </c>
      <c r="AV1086" s="8">
        <f t="shared" si="2846"/>
        <v>0</v>
      </c>
      <c r="AW1086" s="9">
        <f t="shared" si="2846"/>
        <v>0</v>
      </c>
      <c r="AX1086" s="8">
        <f>SUM(AX1087:AX1096)</f>
        <v>0</v>
      </c>
      <c r="AY1086" s="8">
        <f>SUM(AY1087:AY1096)</f>
        <v>0</v>
      </c>
      <c r="AZ1086" s="10"/>
      <c r="BA1086" s="8">
        <f>SUM(BA1087:BA1096)</f>
        <v>0</v>
      </c>
      <c r="BB1086" s="420"/>
      <c r="BC1086" s="375"/>
      <c r="BD1086" s="8">
        <f>SUM(BD1087:BD1096)</f>
        <v>0</v>
      </c>
      <c r="BE1086" s="8">
        <f>SUM(BE1087:BE1096)</f>
        <v>0</v>
      </c>
      <c r="BF1086" s="8">
        <f>SUM(BF1087:BF1096)</f>
        <v>0</v>
      </c>
      <c r="BG1086" s="8">
        <f>SUM(BG1087:BG1096)</f>
        <v>0</v>
      </c>
      <c r="BH1086" s="8">
        <f t="shared" ref="BH1086:BI1086" si="2847">SUM(BH1087:BH1096)</f>
        <v>0</v>
      </c>
      <c r="BI1086" s="8">
        <f t="shared" si="2847"/>
        <v>0</v>
      </c>
      <c r="BJ1086" s="375"/>
      <c r="BK1086" s="375"/>
      <c r="BL1086" s="8">
        <f>SUM(BL1087:BL1096)</f>
        <v>0</v>
      </c>
      <c r="BM1086" s="375"/>
      <c r="BN1086" s="375"/>
      <c r="BO1086" s="375"/>
      <c r="BP1086" s="375"/>
      <c r="BQ1086" s="375"/>
      <c r="BR1086" s="375"/>
      <c r="BS1086" s="375"/>
      <c r="BT1086" s="375"/>
      <c r="BU1086" s="375"/>
      <c r="BV1086" s="375"/>
      <c r="BW1086" s="375"/>
      <c r="BX1086" s="375"/>
      <c r="BY1086" s="375"/>
      <c r="BZ1086" s="375"/>
      <c r="CA1086" s="375"/>
      <c r="CB1086" s="375"/>
      <c r="CC1086" s="375"/>
      <c r="CD1086" s="375"/>
      <c r="CE1086" s="375"/>
      <c r="CF1086" s="375"/>
      <c r="CG1086" s="375"/>
      <c r="CH1086" s="375"/>
      <c r="CI1086" s="375"/>
      <c r="CJ1086" s="375"/>
      <c r="CK1086" s="375"/>
      <c r="CL1086" s="375"/>
      <c r="CM1086" s="375"/>
      <c r="CN1086" s="375"/>
      <c r="CO1086" s="375"/>
      <c r="CP1086" s="375"/>
      <c r="CQ1086" s="375"/>
      <c r="CR1086" s="375"/>
      <c r="CS1086" s="375"/>
      <c r="CT1086" s="375"/>
      <c r="CU1086" s="375"/>
      <c r="CV1086" s="375"/>
      <c r="CW1086" s="375"/>
      <c r="CX1086" s="375"/>
      <c r="CY1086" s="375"/>
      <c r="CZ1086" s="375"/>
      <c r="DA1086" s="375"/>
      <c r="DB1086" s="375"/>
      <c r="DC1086" s="375"/>
      <c r="DD1086" s="375"/>
      <c r="DE1086" s="375"/>
      <c r="DF1086" s="375"/>
      <c r="DG1086" s="375"/>
      <c r="DH1086" s="375"/>
      <c r="DI1086" s="375"/>
      <c r="DJ1086" s="375"/>
      <c r="DK1086" s="375"/>
      <c r="DL1086" s="375"/>
      <c r="DM1086" s="375"/>
      <c r="DN1086" s="375"/>
      <c r="DO1086" s="375"/>
      <c r="DP1086" s="375"/>
      <c r="DQ1086" s="375"/>
      <c r="DR1086" s="375"/>
      <c r="DS1086" s="375"/>
      <c r="DT1086" s="375"/>
      <c r="DU1086" s="375"/>
      <c r="DV1086" s="375"/>
      <c r="DW1086" s="375"/>
      <c r="DX1086" s="375"/>
      <c r="DY1086" s="375"/>
      <c r="DZ1086" s="375"/>
      <c r="EA1086" s="375"/>
      <c r="EB1086" s="375"/>
      <c r="EC1086" s="375"/>
      <c r="ED1086" s="375"/>
      <c r="EE1086" s="375"/>
      <c r="EF1086" s="375"/>
      <c r="EG1086" s="375"/>
      <c r="EH1086" s="375"/>
      <c r="EI1086" s="375"/>
      <c r="EJ1086" s="375"/>
      <c r="EK1086" s="375"/>
      <c r="EL1086" s="375"/>
      <c r="EM1086" s="375"/>
      <c r="EN1086" s="375"/>
      <c r="EO1086" s="375"/>
      <c r="EP1086" s="375"/>
      <c r="EQ1086" s="375"/>
      <c r="ER1086" s="375"/>
      <c r="ES1086" s="375"/>
      <c r="ET1086" s="375"/>
      <c r="EU1086" s="375"/>
      <c r="EV1086" s="375"/>
      <c r="EW1086" s="375"/>
      <c r="EX1086" s="375"/>
      <c r="EY1086" s="375"/>
      <c r="EZ1086" s="375"/>
      <c r="FA1086" s="375"/>
      <c r="FB1086" s="375"/>
      <c r="FC1086" s="375"/>
      <c r="FD1086" s="375"/>
      <c r="FE1086" s="375"/>
      <c r="FF1086" s="375"/>
      <c r="FG1086" s="375"/>
      <c r="FH1086" s="375"/>
      <c r="FI1086" s="375"/>
      <c r="FJ1086" s="375"/>
      <c r="FK1086" s="375"/>
      <c r="FL1086" s="375"/>
      <c r="FM1086" s="375"/>
      <c r="FN1086" s="375"/>
      <c r="FO1086" s="375"/>
      <c r="FP1086" s="375"/>
      <c r="FQ1086" s="375"/>
      <c r="FR1086" s="375"/>
      <c r="FS1086" s="375"/>
      <c r="FT1086" s="375"/>
      <c r="FU1086" s="375"/>
      <c r="FV1086" s="375"/>
      <c r="FW1086" s="375"/>
      <c r="FX1086" s="375"/>
      <c r="FY1086" s="375"/>
      <c r="FZ1086" s="375"/>
      <c r="GA1086" s="375"/>
      <c r="GB1086" s="375"/>
      <c r="GC1086" s="375"/>
      <c r="GD1086" s="375"/>
      <c r="GE1086" s="375"/>
      <c r="GF1086" s="375"/>
      <c r="GG1086" s="375"/>
      <c r="GH1086" s="375"/>
      <c r="GI1086" s="375"/>
      <c r="GJ1086" s="375"/>
      <c r="GK1086" s="375"/>
      <c r="GL1086" s="375"/>
      <c r="GM1086" s="375"/>
      <c r="GN1086" s="375"/>
      <c r="GO1086" s="375"/>
      <c r="GP1086" s="375"/>
      <c r="GQ1086" s="375"/>
      <c r="GR1086" s="375"/>
      <c r="GS1086" s="375"/>
      <c r="GT1086" s="375"/>
      <c r="GU1086" s="375"/>
      <c r="GV1086" s="375"/>
      <c r="GW1086" s="375"/>
      <c r="GX1086" s="375"/>
      <c r="GY1086" s="375"/>
      <c r="GZ1086" s="375"/>
      <c r="HA1086" s="375"/>
      <c r="HB1086" s="375"/>
      <c r="HC1086" s="375"/>
      <c r="HD1086" s="375"/>
      <c r="HE1086" s="375"/>
      <c r="HF1086" s="375"/>
    </row>
    <row r="1087" spans="1:214" ht="15.95" customHeight="1" outlineLevel="2">
      <c r="A1087" s="261"/>
      <c r="B1087" s="29"/>
      <c r="C1087" s="41"/>
      <c r="E1087" s="522"/>
      <c r="F1087" s="450"/>
      <c r="H1087" s="65"/>
      <c r="K1087" s="65"/>
      <c r="L1087" s="450"/>
      <c r="N1087" s="65"/>
      <c r="O1087" s="14"/>
      <c r="P1087" s="14"/>
      <c r="Q1087" s="10"/>
      <c r="R1087" s="71"/>
      <c r="S1087" s="72"/>
      <c r="T1087" s="73"/>
      <c r="W1087" s="65"/>
      <c r="X1087" s="63"/>
      <c r="Y1087" s="64"/>
      <c r="Z1087" s="65"/>
      <c r="AA1087" s="463"/>
      <c r="AC1087" s="65"/>
      <c r="AD1087" s="58"/>
      <c r="AE1087" s="10"/>
      <c r="AF1087" s="14"/>
      <c r="AG1087" s="14"/>
      <c r="AH1087" s="14"/>
      <c r="AI1087" s="10"/>
      <c r="AJ1087" s="109">
        <f t="shared" si="2729"/>
        <v>0</v>
      </c>
      <c r="AK1087" s="252">
        <f t="shared" si="2730"/>
        <v>0</v>
      </c>
      <c r="AL1087" s="419">
        <f t="shared" si="2731"/>
        <v>0</v>
      </c>
      <c r="AN1087" s="72"/>
      <c r="AO1087" s="72"/>
      <c r="AP1087" s="72"/>
      <c r="AQ1087" s="72"/>
      <c r="AR1087" s="14"/>
      <c r="AS1087" s="15"/>
      <c r="AT1087" s="14"/>
      <c r="AU1087" s="76"/>
      <c r="AV1087" s="14"/>
      <c r="AW1087" s="76"/>
      <c r="AX1087" s="14"/>
      <c r="AY1087" s="14"/>
      <c r="AZ1087" s="10"/>
      <c r="BA1087" s="14"/>
      <c r="BB1087" s="420"/>
      <c r="BD1087" s="14"/>
      <c r="BE1087" s="14"/>
      <c r="BF1087" s="14"/>
      <c r="BG1087" s="14"/>
      <c r="BH1087" s="14"/>
      <c r="BI1087" s="14"/>
      <c r="BL1087" s="14"/>
    </row>
    <row r="1088" spans="1:214" ht="15.95" customHeight="1" outlineLevel="2">
      <c r="A1088" s="519">
        <v>731111</v>
      </c>
      <c r="B1088" s="520"/>
      <c r="C1088" s="521" t="s">
        <v>1223</v>
      </c>
      <c r="E1088" s="522"/>
      <c r="F1088" s="450"/>
      <c r="H1088" s="451">
        <f>G1088*F1088</f>
        <v>0</v>
      </c>
      <c r="I1088" s="576">
        <f t="shared" ref="I1088:I1095" si="2848">X1088</f>
        <v>0</v>
      </c>
      <c r="J1088" s="405">
        <f t="shared" ref="J1088:J1095" si="2849">Y1088*$K$24</f>
        <v>0</v>
      </c>
      <c r="K1088" s="451">
        <f>J1088*I1088</f>
        <v>0</v>
      </c>
      <c r="L1088" s="450"/>
      <c r="N1088" s="451">
        <f>M1088*L1088</f>
        <v>0</v>
      </c>
      <c r="O1088" s="365">
        <f t="shared" ref="O1088:O1095" si="2850">H1088+K1088+N1088</f>
        <v>0</v>
      </c>
      <c r="P1088" s="365">
        <f t="shared" ref="P1088:P1095" si="2851">SUM(H1088-AX1088)</f>
        <v>0</v>
      </c>
      <c r="R1088" s="452" t="s">
        <v>1223</v>
      </c>
      <c r="S1088" s="453"/>
      <c r="U1088" s="577">
        <f t="shared" ref="U1088:U1095" si="2852">F1088</f>
        <v>0</v>
      </c>
      <c r="V1088" s="405">
        <f t="shared" ref="V1088:V1095" si="2853">G1088*$Z$24</f>
        <v>0</v>
      </c>
      <c r="W1088" s="451">
        <f>V1088*U1088</f>
        <v>0</v>
      </c>
      <c r="X1088" s="450"/>
      <c r="Z1088" s="451">
        <f>Y1088*X1088</f>
        <v>0</v>
      </c>
      <c r="AA1088" s="578">
        <f t="shared" ref="AA1088:AA1095" si="2854">L1088</f>
        <v>0</v>
      </c>
      <c r="AB1088" s="405">
        <f t="shared" ref="AB1088:AB1095" si="2855">M1088*$Z$24</f>
        <v>0</v>
      </c>
      <c r="AC1088" s="451">
        <f>AB1088*AA1088</f>
        <v>0</v>
      </c>
      <c r="AD1088" s="366">
        <f t="shared" ref="AD1088:AD1095" si="2856">W1088+Z1088+AC1088</f>
        <v>0</v>
      </c>
      <c r="AF1088" s="365"/>
      <c r="AG1088" s="365"/>
      <c r="AH1088" s="365"/>
      <c r="AJ1088" s="109">
        <f t="shared" si="2729"/>
        <v>0</v>
      </c>
      <c r="AK1088" s="252">
        <f t="shared" si="2730"/>
        <v>0</v>
      </c>
      <c r="AL1088" s="419">
        <f t="shared" si="2731"/>
        <v>0</v>
      </c>
      <c r="AN1088" s="453"/>
      <c r="AO1088" s="453"/>
      <c r="AP1088" s="453"/>
      <c r="AQ1088" s="453"/>
      <c r="AR1088" s="365">
        <f t="shared" ref="AR1088:AR1095" si="2857">AP1088*AQ1088</f>
        <v>0</v>
      </c>
      <c r="AS1088" s="455"/>
      <c r="AT1088" s="365">
        <f>SUMIF(gdlivretrie21!$G$2:$G$386,A1088,gdlivretrie21!$H$2:$H$386)</f>
        <v>0</v>
      </c>
      <c r="AU1088" s="378">
        <f>SUMIF(gdlivretrie2022!$G$2:$G$386,A1088,gdlivretrie2022!$H$2:$H$386)</f>
        <v>0</v>
      </c>
      <c r="AV1088" s="365">
        <f t="shared" ref="AV1088:AV1095" si="2858">SUM(AT1088:AU1088)</f>
        <v>0</v>
      </c>
      <c r="AW1088" s="404">
        <f t="shared" ref="AW1088:AW1095" si="2859">IF(AR1088=H1088,IF(H1088-AV1088&gt;0,H1088-AV1088,0),IF(AR1088-AV1088&gt;=0,AR1088-AV1088,0))</f>
        <v>0</v>
      </c>
      <c r="AX1088" s="365">
        <f>SUM(AV1088:AW1088)</f>
        <v>0</v>
      </c>
      <c r="AY1088" s="365"/>
      <c r="BA1088" s="365">
        <f t="shared" ref="BA1088:BA1095" si="2860">SUM(AX1088:AY1088)</f>
        <v>0</v>
      </c>
      <c r="BB1088" s="420"/>
      <c r="BD1088" s="365"/>
      <c r="BE1088" s="365"/>
      <c r="BF1088" s="365"/>
      <c r="BG1088" s="365"/>
      <c r="BH1088" s="365">
        <f t="shared" ref="BH1088:BH1095" si="2861">AX1088-SUM(BD1088:BG1088)</f>
        <v>0</v>
      </c>
      <c r="BI1088" s="365">
        <f t="shared" ref="BI1088:BI1095" si="2862">SUM(BD1088:BH1088)</f>
        <v>0</v>
      </c>
      <c r="BL1088" s="365"/>
    </row>
    <row r="1089" spans="1:214" ht="15.95" customHeight="1" outlineLevel="2">
      <c r="A1089" s="519">
        <v>732111</v>
      </c>
      <c r="B1089" s="520"/>
      <c r="C1089" s="521" t="s">
        <v>1224</v>
      </c>
      <c r="E1089" s="522"/>
      <c r="F1089" s="450"/>
      <c r="H1089" s="451">
        <f t="shared" ref="H1089:H1095" si="2863">G1089*F1089</f>
        <v>0</v>
      </c>
      <c r="I1089" s="576">
        <f t="shared" si="2848"/>
        <v>0</v>
      </c>
      <c r="J1089" s="405">
        <f t="shared" si="2849"/>
        <v>0</v>
      </c>
      <c r="K1089" s="451">
        <f t="shared" ref="K1089:K1095" si="2864">J1089*I1089</f>
        <v>0</v>
      </c>
      <c r="L1089" s="450"/>
      <c r="N1089" s="451">
        <f t="shared" ref="N1089:N1095" si="2865">M1089*L1089</f>
        <v>0</v>
      </c>
      <c r="O1089" s="365">
        <f t="shared" si="2850"/>
        <v>0</v>
      </c>
      <c r="P1089" s="365">
        <f t="shared" si="2851"/>
        <v>0</v>
      </c>
      <c r="R1089" s="452" t="s">
        <v>1225</v>
      </c>
      <c r="S1089" s="453"/>
      <c r="U1089" s="577">
        <f t="shared" si="2852"/>
        <v>0</v>
      </c>
      <c r="V1089" s="405">
        <f t="shared" si="2853"/>
        <v>0</v>
      </c>
      <c r="W1089" s="451">
        <f t="shared" ref="W1089:W1095" si="2866">V1089*U1089</f>
        <v>0</v>
      </c>
      <c r="X1089" s="450"/>
      <c r="Z1089" s="451">
        <f t="shared" ref="Z1089:Z1095" si="2867">Y1089*X1089</f>
        <v>0</v>
      </c>
      <c r="AA1089" s="578">
        <f t="shared" si="2854"/>
        <v>0</v>
      </c>
      <c r="AB1089" s="405">
        <f t="shared" si="2855"/>
        <v>0</v>
      </c>
      <c r="AC1089" s="451">
        <f t="shared" ref="AC1089:AC1095" si="2868">AB1089*AA1089</f>
        <v>0</v>
      </c>
      <c r="AD1089" s="366">
        <f t="shared" si="2856"/>
        <v>0</v>
      </c>
      <c r="AF1089" s="365"/>
      <c r="AG1089" s="365"/>
      <c r="AH1089" s="365"/>
      <c r="AJ1089" s="109">
        <f t="shared" si="2729"/>
        <v>0</v>
      </c>
      <c r="AK1089" s="252">
        <f t="shared" si="2730"/>
        <v>0</v>
      </c>
      <c r="AL1089" s="419">
        <f t="shared" si="2731"/>
        <v>0</v>
      </c>
      <c r="AN1089" s="453"/>
      <c r="AO1089" s="453"/>
      <c r="AP1089" s="453"/>
      <c r="AQ1089" s="453"/>
      <c r="AR1089" s="365">
        <f t="shared" si="2857"/>
        <v>0</v>
      </c>
      <c r="AS1089" s="455"/>
      <c r="AT1089" s="365">
        <f>SUMIF(gdlivretrie21!$G$2:$G$386,A1089,gdlivretrie21!$H$2:$H$386)</f>
        <v>0</v>
      </c>
      <c r="AU1089" s="378">
        <f>SUMIF(gdlivretrie2022!$G$2:$G$386,A1089,gdlivretrie2022!$H$2:$H$386)</f>
        <v>0</v>
      </c>
      <c r="AV1089" s="365">
        <f t="shared" si="2858"/>
        <v>0</v>
      </c>
      <c r="AW1089" s="404">
        <f t="shared" si="2859"/>
        <v>0</v>
      </c>
      <c r="AX1089" s="365">
        <f t="shared" ref="AX1089:AX1095" si="2869">SUM(AV1089:AW1089)</f>
        <v>0</v>
      </c>
      <c r="AY1089" s="365"/>
      <c r="BA1089" s="365">
        <f t="shared" si="2860"/>
        <v>0</v>
      </c>
      <c r="BB1089" s="420"/>
      <c r="BD1089" s="365"/>
      <c r="BE1089" s="365"/>
      <c r="BF1089" s="365"/>
      <c r="BG1089" s="365"/>
      <c r="BH1089" s="365">
        <f t="shared" si="2861"/>
        <v>0</v>
      </c>
      <c r="BI1089" s="365">
        <f t="shared" si="2862"/>
        <v>0</v>
      </c>
      <c r="BL1089" s="365"/>
    </row>
    <row r="1090" spans="1:214" ht="15.95" customHeight="1" outlineLevel="2">
      <c r="A1090" s="519">
        <v>733111</v>
      </c>
      <c r="B1090" s="520"/>
      <c r="C1090" s="521" t="s">
        <v>1226</v>
      </c>
      <c r="E1090" s="522"/>
      <c r="F1090" s="450"/>
      <c r="H1090" s="451">
        <f>G1090*F1090</f>
        <v>0</v>
      </c>
      <c r="I1090" s="576">
        <f t="shared" si="2848"/>
        <v>0</v>
      </c>
      <c r="J1090" s="405">
        <f t="shared" si="2849"/>
        <v>0</v>
      </c>
      <c r="K1090" s="451">
        <f>J1090*I1090</f>
        <v>0</v>
      </c>
      <c r="L1090" s="450"/>
      <c r="N1090" s="451">
        <f>M1090*L1090</f>
        <v>0</v>
      </c>
      <c r="O1090" s="365">
        <f t="shared" si="2850"/>
        <v>0</v>
      </c>
      <c r="P1090" s="365">
        <f t="shared" si="2851"/>
        <v>0</v>
      </c>
      <c r="R1090" s="452" t="s">
        <v>1227</v>
      </c>
      <c r="S1090" s="453"/>
      <c r="U1090" s="577">
        <f t="shared" si="2852"/>
        <v>0</v>
      </c>
      <c r="V1090" s="405">
        <f t="shared" si="2853"/>
        <v>0</v>
      </c>
      <c r="W1090" s="451">
        <f>V1090*U1090</f>
        <v>0</v>
      </c>
      <c r="X1090" s="450"/>
      <c r="Z1090" s="451">
        <f>Y1090*X1090</f>
        <v>0</v>
      </c>
      <c r="AA1090" s="578">
        <f t="shared" si="2854"/>
        <v>0</v>
      </c>
      <c r="AB1090" s="405">
        <f t="shared" si="2855"/>
        <v>0</v>
      </c>
      <c r="AC1090" s="451">
        <f>AB1090*AA1090</f>
        <v>0</v>
      </c>
      <c r="AD1090" s="366">
        <f t="shared" si="2856"/>
        <v>0</v>
      </c>
      <c r="AF1090" s="365"/>
      <c r="AG1090" s="365"/>
      <c r="AH1090" s="365"/>
      <c r="AJ1090" s="109">
        <f t="shared" si="2729"/>
        <v>0</v>
      </c>
      <c r="AK1090" s="252">
        <f t="shared" si="2730"/>
        <v>0</v>
      </c>
      <c r="AL1090" s="419">
        <f t="shared" si="2731"/>
        <v>0</v>
      </c>
      <c r="AN1090" s="453"/>
      <c r="AO1090" s="453"/>
      <c r="AP1090" s="453"/>
      <c r="AQ1090" s="453"/>
      <c r="AR1090" s="365">
        <f t="shared" si="2857"/>
        <v>0</v>
      </c>
      <c r="AS1090" s="455"/>
      <c r="AT1090" s="365">
        <f>SUMIF(gdlivretrie21!$G$2:$G$386,A1090,gdlivretrie21!$H$2:$H$386)</f>
        <v>0</v>
      </c>
      <c r="AU1090" s="378">
        <f>SUMIF(gdlivretrie2022!$G$2:$G$386,A1090,gdlivretrie2022!$H$2:$H$386)</f>
        <v>0</v>
      </c>
      <c r="AV1090" s="365">
        <f t="shared" si="2858"/>
        <v>0</v>
      </c>
      <c r="AW1090" s="404">
        <f t="shared" si="2859"/>
        <v>0</v>
      </c>
      <c r="AX1090" s="365">
        <f t="shared" si="2869"/>
        <v>0</v>
      </c>
      <c r="AY1090" s="365"/>
      <c r="BA1090" s="365">
        <f t="shared" si="2860"/>
        <v>0</v>
      </c>
      <c r="BB1090" s="420"/>
      <c r="BD1090" s="365"/>
      <c r="BE1090" s="365"/>
      <c r="BF1090" s="365"/>
      <c r="BG1090" s="365"/>
      <c r="BH1090" s="365">
        <f t="shared" si="2861"/>
        <v>0</v>
      </c>
      <c r="BI1090" s="365">
        <f t="shared" si="2862"/>
        <v>0</v>
      </c>
      <c r="BL1090" s="365"/>
    </row>
    <row r="1091" spans="1:214" ht="15.95" customHeight="1" outlineLevel="2">
      <c r="A1091" s="519">
        <v>734111</v>
      </c>
      <c r="B1091" s="520"/>
      <c r="C1091" s="521" t="s">
        <v>1228</v>
      </c>
      <c r="E1091" s="522"/>
      <c r="F1091" s="450"/>
      <c r="H1091" s="451">
        <f>G1091*F1091</f>
        <v>0</v>
      </c>
      <c r="I1091" s="576">
        <f t="shared" si="2848"/>
        <v>0</v>
      </c>
      <c r="J1091" s="405">
        <f t="shared" si="2849"/>
        <v>0</v>
      </c>
      <c r="K1091" s="451">
        <f>J1091*I1091</f>
        <v>0</v>
      </c>
      <c r="L1091" s="450"/>
      <c r="N1091" s="451">
        <f>M1091*L1091</f>
        <v>0</v>
      </c>
      <c r="O1091" s="365">
        <f t="shared" si="2850"/>
        <v>0</v>
      </c>
      <c r="P1091" s="365">
        <f t="shared" si="2851"/>
        <v>0</v>
      </c>
      <c r="R1091" s="452" t="s">
        <v>1229</v>
      </c>
      <c r="S1091" s="453"/>
      <c r="U1091" s="577">
        <f t="shared" si="2852"/>
        <v>0</v>
      </c>
      <c r="V1091" s="405">
        <f t="shared" si="2853"/>
        <v>0</v>
      </c>
      <c r="W1091" s="451">
        <f>V1091*U1091</f>
        <v>0</v>
      </c>
      <c r="X1091" s="450"/>
      <c r="Z1091" s="451">
        <f>Y1091*X1091</f>
        <v>0</v>
      </c>
      <c r="AA1091" s="578">
        <f t="shared" si="2854"/>
        <v>0</v>
      </c>
      <c r="AB1091" s="405">
        <f t="shared" si="2855"/>
        <v>0</v>
      </c>
      <c r="AC1091" s="451">
        <f>AB1091*AA1091</f>
        <v>0</v>
      </c>
      <c r="AD1091" s="366">
        <f>W1091+Z1091+AC1091</f>
        <v>0</v>
      </c>
      <c r="AF1091" s="365"/>
      <c r="AG1091" s="365"/>
      <c r="AH1091" s="365"/>
      <c r="AJ1091" s="109">
        <f t="shared" si="2729"/>
        <v>0</v>
      </c>
      <c r="AK1091" s="252">
        <f t="shared" si="2730"/>
        <v>0</v>
      </c>
      <c r="AL1091" s="419">
        <f t="shared" si="2731"/>
        <v>0</v>
      </c>
      <c r="AN1091" s="453"/>
      <c r="AO1091" s="453"/>
      <c r="AP1091" s="453"/>
      <c r="AQ1091" s="453"/>
      <c r="AR1091" s="365">
        <f t="shared" si="2857"/>
        <v>0</v>
      </c>
      <c r="AS1091" s="455"/>
      <c r="AT1091" s="365">
        <f>SUMIF(gdlivretrie21!$G$2:$G$386,A1091,gdlivretrie21!$H$2:$H$386)</f>
        <v>0</v>
      </c>
      <c r="AU1091" s="378">
        <f>SUMIF(gdlivretrie2022!$G$2:$G$386,A1091,gdlivretrie2022!$H$2:$H$386)</f>
        <v>0</v>
      </c>
      <c r="AV1091" s="365">
        <f t="shared" si="2858"/>
        <v>0</v>
      </c>
      <c r="AW1091" s="404">
        <f t="shared" si="2859"/>
        <v>0</v>
      </c>
      <c r="AX1091" s="365">
        <f t="shared" si="2869"/>
        <v>0</v>
      </c>
      <c r="AY1091" s="365"/>
      <c r="BA1091" s="365">
        <f t="shared" si="2860"/>
        <v>0</v>
      </c>
      <c r="BB1091" s="420"/>
      <c r="BD1091" s="365"/>
      <c r="BE1091" s="365"/>
      <c r="BF1091" s="365"/>
      <c r="BG1091" s="365"/>
      <c r="BH1091" s="365">
        <f t="shared" si="2861"/>
        <v>0</v>
      </c>
      <c r="BI1091" s="365">
        <f t="shared" si="2862"/>
        <v>0</v>
      </c>
      <c r="BL1091" s="365"/>
    </row>
    <row r="1092" spans="1:214" ht="15.95" customHeight="1" outlineLevel="2">
      <c r="A1092" s="519">
        <v>735111</v>
      </c>
      <c r="B1092" s="520"/>
      <c r="C1092" s="521" t="s">
        <v>1230</v>
      </c>
      <c r="E1092" s="522"/>
      <c r="F1092" s="450"/>
      <c r="H1092" s="451">
        <f>G1092*F1092</f>
        <v>0</v>
      </c>
      <c r="I1092" s="576">
        <f t="shared" si="2848"/>
        <v>0</v>
      </c>
      <c r="J1092" s="405">
        <f t="shared" si="2849"/>
        <v>0</v>
      </c>
      <c r="K1092" s="451">
        <f>J1092*I1092</f>
        <v>0</v>
      </c>
      <c r="L1092" s="450"/>
      <c r="N1092" s="451">
        <f>M1092*L1092</f>
        <v>0</v>
      </c>
      <c r="O1092" s="365">
        <f t="shared" si="2850"/>
        <v>0</v>
      </c>
      <c r="P1092" s="365">
        <f t="shared" si="2851"/>
        <v>0</v>
      </c>
      <c r="R1092" s="452" t="s">
        <v>1231</v>
      </c>
      <c r="S1092" s="453"/>
      <c r="U1092" s="577">
        <f t="shared" si="2852"/>
        <v>0</v>
      </c>
      <c r="V1092" s="405">
        <f t="shared" si="2853"/>
        <v>0</v>
      </c>
      <c r="W1092" s="451">
        <f>V1092*U1092</f>
        <v>0</v>
      </c>
      <c r="X1092" s="450"/>
      <c r="Z1092" s="451">
        <f>Y1092*X1092</f>
        <v>0</v>
      </c>
      <c r="AA1092" s="578">
        <f t="shared" si="2854"/>
        <v>0</v>
      </c>
      <c r="AB1092" s="405">
        <f t="shared" si="2855"/>
        <v>0</v>
      </c>
      <c r="AC1092" s="451">
        <f>AB1092*AA1092</f>
        <v>0</v>
      </c>
      <c r="AD1092" s="366">
        <f t="shared" si="2856"/>
        <v>0</v>
      </c>
      <c r="AF1092" s="365"/>
      <c r="AG1092" s="365"/>
      <c r="AH1092" s="365"/>
      <c r="AJ1092" s="109">
        <f t="shared" si="2729"/>
        <v>0</v>
      </c>
      <c r="AK1092" s="252">
        <f t="shared" si="2730"/>
        <v>0</v>
      </c>
      <c r="AL1092" s="419">
        <f t="shared" si="2731"/>
        <v>0</v>
      </c>
      <c r="AN1092" s="453"/>
      <c r="AO1092" s="453"/>
      <c r="AP1092" s="453"/>
      <c r="AQ1092" s="453"/>
      <c r="AR1092" s="365">
        <f t="shared" si="2857"/>
        <v>0</v>
      </c>
      <c r="AS1092" s="455"/>
      <c r="AT1092" s="365">
        <f>SUMIF(gdlivretrie21!$G$2:$G$386,A1092,gdlivretrie21!$H$2:$H$386)</f>
        <v>0</v>
      </c>
      <c r="AU1092" s="378">
        <f>SUMIF(gdlivretrie2022!$G$2:$G$386,A1092,gdlivretrie2022!$H$2:$H$386)</f>
        <v>0</v>
      </c>
      <c r="AV1092" s="365">
        <f t="shared" si="2858"/>
        <v>0</v>
      </c>
      <c r="AW1092" s="404">
        <f t="shared" si="2859"/>
        <v>0</v>
      </c>
      <c r="AX1092" s="365">
        <f t="shared" si="2869"/>
        <v>0</v>
      </c>
      <c r="AY1092" s="365"/>
      <c r="BA1092" s="365">
        <f t="shared" si="2860"/>
        <v>0</v>
      </c>
      <c r="BB1092" s="420"/>
      <c r="BD1092" s="365"/>
      <c r="BE1092" s="365"/>
      <c r="BF1092" s="365"/>
      <c r="BG1092" s="365"/>
      <c r="BH1092" s="365">
        <f t="shared" si="2861"/>
        <v>0</v>
      </c>
      <c r="BI1092" s="365">
        <f t="shared" si="2862"/>
        <v>0</v>
      </c>
      <c r="BL1092" s="365"/>
    </row>
    <row r="1093" spans="1:214" ht="15.95" customHeight="1" outlineLevel="2">
      <c r="A1093" s="519">
        <v>736111</v>
      </c>
      <c r="B1093" s="520"/>
      <c r="C1093" s="521" t="s">
        <v>1232</v>
      </c>
      <c r="E1093" s="522"/>
      <c r="F1093" s="450"/>
      <c r="H1093" s="451">
        <f t="shared" si="2863"/>
        <v>0</v>
      </c>
      <c r="I1093" s="576">
        <f t="shared" si="2848"/>
        <v>0</v>
      </c>
      <c r="J1093" s="405">
        <f t="shared" si="2849"/>
        <v>0</v>
      </c>
      <c r="K1093" s="451">
        <f t="shared" si="2864"/>
        <v>0</v>
      </c>
      <c r="L1093" s="450"/>
      <c r="N1093" s="451">
        <f t="shared" si="2865"/>
        <v>0</v>
      </c>
      <c r="O1093" s="365">
        <f t="shared" si="2850"/>
        <v>0</v>
      </c>
      <c r="P1093" s="365">
        <f t="shared" si="2851"/>
        <v>0</v>
      </c>
      <c r="R1093" s="452" t="s">
        <v>1233</v>
      </c>
      <c r="S1093" s="453"/>
      <c r="U1093" s="577">
        <f t="shared" si="2852"/>
        <v>0</v>
      </c>
      <c r="V1093" s="405">
        <f t="shared" si="2853"/>
        <v>0</v>
      </c>
      <c r="W1093" s="451">
        <f t="shared" si="2866"/>
        <v>0</v>
      </c>
      <c r="X1093" s="450"/>
      <c r="Z1093" s="451">
        <f t="shared" si="2867"/>
        <v>0</v>
      </c>
      <c r="AA1093" s="578">
        <f t="shared" si="2854"/>
        <v>0</v>
      </c>
      <c r="AB1093" s="405">
        <f t="shared" si="2855"/>
        <v>0</v>
      </c>
      <c r="AC1093" s="451">
        <f t="shared" si="2868"/>
        <v>0</v>
      </c>
      <c r="AD1093" s="366">
        <f t="shared" si="2856"/>
        <v>0</v>
      </c>
      <c r="AF1093" s="365"/>
      <c r="AG1093" s="365"/>
      <c r="AH1093" s="365"/>
      <c r="AJ1093" s="109">
        <f t="shared" ref="AJ1093:AJ1158" si="2870">F1093*G1093</f>
        <v>0</v>
      </c>
      <c r="AK1093" s="252">
        <f t="shared" ref="AK1093:AK1158" si="2871">I1093*J1093</f>
        <v>0</v>
      </c>
      <c r="AL1093" s="419">
        <f t="shared" ref="AL1093:AL1158" si="2872">L1093*M1093</f>
        <v>0</v>
      </c>
      <c r="AN1093" s="453"/>
      <c r="AO1093" s="453"/>
      <c r="AP1093" s="453"/>
      <c r="AQ1093" s="453"/>
      <c r="AR1093" s="365">
        <f t="shared" si="2857"/>
        <v>0</v>
      </c>
      <c r="AS1093" s="455"/>
      <c r="AT1093" s="365">
        <f>SUMIF(gdlivretrie21!$G$2:$G$386,A1093,gdlivretrie21!$H$2:$H$386)</f>
        <v>0</v>
      </c>
      <c r="AU1093" s="378">
        <f>SUMIF(gdlivretrie2022!$G$2:$G$386,A1093,gdlivretrie2022!$H$2:$H$386)</f>
        <v>0</v>
      </c>
      <c r="AV1093" s="365">
        <f t="shared" si="2858"/>
        <v>0</v>
      </c>
      <c r="AW1093" s="404">
        <f t="shared" si="2859"/>
        <v>0</v>
      </c>
      <c r="AX1093" s="365">
        <f t="shared" si="2869"/>
        <v>0</v>
      </c>
      <c r="AY1093" s="365"/>
      <c r="BA1093" s="365">
        <f t="shared" si="2860"/>
        <v>0</v>
      </c>
      <c r="BB1093" s="420"/>
      <c r="BD1093" s="365"/>
      <c r="BE1093" s="365"/>
      <c r="BF1093" s="365"/>
      <c r="BG1093" s="365"/>
      <c r="BH1093" s="365">
        <f t="shared" si="2861"/>
        <v>0</v>
      </c>
      <c r="BI1093" s="365">
        <f t="shared" si="2862"/>
        <v>0</v>
      </c>
      <c r="BL1093" s="365"/>
    </row>
    <row r="1094" spans="1:214" ht="15.95" customHeight="1" outlineLevel="2">
      <c r="A1094" s="519">
        <v>737111</v>
      </c>
      <c r="B1094" s="520"/>
      <c r="C1094" s="521" t="s">
        <v>1234</v>
      </c>
      <c r="E1094" s="522"/>
      <c r="F1094" s="450"/>
      <c r="H1094" s="451">
        <f>G1094*F1094</f>
        <v>0</v>
      </c>
      <c r="I1094" s="576">
        <f t="shared" si="2848"/>
        <v>0</v>
      </c>
      <c r="J1094" s="405">
        <f t="shared" si="2849"/>
        <v>0</v>
      </c>
      <c r="K1094" s="451">
        <f>J1094*I1094</f>
        <v>0</v>
      </c>
      <c r="L1094" s="450"/>
      <c r="N1094" s="451">
        <f>M1094*L1094</f>
        <v>0</v>
      </c>
      <c r="O1094" s="365">
        <f t="shared" si="2850"/>
        <v>0</v>
      </c>
      <c r="P1094" s="365">
        <f t="shared" si="2851"/>
        <v>0</v>
      </c>
      <c r="R1094" s="452" t="s">
        <v>1235</v>
      </c>
      <c r="S1094" s="453"/>
      <c r="U1094" s="577">
        <f t="shared" si="2852"/>
        <v>0</v>
      </c>
      <c r="V1094" s="405">
        <f t="shared" si="2853"/>
        <v>0</v>
      </c>
      <c r="W1094" s="451">
        <f>V1094*U1094</f>
        <v>0</v>
      </c>
      <c r="X1094" s="450"/>
      <c r="Z1094" s="451">
        <f>Y1094*X1094</f>
        <v>0</v>
      </c>
      <c r="AA1094" s="578">
        <f t="shared" si="2854"/>
        <v>0</v>
      </c>
      <c r="AB1094" s="405">
        <f t="shared" si="2855"/>
        <v>0</v>
      </c>
      <c r="AC1094" s="451">
        <f>AB1094*AA1094</f>
        <v>0</v>
      </c>
      <c r="AD1094" s="366">
        <f t="shared" si="2856"/>
        <v>0</v>
      </c>
      <c r="AF1094" s="365"/>
      <c r="AG1094" s="365"/>
      <c r="AH1094" s="365"/>
      <c r="AJ1094" s="109">
        <f t="shared" si="2870"/>
        <v>0</v>
      </c>
      <c r="AK1094" s="252">
        <f t="shared" si="2871"/>
        <v>0</v>
      </c>
      <c r="AL1094" s="419">
        <f t="shared" si="2872"/>
        <v>0</v>
      </c>
      <c r="AN1094" s="453"/>
      <c r="AO1094" s="453"/>
      <c r="AP1094" s="453"/>
      <c r="AQ1094" s="453"/>
      <c r="AR1094" s="365">
        <f t="shared" si="2857"/>
        <v>0</v>
      </c>
      <c r="AS1094" s="455"/>
      <c r="AT1094" s="365">
        <f>SUMIF(gdlivretrie21!$G$2:$G$386,A1094,gdlivretrie21!$H$2:$H$386)</f>
        <v>0</v>
      </c>
      <c r="AU1094" s="378">
        <f>SUMIF(gdlivretrie2022!$G$2:$G$386,A1094,gdlivretrie2022!$H$2:$H$386)</f>
        <v>0</v>
      </c>
      <c r="AV1094" s="365">
        <f t="shared" si="2858"/>
        <v>0</v>
      </c>
      <c r="AW1094" s="404">
        <f t="shared" si="2859"/>
        <v>0</v>
      </c>
      <c r="AX1094" s="365">
        <f t="shared" si="2869"/>
        <v>0</v>
      </c>
      <c r="AY1094" s="365"/>
      <c r="BA1094" s="365">
        <f t="shared" si="2860"/>
        <v>0</v>
      </c>
      <c r="BB1094" s="420"/>
      <c r="BD1094" s="365"/>
      <c r="BE1094" s="365"/>
      <c r="BF1094" s="365"/>
      <c r="BG1094" s="365"/>
      <c r="BH1094" s="365">
        <f t="shared" si="2861"/>
        <v>0</v>
      </c>
      <c r="BI1094" s="365">
        <f t="shared" si="2862"/>
        <v>0</v>
      </c>
      <c r="BL1094" s="365"/>
    </row>
    <row r="1095" spans="1:214" ht="15.95" customHeight="1" outlineLevel="2">
      <c r="A1095" s="519">
        <v>739111</v>
      </c>
      <c r="B1095" s="520"/>
      <c r="C1095" s="521" t="s">
        <v>1012</v>
      </c>
      <c r="E1095" s="522"/>
      <c r="F1095" s="450"/>
      <c r="H1095" s="451">
        <f t="shared" si="2863"/>
        <v>0</v>
      </c>
      <c r="I1095" s="576">
        <f t="shared" si="2848"/>
        <v>0</v>
      </c>
      <c r="J1095" s="405">
        <f t="shared" si="2849"/>
        <v>0</v>
      </c>
      <c r="K1095" s="451">
        <f t="shared" si="2864"/>
        <v>0</v>
      </c>
      <c r="L1095" s="450"/>
      <c r="N1095" s="451">
        <f t="shared" si="2865"/>
        <v>0</v>
      </c>
      <c r="O1095" s="365">
        <f t="shared" si="2850"/>
        <v>0</v>
      </c>
      <c r="P1095" s="365">
        <f t="shared" si="2851"/>
        <v>0</v>
      </c>
      <c r="R1095" s="452" t="s">
        <v>1203</v>
      </c>
      <c r="S1095" s="453"/>
      <c r="U1095" s="577">
        <f t="shared" si="2852"/>
        <v>0</v>
      </c>
      <c r="V1095" s="405">
        <f t="shared" si="2853"/>
        <v>0</v>
      </c>
      <c r="W1095" s="451">
        <f t="shared" si="2866"/>
        <v>0</v>
      </c>
      <c r="X1095" s="450"/>
      <c r="Z1095" s="451">
        <f t="shared" si="2867"/>
        <v>0</v>
      </c>
      <c r="AA1095" s="578">
        <f t="shared" si="2854"/>
        <v>0</v>
      </c>
      <c r="AB1095" s="405">
        <f t="shared" si="2855"/>
        <v>0</v>
      </c>
      <c r="AC1095" s="451">
        <f t="shared" si="2868"/>
        <v>0</v>
      </c>
      <c r="AD1095" s="366">
        <f t="shared" si="2856"/>
        <v>0</v>
      </c>
      <c r="AF1095" s="365"/>
      <c r="AG1095" s="365"/>
      <c r="AH1095" s="365"/>
      <c r="AJ1095" s="109">
        <f t="shared" si="2870"/>
        <v>0</v>
      </c>
      <c r="AK1095" s="252">
        <f t="shared" si="2871"/>
        <v>0</v>
      </c>
      <c r="AL1095" s="419">
        <f t="shared" si="2872"/>
        <v>0</v>
      </c>
      <c r="AN1095" s="453"/>
      <c r="AO1095" s="453"/>
      <c r="AP1095" s="453"/>
      <c r="AQ1095" s="453"/>
      <c r="AR1095" s="365">
        <f t="shared" si="2857"/>
        <v>0</v>
      </c>
      <c r="AS1095" s="455"/>
      <c r="AT1095" s="365">
        <f>SUMIF(gdlivretrie21!$G$2:$G$386,A1095,gdlivretrie21!$H$2:$H$386)</f>
        <v>0</v>
      </c>
      <c r="AU1095" s="378">
        <f>SUMIF(gdlivretrie2022!$G$2:$G$386,A1095,gdlivretrie2022!$H$2:$H$386)</f>
        <v>0</v>
      </c>
      <c r="AV1095" s="365">
        <f t="shared" si="2858"/>
        <v>0</v>
      </c>
      <c r="AW1095" s="404">
        <f t="shared" si="2859"/>
        <v>0</v>
      </c>
      <c r="AX1095" s="365">
        <f t="shared" si="2869"/>
        <v>0</v>
      </c>
      <c r="AY1095" s="365"/>
      <c r="BA1095" s="365">
        <f t="shared" si="2860"/>
        <v>0</v>
      </c>
      <c r="BB1095" s="420"/>
      <c r="BD1095" s="365"/>
      <c r="BE1095" s="365"/>
      <c r="BF1095" s="365"/>
      <c r="BG1095" s="365"/>
      <c r="BH1095" s="365">
        <f t="shared" si="2861"/>
        <v>0</v>
      </c>
      <c r="BI1095" s="365">
        <f t="shared" si="2862"/>
        <v>0</v>
      </c>
      <c r="BL1095" s="365"/>
    </row>
    <row r="1096" spans="1:214" ht="15.95" customHeight="1" outlineLevel="2">
      <c r="A1096" s="519"/>
      <c r="B1096" s="520"/>
      <c r="E1096" s="522"/>
      <c r="F1096" s="450"/>
      <c r="H1096" s="451"/>
      <c r="K1096" s="451"/>
      <c r="L1096" s="450"/>
      <c r="N1096" s="451"/>
      <c r="O1096" s="365"/>
      <c r="P1096" s="365"/>
      <c r="R1096" s="452"/>
      <c r="S1096" s="453"/>
      <c r="W1096" s="451"/>
      <c r="X1096" s="450"/>
      <c r="Z1096" s="451"/>
      <c r="AA1096" s="463"/>
      <c r="AC1096" s="451"/>
      <c r="AD1096" s="366"/>
      <c r="AF1096" s="365"/>
      <c r="AG1096" s="365"/>
      <c r="AH1096" s="365"/>
      <c r="AJ1096" s="109">
        <f t="shared" si="2870"/>
        <v>0</v>
      </c>
      <c r="AK1096" s="252">
        <f t="shared" si="2871"/>
        <v>0</v>
      </c>
      <c r="AL1096" s="419">
        <f t="shared" si="2872"/>
        <v>0</v>
      </c>
      <c r="AN1096" s="453"/>
      <c r="AO1096" s="453"/>
      <c r="AP1096" s="453"/>
      <c r="AQ1096" s="453"/>
      <c r="AR1096" s="365"/>
      <c r="AS1096" s="455"/>
      <c r="AT1096" s="365"/>
      <c r="AU1096" s="378"/>
      <c r="AV1096" s="365"/>
      <c r="AW1096" s="378"/>
      <c r="AX1096" s="365"/>
      <c r="AY1096" s="365"/>
      <c r="BA1096" s="365"/>
      <c r="BB1096" s="420"/>
      <c r="BD1096" s="365"/>
      <c r="BE1096" s="365"/>
      <c r="BF1096" s="365"/>
      <c r="BG1096" s="365"/>
      <c r="BH1096" s="365"/>
      <c r="BI1096" s="365"/>
      <c r="BL1096" s="365"/>
    </row>
    <row r="1097" spans="1:214" s="528" customFormat="1" outlineLevel="1">
      <c r="A1097" s="44">
        <v>74</v>
      </c>
      <c r="B1097" s="42"/>
      <c r="C1097" s="43" t="s">
        <v>1236</v>
      </c>
      <c r="D1097" s="677"/>
      <c r="E1097" s="566"/>
      <c r="F1097" s="515"/>
      <c r="G1097" s="516"/>
      <c r="H1097" s="94">
        <f>SUM(H1098:H1114)</f>
        <v>0</v>
      </c>
      <c r="I1097" s="515"/>
      <c r="J1097" s="516"/>
      <c r="K1097" s="94">
        <f>SUM(K1098:K1114)</f>
        <v>0</v>
      </c>
      <c r="L1097" s="515"/>
      <c r="M1097" s="516"/>
      <c r="N1097" s="94">
        <f>SUM(N1098:N1114)</f>
        <v>0</v>
      </c>
      <c r="O1097" s="8">
        <f>SUM(O1098:O1114)</f>
        <v>0</v>
      </c>
      <c r="P1097" s="8">
        <f>SUM(P1098:P1114)</f>
        <v>0</v>
      </c>
      <c r="Q1097" s="10"/>
      <c r="R1097" s="95" t="s">
        <v>1237</v>
      </c>
      <c r="S1097" s="96"/>
      <c r="T1097" s="97"/>
      <c r="U1097" s="431"/>
      <c r="V1097" s="517"/>
      <c r="W1097" s="113">
        <f>SUM(W1098:W1114)</f>
        <v>0</v>
      </c>
      <c r="X1097" s="101"/>
      <c r="Y1097" s="99"/>
      <c r="Z1097" s="113">
        <f>SUM(Z1098:Z1114)</f>
        <v>0</v>
      </c>
      <c r="AA1097" s="518"/>
      <c r="AB1097" s="517"/>
      <c r="AC1097" s="113">
        <f>SUM(AC1098:AC1114)</f>
        <v>0</v>
      </c>
      <c r="AD1097" s="100">
        <f>SUM(AD1098:AD1114)</f>
        <v>0</v>
      </c>
      <c r="AE1097" s="10"/>
      <c r="AF1097" s="197">
        <f>SUM(AF1098:AF1114)</f>
        <v>0</v>
      </c>
      <c r="AG1097" s="197">
        <f t="shared" ref="AG1097:AH1097" si="2873">SUM(AG1098:AG1114)</f>
        <v>0</v>
      </c>
      <c r="AH1097" s="197">
        <f t="shared" si="2873"/>
        <v>0</v>
      </c>
      <c r="AI1097" s="10"/>
      <c r="AJ1097" s="109">
        <f t="shared" si="2870"/>
        <v>0</v>
      </c>
      <c r="AK1097" s="252">
        <f t="shared" si="2871"/>
        <v>0</v>
      </c>
      <c r="AL1097" s="419">
        <f t="shared" si="2872"/>
        <v>0</v>
      </c>
      <c r="AM1097" s="375"/>
      <c r="AN1097" s="108"/>
      <c r="AO1097" s="108"/>
      <c r="AP1097" s="108"/>
      <c r="AQ1097" s="108"/>
      <c r="AR1097" s="8">
        <f>SUM(AR1098:AR1114)</f>
        <v>0</v>
      </c>
      <c r="AS1097" s="15"/>
      <c r="AT1097" s="8">
        <f>SUM(AT1098:AT1114)</f>
        <v>0</v>
      </c>
      <c r="AU1097" s="9">
        <f>SUM(AU1098:AU1114)</f>
        <v>0</v>
      </c>
      <c r="AV1097" s="8">
        <f t="shared" ref="AV1097" si="2874">SUM(AV1098:AV1114)</f>
        <v>0</v>
      </c>
      <c r="AW1097" s="9">
        <f>SUM(AW1098:AW1114)</f>
        <v>0</v>
      </c>
      <c r="AX1097" s="8">
        <f>SUM(AX1098:AX1114)</f>
        <v>0</v>
      </c>
      <c r="AY1097" s="8">
        <f>SUM(AY1098:AY1114)</f>
        <v>0</v>
      </c>
      <c r="AZ1097" s="10"/>
      <c r="BA1097" s="8">
        <f>SUM(BA1098:BA1114)</f>
        <v>0</v>
      </c>
      <c r="BB1097" s="420"/>
      <c r="BC1097" s="375"/>
      <c r="BD1097" s="8">
        <f>SUM(BD1098:BD1114)</f>
        <v>0</v>
      </c>
      <c r="BE1097" s="8">
        <f>SUM(BE1098:BE1114)</f>
        <v>0</v>
      </c>
      <c r="BF1097" s="8">
        <f>SUM(BF1098:BF1114)</f>
        <v>0</v>
      </c>
      <c r="BG1097" s="8">
        <f>SUM(BG1098:BG1114)</f>
        <v>0</v>
      </c>
      <c r="BH1097" s="8">
        <f t="shared" ref="BH1097:BI1097" si="2875">SUM(BH1098:BH1114)</f>
        <v>0</v>
      </c>
      <c r="BI1097" s="8">
        <f t="shared" si="2875"/>
        <v>0</v>
      </c>
      <c r="BJ1097" s="375"/>
      <c r="BK1097" s="375"/>
      <c r="BL1097" s="8">
        <f>SUM(BL1098:BL1114)</f>
        <v>0</v>
      </c>
      <c r="BM1097" s="375"/>
      <c r="BN1097" s="375"/>
      <c r="BO1097" s="375"/>
      <c r="BP1097" s="375"/>
      <c r="BQ1097" s="375"/>
      <c r="BR1097" s="375"/>
      <c r="BS1097" s="375"/>
      <c r="BT1097" s="375"/>
      <c r="BU1097" s="375"/>
      <c r="BV1097" s="375"/>
      <c r="BW1097" s="375"/>
      <c r="BX1097" s="375"/>
      <c r="BY1097" s="375"/>
      <c r="BZ1097" s="375"/>
      <c r="CA1097" s="375"/>
      <c r="CB1097" s="375"/>
      <c r="CC1097" s="375"/>
      <c r="CD1097" s="375"/>
      <c r="CE1097" s="375"/>
      <c r="CF1097" s="375"/>
      <c r="CG1097" s="375"/>
      <c r="CH1097" s="375"/>
      <c r="CI1097" s="375"/>
      <c r="CJ1097" s="375"/>
      <c r="CK1097" s="375"/>
      <c r="CL1097" s="375"/>
      <c r="CM1097" s="375"/>
      <c r="CN1097" s="375"/>
      <c r="CO1097" s="375"/>
      <c r="CP1097" s="375"/>
      <c r="CQ1097" s="375"/>
      <c r="CR1097" s="375"/>
      <c r="CS1097" s="375"/>
      <c r="CT1097" s="375"/>
      <c r="CU1097" s="375"/>
      <c r="CV1097" s="375"/>
      <c r="CW1097" s="375"/>
      <c r="CX1097" s="375"/>
      <c r="CY1097" s="375"/>
      <c r="CZ1097" s="375"/>
      <c r="DA1097" s="375"/>
      <c r="DB1097" s="375"/>
      <c r="DC1097" s="375"/>
      <c r="DD1097" s="375"/>
      <c r="DE1097" s="375"/>
      <c r="DF1097" s="375"/>
      <c r="DG1097" s="375"/>
      <c r="DH1097" s="375"/>
      <c r="DI1097" s="375"/>
      <c r="DJ1097" s="375"/>
      <c r="DK1097" s="375"/>
      <c r="DL1097" s="375"/>
      <c r="DM1097" s="375"/>
      <c r="DN1097" s="375"/>
      <c r="DO1097" s="375"/>
      <c r="DP1097" s="375"/>
      <c r="DQ1097" s="375"/>
      <c r="DR1097" s="375"/>
      <c r="DS1097" s="375"/>
      <c r="DT1097" s="375"/>
      <c r="DU1097" s="375"/>
      <c r="DV1097" s="375"/>
      <c r="DW1097" s="375"/>
      <c r="DX1097" s="375"/>
      <c r="DY1097" s="375"/>
      <c r="DZ1097" s="375"/>
      <c r="EA1097" s="375"/>
      <c r="EB1097" s="375"/>
      <c r="EC1097" s="375"/>
      <c r="ED1097" s="375"/>
      <c r="EE1097" s="375"/>
      <c r="EF1097" s="375"/>
      <c r="EG1097" s="375"/>
      <c r="EH1097" s="375"/>
      <c r="EI1097" s="375"/>
      <c r="EJ1097" s="375"/>
      <c r="EK1097" s="375"/>
      <c r="EL1097" s="375"/>
      <c r="EM1097" s="375"/>
      <c r="EN1097" s="375"/>
      <c r="EO1097" s="375"/>
      <c r="EP1097" s="375"/>
      <c r="EQ1097" s="375"/>
      <c r="ER1097" s="375"/>
      <c r="ES1097" s="375"/>
      <c r="ET1097" s="375"/>
      <c r="EU1097" s="375"/>
      <c r="EV1097" s="375"/>
      <c r="EW1097" s="375"/>
      <c r="EX1097" s="375"/>
      <c r="EY1097" s="375"/>
      <c r="EZ1097" s="375"/>
      <c r="FA1097" s="375"/>
      <c r="FB1097" s="375"/>
      <c r="FC1097" s="375"/>
      <c r="FD1097" s="375"/>
      <c r="FE1097" s="375"/>
      <c r="FF1097" s="375"/>
      <c r="FG1097" s="375"/>
      <c r="FH1097" s="375"/>
      <c r="FI1097" s="375"/>
      <c r="FJ1097" s="375"/>
      <c r="FK1097" s="375"/>
      <c r="FL1097" s="375"/>
      <c r="FM1097" s="375"/>
      <c r="FN1097" s="375"/>
      <c r="FO1097" s="375"/>
      <c r="FP1097" s="375"/>
      <c r="FQ1097" s="375"/>
      <c r="FR1097" s="375"/>
      <c r="FS1097" s="375"/>
      <c r="FT1097" s="375"/>
      <c r="FU1097" s="375"/>
      <c r="FV1097" s="375"/>
      <c r="FW1097" s="375"/>
      <c r="FX1097" s="375"/>
      <c r="FY1097" s="375"/>
      <c r="FZ1097" s="375"/>
      <c r="GA1097" s="375"/>
      <c r="GB1097" s="375"/>
      <c r="GC1097" s="375"/>
      <c r="GD1097" s="375"/>
      <c r="GE1097" s="375"/>
      <c r="GF1097" s="375"/>
      <c r="GG1097" s="375"/>
      <c r="GH1097" s="375"/>
      <c r="GI1097" s="375"/>
      <c r="GJ1097" s="375"/>
      <c r="GK1097" s="375"/>
      <c r="GL1097" s="375"/>
      <c r="GM1097" s="375"/>
      <c r="GN1097" s="375"/>
      <c r="GO1097" s="375"/>
      <c r="GP1097" s="375"/>
      <c r="GQ1097" s="375"/>
      <c r="GR1097" s="375"/>
      <c r="GS1097" s="375"/>
      <c r="GT1097" s="375"/>
      <c r="GU1097" s="375"/>
      <c r="GV1097" s="375"/>
      <c r="GW1097" s="375"/>
      <c r="GX1097" s="375"/>
      <c r="GY1097" s="375"/>
      <c r="GZ1097" s="375"/>
      <c r="HA1097" s="375"/>
      <c r="HB1097" s="375"/>
      <c r="HC1097" s="375"/>
      <c r="HD1097" s="375"/>
      <c r="HE1097" s="375"/>
      <c r="HF1097" s="375"/>
    </row>
    <row r="1098" spans="1:214" ht="15.95" customHeight="1" outlineLevel="2">
      <c r="A1098" s="261"/>
      <c r="B1098" s="29"/>
      <c r="C1098" s="41"/>
      <c r="E1098" s="522"/>
      <c r="F1098" s="450"/>
      <c r="H1098" s="65"/>
      <c r="K1098" s="65"/>
      <c r="L1098" s="450"/>
      <c r="N1098" s="65"/>
      <c r="O1098" s="14"/>
      <c r="P1098" s="14"/>
      <c r="Q1098" s="10"/>
      <c r="R1098" s="71"/>
      <c r="S1098" s="72"/>
      <c r="T1098" s="73"/>
      <c r="W1098" s="65"/>
      <c r="X1098" s="63"/>
      <c r="Y1098" s="64"/>
      <c r="Z1098" s="65"/>
      <c r="AA1098" s="463"/>
      <c r="AC1098" s="65"/>
      <c r="AD1098" s="58"/>
      <c r="AE1098" s="10"/>
      <c r="AF1098" s="14"/>
      <c r="AG1098" s="58"/>
      <c r="AH1098" s="58"/>
      <c r="AI1098" s="10"/>
      <c r="AJ1098" s="109">
        <f t="shared" si="2870"/>
        <v>0</v>
      </c>
      <c r="AK1098" s="252">
        <f t="shared" si="2871"/>
        <v>0</v>
      </c>
      <c r="AL1098" s="419">
        <f t="shared" si="2872"/>
        <v>0</v>
      </c>
      <c r="AN1098" s="72"/>
      <c r="AO1098" s="72"/>
      <c r="AP1098" s="72"/>
      <c r="AQ1098" s="72"/>
      <c r="AR1098" s="14"/>
      <c r="AS1098" s="15"/>
      <c r="AT1098" s="14"/>
      <c r="AU1098" s="76"/>
      <c r="AV1098" s="14"/>
      <c r="AW1098" s="76"/>
      <c r="AX1098" s="14"/>
      <c r="AY1098" s="14"/>
      <c r="AZ1098" s="10"/>
      <c r="BA1098" s="14"/>
      <c r="BB1098" s="420"/>
      <c r="BD1098" s="14"/>
      <c r="BE1098" s="58"/>
      <c r="BF1098" s="14"/>
      <c r="BG1098" s="58"/>
      <c r="BH1098" s="14"/>
      <c r="BI1098" s="14"/>
      <c r="BL1098" s="14"/>
    </row>
    <row r="1099" spans="1:214" ht="15.95" customHeight="1" outlineLevel="2">
      <c r="A1099" s="519">
        <v>741111</v>
      </c>
      <c r="B1099" s="520"/>
      <c r="C1099" s="521" t="s">
        <v>1238</v>
      </c>
      <c r="E1099" s="522"/>
      <c r="F1099" s="450"/>
      <c r="H1099" s="451">
        <f t="shared" ref="H1099:H1103" si="2876">G1099*F1099</f>
        <v>0</v>
      </c>
      <c r="I1099" s="576">
        <f t="shared" ref="I1099:I1103" si="2877">X1099</f>
        <v>0</v>
      </c>
      <c r="J1099" s="405">
        <f>Y1099*$K$24</f>
        <v>0</v>
      </c>
      <c r="K1099" s="451">
        <f t="shared" ref="K1099:K1113" si="2878">J1099*I1099</f>
        <v>0</v>
      </c>
      <c r="L1099" s="450"/>
      <c r="N1099" s="451">
        <f t="shared" ref="N1099:N1113" si="2879">M1099*L1099</f>
        <v>0</v>
      </c>
      <c r="O1099" s="365">
        <f>H1099+K1099+N1099</f>
        <v>0</v>
      </c>
      <c r="P1099" s="365">
        <f t="shared" ref="P1099:P1113" si="2880">SUM(H1099-AX1099)</f>
        <v>0</v>
      </c>
      <c r="R1099" s="452" t="s">
        <v>1239</v>
      </c>
      <c r="S1099" s="453"/>
      <c r="U1099" s="577">
        <f>F1099</f>
        <v>0</v>
      </c>
      <c r="V1099" s="405">
        <f>G1099*$Z$24</f>
        <v>0</v>
      </c>
      <c r="W1099" s="451">
        <f t="shared" ref="W1099:W1113" si="2881">V1099*U1099</f>
        <v>0</v>
      </c>
      <c r="X1099" s="450"/>
      <c r="Z1099" s="451">
        <f t="shared" ref="Z1099:Z1113" si="2882">Y1099*X1099</f>
        <v>0</v>
      </c>
      <c r="AA1099" s="578">
        <f>L1099</f>
        <v>0</v>
      </c>
      <c r="AB1099" s="405">
        <f>M1099*$Z$24</f>
        <v>0</v>
      </c>
      <c r="AC1099" s="451">
        <f t="shared" ref="AC1099:AC1113" si="2883">AB1099*AA1099</f>
        <v>0</v>
      </c>
      <c r="AD1099" s="366">
        <f t="shared" ref="AD1099:AD1103" si="2884">W1099+Z1099+AC1099</f>
        <v>0</v>
      </c>
      <c r="AF1099" s="365"/>
      <c r="AG1099" s="366"/>
      <c r="AH1099" s="366"/>
      <c r="AJ1099" s="109">
        <f t="shared" si="2870"/>
        <v>0</v>
      </c>
      <c r="AK1099" s="252">
        <f t="shared" si="2871"/>
        <v>0</v>
      </c>
      <c r="AL1099" s="419">
        <f t="shared" si="2872"/>
        <v>0</v>
      </c>
      <c r="AN1099" s="453"/>
      <c r="AO1099" s="453"/>
      <c r="AP1099" s="453"/>
      <c r="AQ1099" s="453"/>
      <c r="AR1099" s="365">
        <f t="shared" ref="AR1099:AR1113" si="2885">AP1099*AQ1099</f>
        <v>0</v>
      </c>
      <c r="AS1099" s="455"/>
      <c r="AT1099" s="365"/>
      <c r="AU1099" s="378"/>
      <c r="AV1099" s="365">
        <f t="shared" ref="AV1099:AV1113" si="2886">SUM(AT1099:AU1099)</f>
        <v>0</v>
      </c>
      <c r="AW1099" s="404">
        <f t="shared" ref="AW1099:AW1113" si="2887">IF(AR1099=H1099,IF(H1099-AV1099&gt;0,H1099-AV1099,0),IF(AR1099-AV1099&gt;=0,AR1099-AV1099,0))</f>
        <v>0</v>
      </c>
      <c r="AX1099" s="365">
        <f>SUM(AV1099:AW1099)</f>
        <v>0</v>
      </c>
      <c r="AY1099" s="365"/>
      <c r="BA1099" s="365">
        <f t="shared" ref="BA1099:BA1113" si="2888">SUM(AX1099:AY1099)</f>
        <v>0</v>
      </c>
      <c r="BB1099" s="420"/>
      <c r="BD1099" s="365"/>
      <c r="BF1099" s="365"/>
      <c r="BH1099" s="365">
        <f t="shared" ref="BH1099:BH1113" si="2889">AX1099-SUM(BD1099:BG1099)</f>
        <v>0</v>
      </c>
      <c r="BI1099" s="365">
        <f t="shared" ref="BI1099:BI1113" si="2890">SUM(BD1099:BH1099)</f>
        <v>0</v>
      </c>
      <c r="BL1099" s="365"/>
    </row>
    <row r="1100" spans="1:214" ht="15.95" customHeight="1" outlineLevel="2">
      <c r="A1100" s="519">
        <v>742111</v>
      </c>
      <c r="B1100" s="520"/>
      <c r="C1100" s="521" t="s">
        <v>1240</v>
      </c>
      <c r="E1100" s="522"/>
      <c r="F1100" s="450"/>
      <c r="H1100" s="451">
        <f t="shared" si="2876"/>
        <v>0</v>
      </c>
      <c r="I1100" s="576">
        <f t="shared" si="2877"/>
        <v>0</v>
      </c>
      <c r="J1100" s="405">
        <f>Y1100*$K$24</f>
        <v>0</v>
      </c>
      <c r="K1100" s="451">
        <f t="shared" si="2878"/>
        <v>0</v>
      </c>
      <c r="L1100" s="450"/>
      <c r="N1100" s="451">
        <f t="shared" si="2879"/>
        <v>0</v>
      </c>
      <c r="O1100" s="365">
        <f>H1100+K1100+N1100</f>
        <v>0</v>
      </c>
      <c r="P1100" s="365">
        <f t="shared" si="2880"/>
        <v>0</v>
      </c>
      <c r="R1100" s="452" t="s">
        <v>1241</v>
      </c>
      <c r="S1100" s="453"/>
      <c r="U1100" s="577">
        <f>F1100</f>
        <v>0</v>
      </c>
      <c r="V1100" s="405">
        <f>G1100*$Z$24</f>
        <v>0</v>
      </c>
      <c r="W1100" s="451">
        <f t="shared" si="2881"/>
        <v>0</v>
      </c>
      <c r="X1100" s="450"/>
      <c r="Z1100" s="451">
        <f t="shared" si="2882"/>
        <v>0</v>
      </c>
      <c r="AA1100" s="578">
        <f>L1100</f>
        <v>0</v>
      </c>
      <c r="AB1100" s="405">
        <f>M1100*$Z$24</f>
        <v>0</v>
      </c>
      <c r="AC1100" s="451">
        <f t="shared" si="2883"/>
        <v>0</v>
      </c>
      <c r="AD1100" s="366">
        <f>W1100+Z1100+AC1100</f>
        <v>0</v>
      </c>
      <c r="AF1100" s="365"/>
      <c r="AG1100" s="366"/>
      <c r="AH1100" s="366"/>
      <c r="AJ1100" s="109">
        <f t="shared" si="2870"/>
        <v>0</v>
      </c>
      <c r="AK1100" s="252">
        <f t="shared" si="2871"/>
        <v>0</v>
      </c>
      <c r="AL1100" s="419">
        <f t="shared" si="2872"/>
        <v>0</v>
      </c>
      <c r="AN1100" s="453"/>
      <c r="AO1100" s="453"/>
      <c r="AP1100" s="453"/>
      <c r="AQ1100" s="453"/>
      <c r="AR1100" s="365">
        <f t="shared" si="2885"/>
        <v>0</v>
      </c>
      <c r="AS1100" s="455"/>
      <c r="AT1100" s="365">
        <f>SUMIF(gdlivretrie21!$G$2:$G$386,A1100,gdlivretrie21!$H$2:$H$386)</f>
        <v>0</v>
      </c>
      <c r="AU1100" s="378">
        <f>SUMIF(gdlivretrie2022!$G$2:$G$386,A1100,gdlivretrie2022!$H$2:$H$386)</f>
        <v>0</v>
      </c>
      <c r="AV1100" s="365">
        <f t="shared" si="2886"/>
        <v>0</v>
      </c>
      <c r="AW1100" s="404">
        <f t="shared" si="2887"/>
        <v>0</v>
      </c>
      <c r="AX1100" s="365">
        <f>SUM(AV1100:AW1100)</f>
        <v>0</v>
      </c>
      <c r="AY1100" s="365"/>
      <c r="BA1100" s="365">
        <f t="shared" si="2888"/>
        <v>0</v>
      </c>
      <c r="BB1100" s="420"/>
      <c r="BD1100" s="365"/>
      <c r="BF1100" s="365"/>
      <c r="BH1100" s="365">
        <f t="shared" si="2889"/>
        <v>0</v>
      </c>
      <c r="BI1100" s="365">
        <f t="shared" si="2890"/>
        <v>0</v>
      </c>
      <c r="BL1100" s="365"/>
    </row>
    <row r="1101" spans="1:214" ht="15.95" customHeight="1" outlineLevel="2">
      <c r="A1101" s="519">
        <v>743111</v>
      </c>
      <c r="B1101" s="520"/>
      <c r="C1101" s="521" t="s">
        <v>1242</v>
      </c>
      <c r="E1101" s="522"/>
      <c r="F1101" s="450"/>
      <c r="H1101" s="451">
        <f t="shared" si="2876"/>
        <v>0</v>
      </c>
      <c r="I1101" s="576">
        <f t="shared" si="2877"/>
        <v>0</v>
      </c>
      <c r="J1101" s="405">
        <f>Y1101*$K$24</f>
        <v>0</v>
      </c>
      <c r="K1101" s="451">
        <f t="shared" si="2878"/>
        <v>0</v>
      </c>
      <c r="L1101" s="450"/>
      <c r="N1101" s="451">
        <f t="shared" si="2879"/>
        <v>0</v>
      </c>
      <c r="O1101" s="365">
        <f>H1101+K1101+N1101</f>
        <v>0</v>
      </c>
      <c r="P1101" s="365">
        <f t="shared" si="2880"/>
        <v>0</v>
      </c>
      <c r="R1101" s="452" t="s">
        <v>1243</v>
      </c>
      <c r="S1101" s="453"/>
      <c r="U1101" s="577">
        <f>F1101</f>
        <v>0</v>
      </c>
      <c r="V1101" s="405">
        <f>G1101*$Z$24</f>
        <v>0</v>
      </c>
      <c r="W1101" s="451">
        <f t="shared" si="2881"/>
        <v>0</v>
      </c>
      <c r="X1101" s="450"/>
      <c r="Z1101" s="451">
        <f t="shared" si="2882"/>
        <v>0</v>
      </c>
      <c r="AA1101" s="578">
        <f>L1101</f>
        <v>0</v>
      </c>
      <c r="AB1101" s="405">
        <f>M1101*$Z$24</f>
        <v>0</v>
      </c>
      <c r="AC1101" s="451">
        <f t="shared" si="2883"/>
        <v>0</v>
      </c>
      <c r="AD1101" s="366">
        <f t="shared" si="2884"/>
        <v>0</v>
      </c>
      <c r="AF1101" s="365"/>
      <c r="AG1101" s="366"/>
      <c r="AH1101" s="366"/>
      <c r="AJ1101" s="109">
        <f t="shared" si="2870"/>
        <v>0</v>
      </c>
      <c r="AK1101" s="252">
        <f t="shared" si="2871"/>
        <v>0</v>
      </c>
      <c r="AL1101" s="419">
        <f t="shared" si="2872"/>
        <v>0</v>
      </c>
      <c r="AN1101" s="453"/>
      <c r="AO1101" s="453"/>
      <c r="AP1101" s="453"/>
      <c r="AQ1101" s="453"/>
      <c r="AR1101" s="365">
        <f t="shared" si="2885"/>
        <v>0</v>
      </c>
      <c r="AS1101" s="455"/>
      <c r="AT1101" s="365">
        <f>SUMIF(gdlivretrie21!$G$2:$G$386,A1101,gdlivretrie21!$H$2:$H$386)</f>
        <v>0</v>
      </c>
      <c r="AU1101" s="378">
        <f>SUMIF(gdlivretrie2022!$G$2:$G$386,A1101,gdlivretrie2022!$H$2:$H$386)</f>
        <v>0</v>
      </c>
      <c r="AV1101" s="365">
        <f t="shared" si="2886"/>
        <v>0</v>
      </c>
      <c r="AW1101" s="404">
        <f t="shared" si="2887"/>
        <v>0</v>
      </c>
      <c r="AX1101" s="365">
        <f t="shared" ref="AX1101:AX1113" si="2891">SUM(AV1101:AW1101)</f>
        <v>0</v>
      </c>
      <c r="AY1101" s="365"/>
      <c r="BA1101" s="365">
        <f t="shared" si="2888"/>
        <v>0</v>
      </c>
      <c r="BB1101" s="420"/>
      <c r="BD1101" s="365"/>
      <c r="BF1101" s="365"/>
      <c r="BH1101" s="365">
        <f t="shared" si="2889"/>
        <v>0</v>
      </c>
      <c r="BI1101" s="365">
        <f t="shared" si="2890"/>
        <v>0</v>
      </c>
      <c r="BL1101" s="365"/>
    </row>
    <row r="1102" spans="1:214" ht="15.95" customHeight="1" outlineLevel="2">
      <c r="A1102" s="519">
        <v>744110</v>
      </c>
      <c r="B1102" s="520" t="s">
        <v>85</v>
      </c>
      <c r="C1102" s="521" t="s">
        <v>1244</v>
      </c>
      <c r="E1102" s="522"/>
      <c r="F1102" s="450"/>
      <c r="H1102" s="451">
        <f>G1102*F1102</f>
        <v>0</v>
      </c>
      <c r="I1102" s="576">
        <f>X1102</f>
        <v>0</v>
      </c>
      <c r="J1102" s="405">
        <f>Y1102*$K$24</f>
        <v>0</v>
      </c>
      <c r="K1102" s="451">
        <f>J1102*I1102</f>
        <v>0</v>
      </c>
      <c r="L1102" s="450"/>
      <c r="N1102" s="451">
        <f>M1102*L1102</f>
        <v>0</v>
      </c>
      <c r="O1102" s="365">
        <f>H1102+K1102+N1102</f>
        <v>0</v>
      </c>
      <c r="P1102" s="365">
        <f t="shared" si="2880"/>
        <v>0</v>
      </c>
      <c r="R1102" s="452" t="s">
        <v>1245</v>
      </c>
      <c r="S1102" s="453"/>
      <c r="U1102" s="577">
        <f>F1102</f>
        <v>0</v>
      </c>
      <c r="V1102" s="405">
        <f>G1102*$Z$24</f>
        <v>0</v>
      </c>
      <c r="W1102" s="451">
        <f>V1102*U1102</f>
        <v>0</v>
      </c>
      <c r="X1102" s="450"/>
      <c r="Z1102" s="451">
        <f>Y1102*X1102</f>
        <v>0</v>
      </c>
      <c r="AA1102" s="578">
        <f>L1102</f>
        <v>0</v>
      </c>
      <c r="AB1102" s="405">
        <f>M1102*$Z$24</f>
        <v>0</v>
      </c>
      <c r="AC1102" s="451">
        <f>AB1102*AA1102</f>
        <v>0</v>
      </c>
      <c r="AD1102" s="366">
        <f t="shared" si="2884"/>
        <v>0</v>
      </c>
      <c r="AF1102" s="365"/>
      <c r="AG1102" s="366"/>
      <c r="AH1102" s="366"/>
      <c r="AJ1102" s="109">
        <f t="shared" si="2870"/>
        <v>0</v>
      </c>
      <c r="AK1102" s="252">
        <f t="shared" si="2871"/>
        <v>0</v>
      </c>
      <c r="AL1102" s="419">
        <f t="shared" si="2872"/>
        <v>0</v>
      </c>
      <c r="AN1102" s="453"/>
      <c r="AO1102" s="453"/>
      <c r="AP1102" s="453"/>
      <c r="AQ1102" s="453"/>
      <c r="AR1102" s="365">
        <f t="shared" si="2885"/>
        <v>0</v>
      </c>
      <c r="AS1102" s="455"/>
      <c r="AT1102" s="365">
        <f>SUMIF(gdlivretrie21!$G$2:$G$386,A1102,gdlivretrie21!$H$2:$H$386)</f>
        <v>0</v>
      </c>
      <c r="AU1102" s="378">
        <f>SUMIF(gdlivretrie2022!$G$2:$G$386,A1102,gdlivretrie2022!$H$2:$H$386)</f>
        <v>0</v>
      </c>
      <c r="AV1102" s="365">
        <f t="shared" si="2886"/>
        <v>0</v>
      </c>
      <c r="AW1102" s="404">
        <f t="shared" si="2887"/>
        <v>0</v>
      </c>
      <c r="AX1102" s="365">
        <f t="shared" si="2891"/>
        <v>0</v>
      </c>
      <c r="AY1102" s="365"/>
      <c r="BA1102" s="365">
        <f t="shared" si="2888"/>
        <v>0</v>
      </c>
      <c r="BB1102" s="420"/>
      <c r="BD1102" s="365"/>
      <c r="BF1102" s="365"/>
      <c r="BH1102" s="365">
        <f t="shared" si="2889"/>
        <v>0</v>
      </c>
      <c r="BI1102" s="365">
        <f t="shared" si="2890"/>
        <v>0</v>
      </c>
      <c r="BL1102" s="365"/>
    </row>
    <row r="1103" spans="1:214" ht="15.95" customHeight="1" outlineLevel="2">
      <c r="A1103" s="519">
        <v>744111</v>
      </c>
      <c r="B1103" s="520"/>
      <c r="C1103" s="521" t="s">
        <v>1246</v>
      </c>
      <c r="E1103" s="522"/>
      <c r="F1103" s="450"/>
      <c r="H1103" s="451">
        <f t="shared" si="2876"/>
        <v>0</v>
      </c>
      <c r="I1103" s="576">
        <f t="shared" si="2877"/>
        <v>0</v>
      </c>
      <c r="J1103" s="405">
        <f>Y1103*$K$24</f>
        <v>0</v>
      </c>
      <c r="K1103" s="451">
        <f t="shared" si="2878"/>
        <v>0</v>
      </c>
      <c r="L1103" s="450"/>
      <c r="N1103" s="451">
        <f t="shared" si="2879"/>
        <v>0</v>
      </c>
      <c r="O1103" s="365">
        <f>H1103+K1103+N1103</f>
        <v>0</v>
      </c>
      <c r="P1103" s="365">
        <f t="shared" si="2880"/>
        <v>0</v>
      </c>
      <c r="R1103" s="452" t="s">
        <v>1245</v>
      </c>
      <c r="S1103" s="453"/>
      <c r="U1103" s="577">
        <f>F1103</f>
        <v>0</v>
      </c>
      <c r="V1103" s="405">
        <f>G1103*$Z$24</f>
        <v>0</v>
      </c>
      <c r="W1103" s="451">
        <f t="shared" si="2881"/>
        <v>0</v>
      </c>
      <c r="X1103" s="450"/>
      <c r="Z1103" s="451">
        <f t="shared" si="2882"/>
        <v>0</v>
      </c>
      <c r="AA1103" s="578">
        <f>L1103</f>
        <v>0</v>
      </c>
      <c r="AB1103" s="405">
        <f>M1103*$Z$24</f>
        <v>0</v>
      </c>
      <c r="AC1103" s="451">
        <f t="shared" si="2883"/>
        <v>0</v>
      </c>
      <c r="AD1103" s="366">
        <f t="shared" si="2884"/>
        <v>0</v>
      </c>
      <c r="AF1103" s="365"/>
      <c r="AG1103" s="366"/>
      <c r="AH1103" s="366"/>
      <c r="AJ1103" s="109">
        <f t="shared" si="2870"/>
        <v>0</v>
      </c>
      <c r="AK1103" s="252">
        <f t="shared" si="2871"/>
        <v>0</v>
      </c>
      <c r="AL1103" s="419">
        <f t="shared" si="2872"/>
        <v>0</v>
      </c>
      <c r="AN1103" s="453"/>
      <c r="AO1103" s="453"/>
      <c r="AP1103" s="453"/>
      <c r="AQ1103" s="453"/>
      <c r="AR1103" s="365">
        <f t="shared" si="2885"/>
        <v>0</v>
      </c>
      <c r="AS1103" s="455"/>
      <c r="AT1103" s="365">
        <f>SUMIF(gdlivretrie21!$G$2:$G$386,A1103,gdlivretrie21!$H$2:$H$386)</f>
        <v>0</v>
      </c>
      <c r="AU1103" s="378">
        <f>SUMIF(gdlivretrie2022!$G$2:$G$386,A1103,gdlivretrie2022!$H$2:$H$386)</f>
        <v>0</v>
      </c>
      <c r="AV1103" s="365">
        <f t="shared" si="2886"/>
        <v>0</v>
      </c>
      <c r="AW1103" s="404">
        <f t="shared" si="2887"/>
        <v>0</v>
      </c>
      <c r="AX1103" s="365">
        <f t="shared" si="2891"/>
        <v>0</v>
      </c>
      <c r="AY1103" s="365"/>
      <c r="BA1103" s="365">
        <f t="shared" si="2888"/>
        <v>0</v>
      </c>
      <c r="BB1103" s="420"/>
      <c r="BD1103" s="365"/>
      <c r="BF1103" s="365"/>
      <c r="BH1103" s="365">
        <f t="shared" si="2889"/>
        <v>0</v>
      </c>
      <c r="BI1103" s="365">
        <f t="shared" si="2890"/>
        <v>0</v>
      </c>
      <c r="BL1103" s="365"/>
    </row>
    <row r="1104" spans="1:214" ht="15.95" customHeight="1" outlineLevel="2">
      <c r="A1104" s="519" t="s">
        <v>1247</v>
      </c>
      <c r="B1104" s="520"/>
      <c r="C1104" s="521" t="s">
        <v>1248</v>
      </c>
      <c r="E1104" s="522"/>
      <c r="F1104" s="450"/>
      <c r="H1104" s="451">
        <f t="shared" ref="H1104:H1113" si="2892">G1104*F1104</f>
        <v>0</v>
      </c>
      <c r="I1104" s="576">
        <f t="shared" ref="I1104:I1113" si="2893">X1104</f>
        <v>0</v>
      </c>
      <c r="J1104" s="405">
        <f t="shared" ref="J1104:J1113" si="2894">Y1104*$K$24</f>
        <v>0</v>
      </c>
      <c r="K1104" s="451">
        <f t="shared" si="2878"/>
        <v>0</v>
      </c>
      <c r="L1104" s="450"/>
      <c r="N1104" s="451">
        <f t="shared" si="2879"/>
        <v>0</v>
      </c>
      <c r="O1104" s="365">
        <f t="shared" ref="O1104:O1113" si="2895">H1104+K1104+N1104</f>
        <v>0</v>
      </c>
      <c r="P1104" s="365">
        <f t="shared" si="2880"/>
        <v>0</v>
      </c>
      <c r="R1104" s="452"/>
      <c r="S1104" s="453"/>
      <c r="U1104" s="577">
        <f t="shared" ref="U1104:U1113" si="2896">F1104</f>
        <v>0</v>
      </c>
      <c r="V1104" s="405">
        <f t="shared" ref="V1104:V1113" si="2897">G1104*$Z$24</f>
        <v>0</v>
      </c>
      <c r="W1104" s="451">
        <f t="shared" si="2881"/>
        <v>0</v>
      </c>
      <c r="X1104" s="450"/>
      <c r="Z1104" s="451">
        <f t="shared" si="2882"/>
        <v>0</v>
      </c>
      <c r="AA1104" s="578">
        <f t="shared" ref="AA1104:AA1113" si="2898">L1104</f>
        <v>0</v>
      </c>
      <c r="AB1104" s="405">
        <f t="shared" ref="AB1104:AB1113" si="2899">M1104*$Z$24</f>
        <v>0</v>
      </c>
      <c r="AC1104" s="451">
        <f t="shared" si="2883"/>
        <v>0</v>
      </c>
      <c r="AD1104" s="366">
        <f t="shared" ref="AD1104:AD1113" si="2900">W1104+Z1104+AC1104</f>
        <v>0</v>
      </c>
      <c r="AF1104" s="365"/>
      <c r="AG1104" s="366"/>
      <c r="AH1104" s="366"/>
      <c r="AJ1104" s="109">
        <f t="shared" si="2870"/>
        <v>0</v>
      </c>
      <c r="AK1104" s="252">
        <f t="shared" si="2871"/>
        <v>0</v>
      </c>
      <c r="AL1104" s="419">
        <f t="shared" si="2872"/>
        <v>0</v>
      </c>
      <c r="AN1104" s="453"/>
      <c r="AO1104" s="453"/>
      <c r="AP1104" s="453"/>
      <c r="AQ1104" s="453"/>
      <c r="AR1104" s="365">
        <f t="shared" si="2885"/>
        <v>0</v>
      </c>
      <c r="AS1104" s="455"/>
      <c r="AT1104" s="365">
        <f>SUMIF(gdlivretrie21!$G$2:$G$386,A1104,gdlivretrie21!$H$2:$H$386)</f>
        <v>0</v>
      </c>
      <c r="AU1104" s="378">
        <f>SUMIF(gdlivretrie2022!$G$2:$G$386,A1104,gdlivretrie2022!$H$2:$H$386)</f>
        <v>0</v>
      </c>
      <c r="AV1104" s="365">
        <f t="shared" si="2886"/>
        <v>0</v>
      </c>
      <c r="AW1104" s="404">
        <f t="shared" si="2887"/>
        <v>0</v>
      </c>
      <c r="AX1104" s="365">
        <f t="shared" si="2891"/>
        <v>0</v>
      </c>
      <c r="AY1104" s="365"/>
      <c r="BA1104" s="365">
        <f t="shared" si="2888"/>
        <v>0</v>
      </c>
      <c r="BB1104" s="420"/>
      <c r="BD1104" s="365"/>
      <c r="BF1104" s="365"/>
      <c r="BH1104" s="365">
        <f t="shared" si="2889"/>
        <v>0</v>
      </c>
      <c r="BI1104" s="365">
        <f t="shared" si="2890"/>
        <v>0</v>
      </c>
      <c r="BL1104" s="365"/>
    </row>
    <row r="1105" spans="1:214" ht="15.95" customHeight="1" outlineLevel="2">
      <c r="A1105" s="519" t="s">
        <v>1249</v>
      </c>
      <c r="B1105" s="520"/>
      <c r="C1105" s="521" t="s">
        <v>1250</v>
      </c>
      <c r="E1105" s="522"/>
      <c r="F1105" s="450"/>
      <c r="H1105" s="451">
        <f t="shared" si="2892"/>
        <v>0</v>
      </c>
      <c r="I1105" s="576">
        <f t="shared" si="2893"/>
        <v>0</v>
      </c>
      <c r="J1105" s="405">
        <f t="shared" si="2894"/>
        <v>0</v>
      </c>
      <c r="K1105" s="451">
        <f t="shared" si="2878"/>
        <v>0</v>
      </c>
      <c r="L1105" s="450"/>
      <c r="N1105" s="451">
        <f t="shared" si="2879"/>
        <v>0</v>
      </c>
      <c r="O1105" s="365">
        <f t="shared" si="2895"/>
        <v>0</v>
      </c>
      <c r="P1105" s="365">
        <f t="shared" si="2880"/>
        <v>0</v>
      </c>
      <c r="R1105" s="452"/>
      <c r="S1105" s="453"/>
      <c r="U1105" s="577">
        <f t="shared" si="2896"/>
        <v>0</v>
      </c>
      <c r="V1105" s="405">
        <f t="shared" si="2897"/>
        <v>0</v>
      </c>
      <c r="W1105" s="451">
        <f t="shared" si="2881"/>
        <v>0</v>
      </c>
      <c r="X1105" s="450"/>
      <c r="Z1105" s="451">
        <f t="shared" si="2882"/>
        <v>0</v>
      </c>
      <c r="AA1105" s="578">
        <f t="shared" si="2898"/>
        <v>0</v>
      </c>
      <c r="AB1105" s="405">
        <f t="shared" si="2899"/>
        <v>0</v>
      </c>
      <c r="AC1105" s="451">
        <f t="shared" si="2883"/>
        <v>0</v>
      </c>
      <c r="AD1105" s="366">
        <f t="shared" si="2900"/>
        <v>0</v>
      </c>
      <c r="AF1105" s="365"/>
      <c r="AG1105" s="366"/>
      <c r="AH1105" s="366"/>
      <c r="AJ1105" s="109">
        <f t="shared" si="2870"/>
        <v>0</v>
      </c>
      <c r="AK1105" s="252">
        <f t="shared" si="2871"/>
        <v>0</v>
      </c>
      <c r="AL1105" s="419">
        <f t="shared" si="2872"/>
        <v>0</v>
      </c>
      <c r="AN1105" s="453"/>
      <c r="AO1105" s="453"/>
      <c r="AP1105" s="453"/>
      <c r="AQ1105" s="453"/>
      <c r="AR1105" s="365">
        <f t="shared" si="2885"/>
        <v>0</v>
      </c>
      <c r="AS1105" s="455"/>
      <c r="AT1105" s="365">
        <f>SUMIF(gdlivretrie21!$G$2:$G$386,A1105,gdlivretrie21!$H$2:$H$386)</f>
        <v>0</v>
      </c>
      <c r="AU1105" s="378">
        <f>SUMIF(gdlivretrie2022!$G$2:$G$386,A1105,gdlivretrie2022!$H$2:$H$386)</f>
        <v>0</v>
      </c>
      <c r="AV1105" s="365">
        <f t="shared" si="2886"/>
        <v>0</v>
      </c>
      <c r="AW1105" s="404">
        <f t="shared" si="2887"/>
        <v>0</v>
      </c>
      <c r="AX1105" s="365">
        <f t="shared" si="2891"/>
        <v>0</v>
      </c>
      <c r="AY1105" s="365"/>
      <c r="BA1105" s="365">
        <f t="shared" si="2888"/>
        <v>0</v>
      </c>
      <c r="BB1105" s="420"/>
      <c r="BD1105" s="365"/>
      <c r="BF1105" s="365"/>
      <c r="BH1105" s="365">
        <f t="shared" si="2889"/>
        <v>0</v>
      </c>
      <c r="BI1105" s="365">
        <f t="shared" si="2890"/>
        <v>0</v>
      </c>
      <c r="BL1105" s="365"/>
    </row>
    <row r="1106" spans="1:214" ht="15.95" customHeight="1" outlineLevel="2">
      <c r="A1106" s="519" t="s">
        <v>1251</v>
      </c>
      <c r="B1106" s="520"/>
      <c r="C1106" s="521" t="s">
        <v>1252</v>
      </c>
      <c r="E1106" s="522"/>
      <c r="F1106" s="450"/>
      <c r="H1106" s="451">
        <f t="shared" si="2892"/>
        <v>0</v>
      </c>
      <c r="I1106" s="576">
        <f t="shared" si="2893"/>
        <v>0</v>
      </c>
      <c r="J1106" s="405">
        <f t="shared" si="2894"/>
        <v>0</v>
      </c>
      <c r="K1106" s="451">
        <f t="shared" si="2878"/>
        <v>0</v>
      </c>
      <c r="L1106" s="450"/>
      <c r="N1106" s="451">
        <f t="shared" si="2879"/>
        <v>0</v>
      </c>
      <c r="O1106" s="365">
        <f t="shared" si="2895"/>
        <v>0</v>
      </c>
      <c r="P1106" s="365">
        <f t="shared" si="2880"/>
        <v>0</v>
      </c>
      <c r="R1106" s="452"/>
      <c r="S1106" s="453"/>
      <c r="U1106" s="577">
        <f t="shared" si="2896"/>
        <v>0</v>
      </c>
      <c r="V1106" s="405">
        <f t="shared" si="2897"/>
        <v>0</v>
      </c>
      <c r="W1106" s="451">
        <f t="shared" si="2881"/>
        <v>0</v>
      </c>
      <c r="X1106" s="450"/>
      <c r="Z1106" s="451">
        <f t="shared" si="2882"/>
        <v>0</v>
      </c>
      <c r="AA1106" s="578">
        <f t="shared" si="2898"/>
        <v>0</v>
      </c>
      <c r="AB1106" s="405">
        <f t="shared" si="2899"/>
        <v>0</v>
      </c>
      <c r="AC1106" s="451">
        <f t="shared" si="2883"/>
        <v>0</v>
      </c>
      <c r="AD1106" s="366">
        <f t="shared" si="2900"/>
        <v>0</v>
      </c>
      <c r="AF1106" s="365"/>
      <c r="AG1106" s="366"/>
      <c r="AH1106" s="366"/>
      <c r="AJ1106" s="109">
        <f t="shared" si="2870"/>
        <v>0</v>
      </c>
      <c r="AK1106" s="252">
        <f t="shared" si="2871"/>
        <v>0</v>
      </c>
      <c r="AL1106" s="419">
        <f t="shared" si="2872"/>
        <v>0</v>
      </c>
      <c r="AN1106" s="453"/>
      <c r="AO1106" s="453"/>
      <c r="AP1106" s="453"/>
      <c r="AQ1106" s="453"/>
      <c r="AR1106" s="365">
        <f t="shared" si="2885"/>
        <v>0</v>
      </c>
      <c r="AS1106" s="455"/>
      <c r="AT1106" s="365">
        <f>SUMIF(gdlivretrie21!$G$2:$G$386,A1106,gdlivretrie21!$H$2:$H$386)</f>
        <v>0</v>
      </c>
      <c r="AU1106" s="378">
        <f>SUMIF(gdlivretrie2022!$G$2:$G$386,A1106,gdlivretrie2022!$H$2:$H$386)</f>
        <v>0</v>
      </c>
      <c r="AV1106" s="365">
        <f t="shared" si="2886"/>
        <v>0</v>
      </c>
      <c r="AW1106" s="404">
        <f t="shared" si="2887"/>
        <v>0</v>
      </c>
      <c r="AX1106" s="365">
        <f t="shared" si="2891"/>
        <v>0</v>
      </c>
      <c r="AY1106" s="365"/>
      <c r="BA1106" s="365">
        <f t="shared" si="2888"/>
        <v>0</v>
      </c>
      <c r="BB1106" s="420"/>
      <c r="BD1106" s="365"/>
      <c r="BF1106" s="365"/>
      <c r="BH1106" s="365">
        <f t="shared" si="2889"/>
        <v>0</v>
      </c>
      <c r="BI1106" s="365">
        <f t="shared" si="2890"/>
        <v>0</v>
      </c>
      <c r="BL1106" s="365"/>
    </row>
    <row r="1107" spans="1:214" ht="15.95" customHeight="1" outlineLevel="2">
      <c r="A1107" s="519">
        <v>745111</v>
      </c>
      <c r="B1107" s="520"/>
      <c r="C1107" s="521" t="s">
        <v>1253</v>
      </c>
      <c r="E1107" s="522"/>
      <c r="F1107" s="450"/>
      <c r="H1107" s="451">
        <f t="shared" si="2892"/>
        <v>0</v>
      </c>
      <c r="I1107" s="576">
        <f t="shared" si="2893"/>
        <v>0</v>
      </c>
      <c r="J1107" s="405">
        <f t="shared" si="2894"/>
        <v>0</v>
      </c>
      <c r="K1107" s="451">
        <f t="shared" si="2878"/>
        <v>0</v>
      </c>
      <c r="L1107" s="450"/>
      <c r="N1107" s="451">
        <f t="shared" si="2879"/>
        <v>0</v>
      </c>
      <c r="O1107" s="365">
        <f t="shared" si="2895"/>
        <v>0</v>
      </c>
      <c r="P1107" s="365">
        <f t="shared" si="2880"/>
        <v>0</v>
      </c>
      <c r="R1107" s="452" t="s">
        <v>1254</v>
      </c>
      <c r="S1107" s="453"/>
      <c r="U1107" s="577">
        <f t="shared" si="2896"/>
        <v>0</v>
      </c>
      <c r="V1107" s="405">
        <f t="shared" si="2897"/>
        <v>0</v>
      </c>
      <c r="W1107" s="451">
        <f t="shared" si="2881"/>
        <v>0</v>
      </c>
      <c r="X1107" s="450"/>
      <c r="Z1107" s="451">
        <f t="shared" si="2882"/>
        <v>0</v>
      </c>
      <c r="AA1107" s="578">
        <f t="shared" si="2898"/>
        <v>0</v>
      </c>
      <c r="AB1107" s="405">
        <f t="shared" si="2899"/>
        <v>0</v>
      </c>
      <c r="AC1107" s="451">
        <f t="shared" si="2883"/>
        <v>0</v>
      </c>
      <c r="AD1107" s="366">
        <f t="shared" si="2900"/>
        <v>0</v>
      </c>
      <c r="AF1107" s="365"/>
      <c r="AG1107" s="366"/>
      <c r="AH1107" s="366"/>
      <c r="AJ1107" s="109">
        <f t="shared" si="2870"/>
        <v>0</v>
      </c>
      <c r="AK1107" s="252">
        <f t="shared" si="2871"/>
        <v>0</v>
      </c>
      <c r="AL1107" s="419">
        <f t="shared" si="2872"/>
        <v>0</v>
      </c>
      <c r="AN1107" s="453"/>
      <c r="AO1107" s="453"/>
      <c r="AP1107" s="453"/>
      <c r="AQ1107" s="453"/>
      <c r="AR1107" s="365">
        <f t="shared" si="2885"/>
        <v>0</v>
      </c>
      <c r="AS1107" s="455"/>
      <c r="AT1107" s="365">
        <f>SUMIF(gdlivretrie21!$G$2:$G$386,A1107,gdlivretrie21!$H$2:$H$386)</f>
        <v>0</v>
      </c>
      <c r="AU1107" s="378">
        <f>SUMIF(gdlivretrie2022!$G$2:$G$386,A1107,gdlivretrie2022!$H$2:$H$386)</f>
        <v>0</v>
      </c>
      <c r="AV1107" s="365">
        <f t="shared" si="2886"/>
        <v>0</v>
      </c>
      <c r="AW1107" s="404">
        <f t="shared" si="2887"/>
        <v>0</v>
      </c>
      <c r="AX1107" s="365">
        <f t="shared" si="2891"/>
        <v>0</v>
      </c>
      <c r="AY1107" s="365"/>
      <c r="BA1107" s="365">
        <f t="shared" si="2888"/>
        <v>0</v>
      </c>
      <c r="BB1107" s="420"/>
      <c r="BD1107" s="365"/>
      <c r="BF1107" s="365"/>
      <c r="BH1107" s="365">
        <f t="shared" si="2889"/>
        <v>0</v>
      </c>
      <c r="BI1107" s="365">
        <f t="shared" si="2890"/>
        <v>0</v>
      </c>
      <c r="BL1107" s="365"/>
    </row>
    <row r="1108" spans="1:214" ht="15.95" customHeight="1" outlineLevel="2">
      <c r="A1108" s="519">
        <v>746111</v>
      </c>
      <c r="B1108" s="520"/>
      <c r="C1108" s="521" t="s">
        <v>1255</v>
      </c>
      <c r="E1108" s="522"/>
      <c r="F1108" s="450"/>
      <c r="H1108" s="451">
        <f t="shared" si="2892"/>
        <v>0</v>
      </c>
      <c r="I1108" s="576">
        <f t="shared" si="2893"/>
        <v>0</v>
      </c>
      <c r="J1108" s="405">
        <f t="shared" si="2894"/>
        <v>0</v>
      </c>
      <c r="K1108" s="451">
        <f t="shared" si="2878"/>
        <v>0</v>
      </c>
      <c r="L1108" s="450"/>
      <c r="N1108" s="451">
        <f t="shared" si="2879"/>
        <v>0</v>
      </c>
      <c r="O1108" s="365">
        <f t="shared" si="2895"/>
        <v>0</v>
      </c>
      <c r="P1108" s="365">
        <f t="shared" si="2880"/>
        <v>0</v>
      </c>
      <c r="R1108" s="452" t="s">
        <v>1256</v>
      </c>
      <c r="S1108" s="453"/>
      <c r="U1108" s="577">
        <f t="shared" si="2896"/>
        <v>0</v>
      </c>
      <c r="V1108" s="405">
        <f t="shared" si="2897"/>
        <v>0</v>
      </c>
      <c r="W1108" s="451">
        <f t="shared" si="2881"/>
        <v>0</v>
      </c>
      <c r="X1108" s="450"/>
      <c r="Z1108" s="451">
        <f t="shared" si="2882"/>
        <v>0</v>
      </c>
      <c r="AA1108" s="578">
        <f t="shared" si="2898"/>
        <v>0</v>
      </c>
      <c r="AB1108" s="405">
        <f t="shared" si="2899"/>
        <v>0</v>
      </c>
      <c r="AC1108" s="451">
        <f t="shared" si="2883"/>
        <v>0</v>
      </c>
      <c r="AD1108" s="366">
        <f t="shared" si="2900"/>
        <v>0</v>
      </c>
      <c r="AF1108" s="365"/>
      <c r="AG1108" s="366"/>
      <c r="AH1108" s="366"/>
      <c r="AJ1108" s="109">
        <f t="shared" si="2870"/>
        <v>0</v>
      </c>
      <c r="AK1108" s="252">
        <f t="shared" si="2871"/>
        <v>0</v>
      </c>
      <c r="AL1108" s="419">
        <f t="shared" si="2872"/>
        <v>0</v>
      </c>
      <c r="AN1108" s="453"/>
      <c r="AO1108" s="453"/>
      <c r="AP1108" s="453"/>
      <c r="AQ1108" s="453"/>
      <c r="AR1108" s="365">
        <f t="shared" si="2885"/>
        <v>0</v>
      </c>
      <c r="AS1108" s="455"/>
      <c r="AT1108" s="365">
        <f>SUMIF(gdlivretrie21!$G$2:$G$386,A1108,gdlivretrie21!$H$2:$H$386)</f>
        <v>0</v>
      </c>
      <c r="AU1108" s="378">
        <f>SUMIF(gdlivretrie2022!$G$2:$G$386,A1108,gdlivretrie2022!$H$2:$H$386)</f>
        <v>0</v>
      </c>
      <c r="AV1108" s="365">
        <f t="shared" si="2886"/>
        <v>0</v>
      </c>
      <c r="AW1108" s="404">
        <f t="shared" si="2887"/>
        <v>0</v>
      </c>
      <c r="AX1108" s="365">
        <f t="shared" si="2891"/>
        <v>0</v>
      </c>
      <c r="AY1108" s="365"/>
      <c r="BA1108" s="365">
        <f t="shared" si="2888"/>
        <v>0</v>
      </c>
      <c r="BB1108" s="420"/>
      <c r="BD1108" s="365"/>
      <c r="BF1108" s="365"/>
      <c r="BH1108" s="365">
        <f t="shared" si="2889"/>
        <v>0</v>
      </c>
      <c r="BI1108" s="365">
        <f t="shared" si="2890"/>
        <v>0</v>
      </c>
      <c r="BL1108" s="365"/>
    </row>
    <row r="1109" spans="1:214" ht="15.95" customHeight="1" outlineLevel="2">
      <c r="A1109" s="519">
        <v>747111</v>
      </c>
      <c r="B1109" s="520"/>
      <c r="C1109" s="521" t="s">
        <v>1257</v>
      </c>
      <c r="E1109" s="522"/>
      <c r="F1109" s="450"/>
      <c r="H1109" s="451">
        <f t="shared" si="2892"/>
        <v>0</v>
      </c>
      <c r="I1109" s="576">
        <f t="shared" si="2893"/>
        <v>0</v>
      </c>
      <c r="J1109" s="405">
        <f t="shared" si="2894"/>
        <v>0</v>
      </c>
      <c r="K1109" s="451">
        <f t="shared" si="2878"/>
        <v>0</v>
      </c>
      <c r="L1109" s="450"/>
      <c r="N1109" s="451">
        <f t="shared" si="2879"/>
        <v>0</v>
      </c>
      <c r="O1109" s="365">
        <f t="shared" si="2895"/>
        <v>0</v>
      </c>
      <c r="P1109" s="365">
        <f t="shared" si="2880"/>
        <v>0</v>
      </c>
      <c r="R1109" s="452" t="s">
        <v>1258</v>
      </c>
      <c r="S1109" s="453"/>
      <c r="U1109" s="577">
        <f t="shared" si="2896"/>
        <v>0</v>
      </c>
      <c r="V1109" s="405">
        <f t="shared" si="2897"/>
        <v>0</v>
      </c>
      <c r="W1109" s="451">
        <f t="shared" si="2881"/>
        <v>0</v>
      </c>
      <c r="X1109" s="450"/>
      <c r="Z1109" s="451">
        <f t="shared" si="2882"/>
        <v>0</v>
      </c>
      <c r="AA1109" s="578">
        <f t="shared" si="2898"/>
        <v>0</v>
      </c>
      <c r="AB1109" s="405">
        <f t="shared" si="2899"/>
        <v>0</v>
      </c>
      <c r="AC1109" s="451">
        <f t="shared" si="2883"/>
        <v>0</v>
      </c>
      <c r="AD1109" s="366">
        <f t="shared" si="2900"/>
        <v>0</v>
      </c>
      <c r="AF1109" s="365"/>
      <c r="AG1109" s="366"/>
      <c r="AH1109" s="366"/>
      <c r="AJ1109" s="109">
        <f t="shared" si="2870"/>
        <v>0</v>
      </c>
      <c r="AK1109" s="252">
        <f t="shared" si="2871"/>
        <v>0</v>
      </c>
      <c r="AL1109" s="419">
        <f t="shared" si="2872"/>
        <v>0</v>
      </c>
      <c r="AN1109" s="453"/>
      <c r="AO1109" s="453"/>
      <c r="AP1109" s="453"/>
      <c r="AQ1109" s="453"/>
      <c r="AR1109" s="365">
        <f t="shared" si="2885"/>
        <v>0</v>
      </c>
      <c r="AS1109" s="455"/>
      <c r="AT1109" s="365">
        <f>SUMIF(gdlivretrie21!$G$2:$G$386,A1109,gdlivretrie21!$H$2:$H$386)</f>
        <v>0</v>
      </c>
      <c r="AU1109" s="378">
        <f>SUMIF(gdlivretrie2022!$G$2:$G$386,A1109,gdlivretrie2022!$H$2:$H$386)</f>
        <v>0</v>
      </c>
      <c r="AV1109" s="365">
        <f t="shared" si="2886"/>
        <v>0</v>
      </c>
      <c r="AW1109" s="404">
        <f t="shared" si="2887"/>
        <v>0</v>
      </c>
      <c r="AX1109" s="365">
        <f t="shared" si="2891"/>
        <v>0</v>
      </c>
      <c r="AY1109" s="365"/>
      <c r="BA1109" s="365">
        <f t="shared" si="2888"/>
        <v>0</v>
      </c>
      <c r="BB1109" s="420"/>
      <c r="BD1109" s="365"/>
      <c r="BF1109" s="365"/>
      <c r="BH1109" s="365">
        <f t="shared" si="2889"/>
        <v>0</v>
      </c>
      <c r="BI1109" s="365">
        <f t="shared" si="2890"/>
        <v>0</v>
      </c>
      <c r="BL1109" s="365"/>
    </row>
    <row r="1110" spans="1:214" ht="15.95" customHeight="1" outlineLevel="2">
      <c r="A1110" s="519">
        <v>748111</v>
      </c>
      <c r="B1110" s="520"/>
      <c r="C1110" s="521" t="s">
        <v>1259</v>
      </c>
      <c r="E1110" s="522"/>
      <c r="F1110" s="450"/>
      <c r="H1110" s="451">
        <f t="shared" si="2892"/>
        <v>0</v>
      </c>
      <c r="I1110" s="576">
        <f t="shared" si="2893"/>
        <v>0</v>
      </c>
      <c r="J1110" s="405">
        <f t="shared" si="2894"/>
        <v>0</v>
      </c>
      <c r="K1110" s="451">
        <f t="shared" si="2878"/>
        <v>0</v>
      </c>
      <c r="L1110" s="450"/>
      <c r="N1110" s="451">
        <f t="shared" si="2879"/>
        <v>0</v>
      </c>
      <c r="O1110" s="365">
        <f t="shared" si="2895"/>
        <v>0</v>
      </c>
      <c r="P1110" s="365">
        <f t="shared" si="2880"/>
        <v>0</v>
      </c>
      <c r="R1110" s="452" t="s">
        <v>1259</v>
      </c>
      <c r="S1110" s="453"/>
      <c r="U1110" s="577">
        <f t="shared" si="2896"/>
        <v>0</v>
      </c>
      <c r="V1110" s="405">
        <f t="shared" si="2897"/>
        <v>0</v>
      </c>
      <c r="W1110" s="451">
        <f t="shared" si="2881"/>
        <v>0</v>
      </c>
      <c r="X1110" s="450"/>
      <c r="Z1110" s="451">
        <f t="shared" si="2882"/>
        <v>0</v>
      </c>
      <c r="AA1110" s="578">
        <f t="shared" si="2898"/>
        <v>0</v>
      </c>
      <c r="AB1110" s="405">
        <f t="shared" si="2899"/>
        <v>0</v>
      </c>
      <c r="AC1110" s="451">
        <f t="shared" si="2883"/>
        <v>0</v>
      </c>
      <c r="AD1110" s="366">
        <f t="shared" si="2900"/>
        <v>0</v>
      </c>
      <c r="AF1110" s="365"/>
      <c r="AG1110" s="366"/>
      <c r="AH1110" s="366"/>
      <c r="AJ1110" s="109">
        <f t="shared" si="2870"/>
        <v>0</v>
      </c>
      <c r="AK1110" s="252">
        <f t="shared" si="2871"/>
        <v>0</v>
      </c>
      <c r="AL1110" s="419">
        <f t="shared" si="2872"/>
        <v>0</v>
      </c>
      <c r="AN1110" s="453"/>
      <c r="AO1110" s="453"/>
      <c r="AP1110" s="453"/>
      <c r="AQ1110" s="453"/>
      <c r="AR1110" s="365">
        <f t="shared" si="2885"/>
        <v>0</v>
      </c>
      <c r="AS1110" s="455"/>
      <c r="AT1110" s="365">
        <f>SUMIF(gdlivretrie21!$G$2:$G$386,A1110,gdlivretrie21!$H$2:$H$386)</f>
        <v>0</v>
      </c>
      <c r="AU1110" s="378">
        <f>SUMIF(gdlivretrie2022!$G$2:$G$386,A1110,gdlivretrie2022!$H$2:$H$386)</f>
        <v>0</v>
      </c>
      <c r="AV1110" s="365">
        <f t="shared" si="2886"/>
        <v>0</v>
      </c>
      <c r="AW1110" s="404">
        <f t="shared" si="2887"/>
        <v>0</v>
      </c>
      <c r="AX1110" s="365">
        <f t="shared" si="2891"/>
        <v>0</v>
      </c>
      <c r="AY1110" s="365"/>
      <c r="BA1110" s="365">
        <f t="shared" si="2888"/>
        <v>0</v>
      </c>
      <c r="BB1110" s="420"/>
      <c r="BD1110" s="365"/>
      <c r="BF1110" s="365"/>
      <c r="BH1110" s="365">
        <f t="shared" si="2889"/>
        <v>0</v>
      </c>
      <c r="BI1110" s="365">
        <f t="shared" si="2890"/>
        <v>0</v>
      </c>
      <c r="BL1110" s="365"/>
    </row>
    <row r="1111" spans="1:214" ht="15.95" customHeight="1" outlineLevel="2">
      <c r="A1111" s="519">
        <v>748211</v>
      </c>
      <c r="B1111" s="520"/>
      <c r="C1111" s="521" t="s">
        <v>1260</v>
      </c>
      <c r="E1111" s="522"/>
      <c r="F1111" s="450"/>
      <c r="H1111" s="451">
        <f t="shared" si="2892"/>
        <v>0</v>
      </c>
      <c r="I1111" s="576">
        <f t="shared" si="2893"/>
        <v>0</v>
      </c>
      <c r="J1111" s="405">
        <f t="shared" si="2894"/>
        <v>0</v>
      </c>
      <c r="K1111" s="451">
        <f t="shared" si="2878"/>
        <v>0</v>
      </c>
      <c r="L1111" s="450"/>
      <c r="N1111" s="451">
        <f t="shared" si="2879"/>
        <v>0</v>
      </c>
      <c r="O1111" s="365">
        <f t="shared" si="2895"/>
        <v>0</v>
      </c>
      <c r="P1111" s="365">
        <f t="shared" si="2880"/>
        <v>0</v>
      </c>
      <c r="R1111" s="452"/>
      <c r="S1111" s="453"/>
      <c r="U1111" s="577">
        <f t="shared" si="2896"/>
        <v>0</v>
      </c>
      <c r="V1111" s="405">
        <f t="shared" si="2897"/>
        <v>0</v>
      </c>
      <c r="W1111" s="451">
        <f t="shared" si="2881"/>
        <v>0</v>
      </c>
      <c r="X1111" s="450"/>
      <c r="Z1111" s="451">
        <f t="shared" si="2882"/>
        <v>0</v>
      </c>
      <c r="AA1111" s="578">
        <f t="shared" si="2898"/>
        <v>0</v>
      </c>
      <c r="AB1111" s="405">
        <f t="shared" si="2899"/>
        <v>0</v>
      </c>
      <c r="AC1111" s="451">
        <f t="shared" si="2883"/>
        <v>0</v>
      </c>
      <c r="AD1111" s="366">
        <f t="shared" si="2900"/>
        <v>0</v>
      </c>
      <c r="AF1111" s="365"/>
      <c r="AG1111" s="366"/>
      <c r="AH1111" s="366"/>
      <c r="AJ1111" s="109">
        <f t="shared" si="2870"/>
        <v>0</v>
      </c>
      <c r="AK1111" s="252">
        <f t="shared" si="2871"/>
        <v>0</v>
      </c>
      <c r="AL1111" s="419">
        <f t="shared" si="2872"/>
        <v>0</v>
      </c>
      <c r="AN1111" s="453"/>
      <c r="AO1111" s="453"/>
      <c r="AP1111" s="453"/>
      <c r="AQ1111" s="453"/>
      <c r="AR1111" s="365">
        <f t="shared" si="2885"/>
        <v>0</v>
      </c>
      <c r="AS1111" s="455"/>
      <c r="AT1111" s="365">
        <f>SUMIF(gdlivretrie21!$G$2:$G$386,A1111,gdlivretrie21!$H$2:$H$386)</f>
        <v>0</v>
      </c>
      <c r="AU1111" s="378">
        <f>SUMIF(gdlivretrie2022!$G$2:$G$386,A1111,gdlivretrie2022!$H$2:$H$386)</f>
        <v>0</v>
      </c>
      <c r="AV1111" s="365">
        <f t="shared" si="2886"/>
        <v>0</v>
      </c>
      <c r="AW1111" s="404">
        <f t="shared" si="2887"/>
        <v>0</v>
      </c>
      <c r="AX1111" s="365">
        <f t="shared" si="2891"/>
        <v>0</v>
      </c>
      <c r="AY1111" s="365"/>
      <c r="BA1111" s="365">
        <f t="shared" si="2888"/>
        <v>0</v>
      </c>
      <c r="BB1111" s="420"/>
      <c r="BD1111" s="365"/>
      <c r="BF1111" s="365"/>
      <c r="BH1111" s="365">
        <f t="shared" si="2889"/>
        <v>0</v>
      </c>
      <c r="BI1111" s="365">
        <f t="shared" si="2890"/>
        <v>0</v>
      </c>
      <c r="BL1111" s="365"/>
    </row>
    <row r="1112" spans="1:214" ht="15.95" customHeight="1" outlineLevel="2">
      <c r="A1112" s="519">
        <v>748311</v>
      </c>
      <c r="B1112" s="520"/>
      <c r="C1112" s="521" t="s">
        <v>1261</v>
      </c>
      <c r="E1112" s="522"/>
      <c r="F1112" s="450"/>
      <c r="H1112" s="451">
        <f t="shared" si="2892"/>
        <v>0</v>
      </c>
      <c r="I1112" s="576">
        <f t="shared" si="2893"/>
        <v>0</v>
      </c>
      <c r="J1112" s="405">
        <f t="shared" si="2894"/>
        <v>0</v>
      </c>
      <c r="K1112" s="451">
        <f t="shared" si="2878"/>
        <v>0</v>
      </c>
      <c r="L1112" s="450"/>
      <c r="N1112" s="451">
        <f t="shared" si="2879"/>
        <v>0</v>
      </c>
      <c r="O1112" s="365">
        <f t="shared" si="2895"/>
        <v>0</v>
      </c>
      <c r="P1112" s="365">
        <f t="shared" si="2880"/>
        <v>0</v>
      </c>
      <c r="R1112" s="452"/>
      <c r="S1112" s="453"/>
      <c r="U1112" s="577">
        <f t="shared" si="2896"/>
        <v>0</v>
      </c>
      <c r="V1112" s="405">
        <f t="shared" si="2897"/>
        <v>0</v>
      </c>
      <c r="W1112" s="451">
        <f t="shared" si="2881"/>
        <v>0</v>
      </c>
      <c r="X1112" s="450"/>
      <c r="Z1112" s="451">
        <f t="shared" si="2882"/>
        <v>0</v>
      </c>
      <c r="AA1112" s="578">
        <f t="shared" si="2898"/>
        <v>0</v>
      </c>
      <c r="AB1112" s="405">
        <f t="shared" si="2899"/>
        <v>0</v>
      </c>
      <c r="AC1112" s="451">
        <f t="shared" si="2883"/>
        <v>0</v>
      </c>
      <c r="AD1112" s="366">
        <f t="shared" si="2900"/>
        <v>0</v>
      </c>
      <c r="AF1112" s="365"/>
      <c r="AG1112" s="366"/>
      <c r="AH1112" s="366"/>
      <c r="AJ1112" s="109">
        <f t="shared" si="2870"/>
        <v>0</v>
      </c>
      <c r="AK1112" s="252">
        <f t="shared" si="2871"/>
        <v>0</v>
      </c>
      <c r="AL1112" s="419">
        <f t="shared" si="2872"/>
        <v>0</v>
      </c>
      <c r="AN1112" s="453"/>
      <c r="AO1112" s="453"/>
      <c r="AP1112" s="453"/>
      <c r="AQ1112" s="453"/>
      <c r="AR1112" s="365">
        <f t="shared" si="2885"/>
        <v>0</v>
      </c>
      <c r="AS1112" s="455"/>
      <c r="AT1112" s="365">
        <f>SUMIF(gdlivretrie21!$G$2:$G$386,A1112,gdlivretrie21!$H$2:$H$386)</f>
        <v>0</v>
      </c>
      <c r="AU1112" s="378">
        <f>SUMIF(gdlivretrie2022!$G$2:$G$386,A1112,gdlivretrie2022!$H$2:$H$386)</f>
        <v>0</v>
      </c>
      <c r="AV1112" s="365">
        <f t="shared" si="2886"/>
        <v>0</v>
      </c>
      <c r="AW1112" s="404">
        <f t="shared" si="2887"/>
        <v>0</v>
      </c>
      <c r="AX1112" s="365">
        <f t="shared" si="2891"/>
        <v>0</v>
      </c>
      <c r="AY1112" s="365"/>
      <c r="BA1112" s="365">
        <f t="shared" si="2888"/>
        <v>0</v>
      </c>
      <c r="BB1112" s="420"/>
      <c r="BD1112" s="365"/>
      <c r="BF1112" s="365"/>
      <c r="BH1112" s="365">
        <f t="shared" si="2889"/>
        <v>0</v>
      </c>
      <c r="BI1112" s="365">
        <f t="shared" si="2890"/>
        <v>0</v>
      </c>
      <c r="BL1112" s="365"/>
    </row>
    <row r="1113" spans="1:214" ht="15.95" customHeight="1" outlineLevel="2">
      <c r="A1113" s="519">
        <v>749111</v>
      </c>
      <c r="B1113" s="520"/>
      <c r="C1113" s="521" t="s">
        <v>1012</v>
      </c>
      <c r="E1113" s="522"/>
      <c r="F1113" s="450"/>
      <c r="H1113" s="451">
        <f t="shared" si="2892"/>
        <v>0</v>
      </c>
      <c r="I1113" s="576">
        <f t="shared" si="2893"/>
        <v>0</v>
      </c>
      <c r="J1113" s="405">
        <f t="shared" si="2894"/>
        <v>0</v>
      </c>
      <c r="K1113" s="451">
        <f t="shared" si="2878"/>
        <v>0</v>
      </c>
      <c r="L1113" s="450"/>
      <c r="N1113" s="451">
        <f t="shared" si="2879"/>
        <v>0</v>
      </c>
      <c r="O1113" s="365">
        <f t="shared" si="2895"/>
        <v>0</v>
      </c>
      <c r="P1113" s="365">
        <f t="shared" si="2880"/>
        <v>0</v>
      </c>
      <c r="R1113" s="452" t="s">
        <v>1203</v>
      </c>
      <c r="S1113" s="453"/>
      <c r="U1113" s="577">
        <f t="shared" si="2896"/>
        <v>0</v>
      </c>
      <c r="V1113" s="405">
        <f t="shared" si="2897"/>
        <v>0</v>
      </c>
      <c r="W1113" s="451">
        <f t="shared" si="2881"/>
        <v>0</v>
      </c>
      <c r="X1113" s="450"/>
      <c r="Z1113" s="451">
        <f t="shared" si="2882"/>
        <v>0</v>
      </c>
      <c r="AA1113" s="578">
        <f t="shared" si="2898"/>
        <v>0</v>
      </c>
      <c r="AB1113" s="405">
        <f t="shared" si="2899"/>
        <v>0</v>
      </c>
      <c r="AC1113" s="451">
        <f t="shared" si="2883"/>
        <v>0</v>
      </c>
      <c r="AD1113" s="366">
        <f t="shared" si="2900"/>
        <v>0</v>
      </c>
      <c r="AF1113" s="365"/>
      <c r="AG1113" s="366"/>
      <c r="AH1113" s="366"/>
      <c r="AJ1113" s="109">
        <f t="shared" si="2870"/>
        <v>0</v>
      </c>
      <c r="AK1113" s="252">
        <f t="shared" si="2871"/>
        <v>0</v>
      </c>
      <c r="AL1113" s="419">
        <f t="shared" si="2872"/>
        <v>0</v>
      </c>
      <c r="AN1113" s="453"/>
      <c r="AO1113" s="453"/>
      <c r="AP1113" s="453"/>
      <c r="AQ1113" s="453"/>
      <c r="AR1113" s="365">
        <f t="shared" si="2885"/>
        <v>0</v>
      </c>
      <c r="AS1113" s="455"/>
      <c r="AT1113" s="365">
        <f>SUMIF(gdlivretrie21!$G$2:$G$386,A1113,gdlivretrie21!$H$2:$H$386)</f>
        <v>0</v>
      </c>
      <c r="AU1113" s="378">
        <f>SUMIF(gdlivretrie2022!$G$2:$G$386,A1113,gdlivretrie2022!$H$2:$H$386)</f>
        <v>0</v>
      </c>
      <c r="AV1113" s="365">
        <f t="shared" si="2886"/>
        <v>0</v>
      </c>
      <c r="AW1113" s="404">
        <f t="shared" si="2887"/>
        <v>0</v>
      </c>
      <c r="AX1113" s="365">
        <f t="shared" si="2891"/>
        <v>0</v>
      </c>
      <c r="AY1113" s="365"/>
      <c r="BA1113" s="365">
        <f t="shared" si="2888"/>
        <v>0</v>
      </c>
      <c r="BB1113" s="420"/>
      <c r="BD1113" s="365"/>
      <c r="BF1113" s="365"/>
      <c r="BH1113" s="365">
        <f t="shared" si="2889"/>
        <v>0</v>
      </c>
      <c r="BI1113" s="365">
        <f t="shared" si="2890"/>
        <v>0</v>
      </c>
      <c r="BL1113" s="365"/>
    </row>
    <row r="1114" spans="1:214" ht="15.95" customHeight="1" outlineLevel="2">
      <c r="A1114" s="519"/>
      <c r="B1114" s="520"/>
      <c r="E1114" s="522"/>
      <c r="F1114" s="450"/>
      <c r="H1114" s="451"/>
      <c r="I1114" s="576"/>
      <c r="K1114" s="451"/>
      <c r="L1114" s="450"/>
      <c r="N1114" s="451"/>
      <c r="O1114" s="365"/>
      <c r="P1114" s="365"/>
      <c r="R1114" s="452"/>
      <c r="S1114" s="453"/>
      <c r="U1114" s="577"/>
      <c r="W1114" s="451"/>
      <c r="X1114" s="450"/>
      <c r="Z1114" s="451"/>
      <c r="AA1114" s="578"/>
      <c r="AC1114" s="451"/>
      <c r="AD1114" s="366"/>
      <c r="AF1114" s="365"/>
      <c r="AG1114" s="366"/>
      <c r="AH1114" s="366"/>
      <c r="AJ1114" s="109">
        <f t="shared" si="2870"/>
        <v>0</v>
      </c>
      <c r="AK1114" s="252">
        <f t="shared" si="2871"/>
        <v>0</v>
      </c>
      <c r="AL1114" s="419">
        <f t="shared" si="2872"/>
        <v>0</v>
      </c>
      <c r="AN1114" s="453"/>
      <c r="AO1114" s="453"/>
      <c r="AP1114" s="453"/>
      <c r="AQ1114" s="453"/>
      <c r="AR1114" s="365"/>
      <c r="AS1114" s="455"/>
      <c r="AT1114" s="365"/>
      <c r="AU1114" s="378"/>
      <c r="AV1114" s="365"/>
      <c r="AW1114" s="378"/>
      <c r="AX1114" s="365"/>
      <c r="AY1114" s="365"/>
      <c r="BA1114" s="365"/>
      <c r="BB1114" s="420"/>
      <c r="BD1114" s="365"/>
      <c r="BF1114" s="365"/>
      <c r="BH1114" s="365"/>
      <c r="BI1114" s="365"/>
      <c r="BL1114" s="365"/>
    </row>
    <row r="1115" spans="1:214" s="528" customFormat="1" outlineLevel="1">
      <c r="A1115" s="44">
        <v>75</v>
      </c>
      <c r="B1115" s="42"/>
      <c r="C1115" s="43" t="s">
        <v>1262</v>
      </c>
      <c r="D1115" s="677"/>
      <c r="E1115" s="566"/>
      <c r="F1115" s="515"/>
      <c r="G1115" s="516"/>
      <c r="H1115" s="94">
        <f>SUM(H1116:H1125)</f>
        <v>0</v>
      </c>
      <c r="I1115" s="515"/>
      <c r="J1115" s="516"/>
      <c r="K1115" s="94">
        <f>SUM(K1116:K1125)</f>
        <v>0</v>
      </c>
      <c r="L1115" s="515"/>
      <c r="M1115" s="516"/>
      <c r="N1115" s="94">
        <f>SUM(N1116:N1125)</f>
        <v>0</v>
      </c>
      <c r="O1115" s="94">
        <f>SUM(O1116:O1125)</f>
        <v>0</v>
      </c>
      <c r="P1115" s="8">
        <f>SUM(P1116:P1125)</f>
        <v>0</v>
      </c>
      <c r="Q1115" s="10"/>
      <c r="R1115" s="95" t="s">
        <v>1263</v>
      </c>
      <c r="S1115" s="96"/>
      <c r="T1115" s="97"/>
      <c r="U1115" s="431"/>
      <c r="V1115" s="517"/>
      <c r="W1115" s="113">
        <f>SUM(W1116:W1125)</f>
        <v>0</v>
      </c>
      <c r="X1115" s="101"/>
      <c r="Y1115" s="99"/>
      <c r="Z1115" s="113">
        <f>SUM(Z1116:Z1125)</f>
        <v>0</v>
      </c>
      <c r="AA1115" s="518"/>
      <c r="AB1115" s="517"/>
      <c r="AC1115" s="113">
        <f>SUM(AC1116:AC1125)</f>
        <v>0</v>
      </c>
      <c r="AD1115" s="100">
        <f>SUM(AD1116:AD1125)</f>
        <v>0</v>
      </c>
      <c r="AE1115" s="10"/>
      <c r="AF1115" s="197">
        <f>SUM(AF1116:AF1125)</f>
        <v>0</v>
      </c>
      <c r="AG1115" s="197">
        <f t="shared" ref="AG1115:AH1115" si="2901">SUM(AG1116:AG1125)</f>
        <v>0</v>
      </c>
      <c r="AH1115" s="197">
        <f t="shared" si="2901"/>
        <v>0</v>
      </c>
      <c r="AI1115" s="10"/>
      <c r="AJ1115" s="109">
        <f t="shared" si="2870"/>
        <v>0</v>
      </c>
      <c r="AK1115" s="252">
        <f t="shared" si="2871"/>
        <v>0</v>
      </c>
      <c r="AL1115" s="419">
        <f t="shared" si="2872"/>
        <v>0</v>
      </c>
      <c r="AM1115" s="375"/>
      <c r="AN1115" s="108"/>
      <c r="AO1115" s="108"/>
      <c r="AP1115" s="108"/>
      <c r="AQ1115" s="108"/>
      <c r="AR1115" s="8">
        <f>SUM(AR1116:AR1125)</f>
        <v>0</v>
      </c>
      <c r="AS1115" s="15"/>
      <c r="AT1115" s="8">
        <f>SUM(AT1116:AT1125)</f>
        <v>0</v>
      </c>
      <c r="AU1115" s="8">
        <f t="shared" ref="AU1115:BA1115" si="2902">SUM(AU1116:AU1125)</f>
        <v>0</v>
      </c>
      <c r="AV1115" s="8">
        <f t="shared" si="2902"/>
        <v>0</v>
      </c>
      <c r="AW1115" s="8">
        <f t="shared" si="2902"/>
        <v>0</v>
      </c>
      <c r="AX1115" s="8">
        <f t="shared" si="2902"/>
        <v>0</v>
      </c>
      <c r="AY1115" s="8">
        <f t="shared" si="2902"/>
        <v>0</v>
      </c>
      <c r="AZ1115" s="10"/>
      <c r="BA1115" s="8">
        <f t="shared" si="2902"/>
        <v>0</v>
      </c>
      <c r="BB1115" s="420"/>
      <c r="BC1115" s="375"/>
      <c r="BD1115" s="8">
        <f>SUM(BD1116:BD1125)</f>
        <v>0</v>
      </c>
      <c r="BE1115" s="8">
        <f t="shared" ref="BE1115:BI1115" si="2903">SUM(BE1116:BE1125)</f>
        <v>0</v>
      </c>
      <c r="BF1115" s="8">
        <f t="shared" si="2903"/>
        <v>0</v>
      </c>
      <c r="BG1115" s="8">
        <f t="shared" si="2903"/>
        <v>0</v>
      </c>
      <c r="BH1115" s="8">
        <f t="shared" si="2903"/>
        <v>0</v>
      </c>
      <c r="BI1115" s="8">
        <f t="shared" si="2903"/>
        <v>0</v>
      </c>
      <c r="BJ1115" s="375"/>
      <c r="BK1115" s="375"/>
      <c r="BL1115" s="8">
        <f>SUM(BL1116:BL1125)</f>
        <v>0</v>
      </c>
      <c r="BM1115" s="375"/>
      <c r="BN1115" s="375"/>
      <c r="BO1115" s="375"/>
      <c r="BP1115" s="375"/>
      <c r="BQ1115" s="375"/>
      <c r="BR1115" s="375"/>
      <c r="BS1115" s="375"/>
      <c r="BT1115" s="375"/>
      <c r="BU1115" s="375"/>
      <c r="BV1115" s="375"/>
      <c r="BW1115" s="375"/>
      <c r="BX1115" s="375"/>
      <c r="BY1115" s="375"/>
      <c r="BZ1115" s="375"/>
      <c r="CA1115" s="375"/>
      <c r="CB1115" s="375"/>
      <c r="CC1115" s="375"/>
      <c r="CD1115" s="375"/>
      <c r="CE1115" s="375"/>
      <c r="CF1115" s="375"/>
      <c r="CG1115" s="375"/>
      <c r="CH1115" s="375"/>
      <c r="CI1115" s="375"/>
      <c r="CJ1115" s="375"/>
      <c r="CK1115" s="375"/>
      <c r="CL1115" s="375"/>
      <c r="CM1115" s="375"/>
      <c r="CN1115" s="375"/>
      <c r="CO1115" s="375"/>
      <c r="CP1115" s="375"/>
      <c r="CQ1115" s="375"/>
      <c r="CR1115" s="375"/>
      <c r="CS1115" s="375"/>
      <c r="CT1115" s="375"/>
      <c r="CU1115" s="375"/>
      <c r="CV1115" s="375"/>
      <c r="CW1115" s="375"/>
      <c r="CX1115" s="375"/>
      <c r="CY1115" s="375"/>
      <c r="CZ1115" s="375"/>
      <c r="DA1115" s="375"/>
      <c r="DB1115" s="375"/>
      <c r="DC1115" s="375"/>
      <c r="DD1115" s="375"/>
      <c r="DE1115" s="375"/>
      <c r="DF1115" s="375"/>
      <c r="DG1115" s="375"/>
      <c r="DH1115" s="375"/>
      <c r="DI1115" s="375"/>
      <c r="DJ1115" s="375"/>
      <c r="DK1115" s="375"/>
      <c r="DL1115" s="375"/>
      <c r="DM1115" s="375"/>
      <c r="DN1115" s="375"/>
      <c r="DO1115" s="375"/>
      <c r="DP1115" s="375"/>
      <c r="DQ1115" s="375"/>
      <c r="DR1115" s="375"/>
      <c r="DS1115" s="375"/>
      <c r="DT1115" s="375"/>
      <c r="DU1115" s="375"/>
      <c r="DV1115" s="375"/>
      <c r="DW1115" s="375"/>
      <c r="DX1115" s="375"/>
      <c r="DY1115" s="375"/>
      <c r="DZ1115" s="375"/>
      <c r="EA1115" s="375"/>
      <c r="EB1115" s="375"/>
      <c r="EC1115" s="375"/>
      <c r="ED1115" s="375"/>
      <c r="EE1115" s="375"/>
      <c r="EF1115" s="375"/>
      <c r="EG1115" s="375"/>
      <c r="EH1115" s="375"/>
      <c r="EI1115" s="375"/>
      <c r="EJ1115" s="375"/>
      <c r="EK1115" s="375"/>
      <c r="EL1115" s="375"/>
      <c r="EM1115" s="375"/>
      <c r="EN1115" s="375"/>
      <c r="EO1115" s="375"/>
      <c r="EP1115" s="375"/>
      <c r="EQ1115" s="375"/>
      <c r="ER1115" s="375"/>
      <c r="ES1115" s="375"/>
      <c r="ET1115" s="375"/>
      <c r="EU1115" s="375"/>
      <c r="EV1115" s="375"/>
      <c r="EW1115" s="375"/>
      <c r="EX1115" s="375"/>
      <c r="EY1115" s="375"/>
      <c r="EZ1115" s="375"/>
      <c r="FA1115" s="375"/>
      <c r="FB1115" s="375"/>
      <c r="FC1115" s="375"/>
      <c r="FD1115" s="375"/>
      <c r="FE1115" s="375"/>
      <c r="FF1115" s="375"/>
      <c r="FG1115" s="375"/>
      <c r="FH1115" s="375"/>
      <c r="FI1115" s="375"/>
      <c r="FJ1115" s="375"/>
      <c r="FK1115" s="375"/>
      <c r="FL1115" s="375"/>
      <c r="FM1115" s="375"/>
      <c r="FN1115" s="375"/>
      <c r="FO1115" s="375"/>
      <c r="FP1115" s="375"/>
      <c r="FQ1115" s="375"/>
      <c r="FR1115" s="375"/>
      <c r="FS1115" s="375"/>
      <c r="FT1115" s="375"/>
      <c r="FU1115" s="375"/>
      <c r="FV1115" s="375"/>
      <c r="FW1115" s="375"/>
      <c r="FX1115" s="375"/>
      <c r="FY1115" s="375"/>
      <c r="FZ1115" s="375"/>
      <c r="GA1115" s="375"/>
      <c r="GB1115" s="375"/>
      <c r="GC1115" s="375"/>
      <c r="GD1115" s="375"/>
      <c r="GE1115" s="375"/>
      <c r="GF1115" s="375"/>
      <c r="GG1115" s="375"/>
      <c r="GH1115" s="375"/>
      <c r="GI1115" s="375"/>
      <c r="GJ1115" s="375"/>
      <c r="GK1115" s="375"/>
      <c r="GL1115" s="375"/>
      <c r="GM1115" s="375"/>
      <c r="GN1115" s="375"/>
      <c r="GO1115" s="375"/>
      <c r="GP1115" s="375"/>
      <c r="GQ1115" s="375"/>
      <c r="GR1115" s="375"/>
      <c r="GS1115" s="375"/>
      <c r="GT1115" s="375"/>
      <c r="GU1115" s="375"/>
      <c r="GV1115" s="375"/>
      <c r="GW1115" s="375"/>
      <c r="GX1115" s="375"/>
      <c r="GY1115" s="375"/>
      <c r="GZ1115" s="375"/>
      <c r="HA1115" s="375"/>
      <c r="HB1115" s="375"/>
      <c r="HC1115" s="375"/>
      <c r="HD1115" s="375"/>
      <c r="HE1115" s="375"/>
      <c r="HF1115" s="375"/>
    </row>
    <row r="1116" spans="1:214" ht="15.95" customHeight="1" outlineLevel="2">
      <c r="E1116" s="522"/>
      <c r="F1116" s="450"/>
      <c r="H1116" s="451"/>
      <c r="L1116" s="450"/>
      <c r="N1116" s="451"/>
      <c r="O1116" s="365"/>
      <c r="P1116" s="365"/>
      <c r="R1116" s="452"/>
      <c r="W1116" s="451"/>
      <c r="X1116" s="450"/>
      <c r="Z1116" s="451"/>
      <c r="AA1116" s="463"/>
      <c r="AC1116" s="451"/>
      <c r="AD1116" s="366"/>
      <c r="AF1116" s="365"/>
      <c r="AG1116" s="366"/>
      <c r="AH1116" s="366"/>
      <c r="AJ1116" s="109">
        <f t="shared" si="2870"/>
        <v>0</v>
      </c>
      <c r="AK1116" s="252">
        <f t="shared" si="2871"/>
        <v>0</v>
      </c>
      <c r="AL1116" s="419">
        <f t="shared" si="2872"/>
        <v>0</v>
      </c>
      <c r="AN1116" s="452"/>
      <c r="AO1116" s="452"/>
      <c r="AP1116" s="452"/>
      <c r="AQ1116" s="452"/>
      <c r="AR1116" s="365"/>
      <c r="AS1116" s="455"/>
      <c r="AT1116" s="365"/>
      <c r="AU1116" s="378"/>
      <c r="AV1116" s="365"/>
      <c r="AW1116" s="378"/>
      <c r="AX1116" s="365"/>
      <c r="AY1116" s="365"/>
      <c r="BA1116" s="365"/>
      <c r="BB1116" s="420"/>
      <c r="BD1116" s="365"/>
      <c r="BF1116" s="365"/>
      <c r="BH1116" s="365"/>
      <c r="BI1116" s="365"/>
      <c r="BL1116" s="365"/>
    </row>
    <row r="1117" spans="1:214" outlineLevel="2">
      <c r="A1117" s="519">
        <v>751111</v>
      </c>
      <c r="B1117" s="520"/>
      <c r="C1117" s="521" t="s">
        <v>1264</v>
      </c>
      <c r="E1117" s="522"/>
      <c r="F1117" s="450"/>
      <c r="H1117" s="451">
        <f t="shared" ref="H1117:H1124" si="2904">G1117*F1117</f>
        <v>0</v>
      </c>
      <c r="I1117" s="576">
        <f t="shared" ref="I1117:I1124" si="2905">X1117</f>
        <v>0</v>
      </c>
      <c r="J1117" s="405">
        <f t="shared" ref="J1117:J1124" si="2906">Y1117*$K$24</f>
        <v>0</v>
      </c>
      <c r="K1117" s="366">
        <f t="shared" ref="K1117:K1124" si="2907">J1117*I1117</f>
        <v>0</v>
      </c>
      <c r="L1117" s="450"/>
      <c r="N1117" s="451">
        <f t="shared" ref="N1117:N1124" si="2908">M1117*L1117</f>
        <v>0</v>
      </c>
      <c r="O1117" s="365">
        <f>H1117+K1117+N1117</f>
        <v>0</v>
      </c>
      <c r="P1117" s="365">
        <f t="shared" ref="P1117:P1124" si="2909">SUM(H1117-AX1117)</f>
        <v>0</v>
      </c>
      <c r="R1117" s="452" t="s">
        <v>1265</v>
      </c>
      <c r="S1117" s="453"/>
      <c r="U1117" s="577">
        <f t="shared" ref="U1117:U1124" si="2910">F1117</f>
        <v>0</v>
      </c>
      <c r="V1117" s="405">
        <f t="shared" ref="V1117:V1124" si="2911">G1117*$Z$24</f>
        <v>0</v>
      </c>
      <c r="W1117" s="451">
        <f t="shared" ref="W1117:W1124" si="2912">V1117*U1117</f>
        <v>0</v>
      </c>
      <c r="X1117" s="450"/>
      <c r="Z1117" s="451">
        <f t="shared" ref="Z1117:Z1124" si="2913">Y1117*X1117</f>
        <v>0</v>
      </c>
      <c r="AA1117" s="578">
        <f t="shared" ref="AA1117:AA1124" si="2914">L1117</f>
        <v>0</v>
      </c>
      <c r="AB1117" s="405">
        <f t="shared" ref="AB1117:AB1124" si="2915">M1117*$Z$24</f>
        <v>0</v>
      </c>
      <c r="AC1117" s="451">
        <f t="shared" ref="AC1117:AC1124" si="2916">AB1117*AA1117</f>
        <v>0</v>
      </c>
      <c r="AD1117" s="366">
        <f>W1117+Z1117+AC1117</f>
        <v>0</v>
      </c>
      <c r="AF1117" s="365"/>
      <c r="AG1117" s="366"/>
      <c r="AH1117" s="366"/>
      <c r="AJ1117" s="109">
        <f t="shared" si="2870"/>
        <v>0</v>
      </c>
      <c r="AK1117" s="252">
        <f t="shared" si="2871"/>
        <v>0</v>
      </c>
      <c r="AL1117" s="419">
        <f t="shared" si="2872"/>
        <v>0</v>
      </c>
      <c r="AN1117" s="453"/>
      <c r="AO1117" s="453"/>
      <c r="AP1117" s="453"/>
      <c r="AQ1117" s="453"/>
      <c r="AR1117" s="365">
        <f t="shared" ref="AR1117:AR1124" si="2917">AP1117*AQ1117</f>
        <v>0</v>
      </c>
      <c r="AS1117" s="455"/>
      <c r="AT1117" s="365">
        <f>SUMIF(gdlivretrie21!$G$2:$G$386,A1117,gdlivretrie21!$H$2:$H$386)</f>
        <v>0</v>
      </c>
      <c r="AU1117" s="378">
        <f>SUMIF(gdlivretrie2022!$G$2:$G$386,A1117,gdlivretrie2022!$H$2:$H$386)</f>
        <v>0</v>
      </c>
      <c r="AV1117" s="365">
        <f t="shared" ref="AV1117:AV1124" si="2918">SUM(AT1117:AU1117)</f>
        <v>0</v>
      </c>
      <c r="AW1117" s="404">
        <f t="shared" ref="AW1117:AW1124" si="2919">IF(AR1117=H1117,IF(H1117-AV1117&gt;0,H1117-AV1117,0),IF(AR1117-AV1117&gt;=0,AR1117-AV1117,0))</f>
        <v>0</v>
      </c>
      <c r="AX1117" s="365">
        <f>SUM(AV1117:AW1117)</f>
        <v>0</v>
      </c>
      <c r="AY1117" s="365"/>
      <c r="BA1117" s="365">
        <f t="shared" ref="BA1117:BA1124" si="2920">SUM(AX1117:AY1117)</f>
        <v>0</v>
      </c>
      <c r="BB1117" s="420"/>
      <c r="BD1117" s="365"/>
      <c r="BF1117" s="365"/>
      <c r="BH1117" s="365">
        <f t="shared" ref="BH1117:BH1124" si="2921">AX1117-SUM(BD1117:BG1117)</f>
        <v>0</v>
      </c>
      <c r="BI1117" s="365">
        <f>SUM(BD1117:BH1117)</f>
        <v>0</v>
      </c>
      <c r="BL1117" s="365"/>
    </row>
    <row r="1118" spans="1:214" ht="15.95" customHeight="1" outlineLevel="2">
      <c r="A1118" s="519">
        <v>752111</v>
      </c>
      <c r="B1118" s="520"/>
      <c r="C1118" s="521" t="s">
        <v>1266</v>
      </c>
      <c r="E1118" s="522"/>
      <c r="F1118" s="450"/>
      <c r="H1118" s="451">
        <f t="shared" si="2904"/>
        <v>0</v>
      </c>
      <c r="I1118" s="576">
        <f t="shared" si="2905"/>
        <v>0</v>
      </c>
      <c r="J1118" s="405">
        <f t="shared" si="2906"/>
        <v>0</v>
      </c>
      <c r="K1118" s="366">
        <f t="shared" si="2907"/>
        <v>0</v>
      </c>
      <c r="L1118" s="450"/>
      <c r="N1118" s="451">
        <f t="shared" si="2908"/>
        <v>0</v>
      </c>
      <c r="O1118" s="365">
        <f t="shared" ref="O1118:O1124" si="2922">H1118+K1118+N1118</f>
        <v>0</v>
      </c>
      <c r="P1118" s="365">
        <f t="shared" si="2909"/>
        <v>0</v>
      </c>
      <c r="R1118" s="452" t="s">
        <v>1267</v>
      </c>
      <c r="S1118" s="453"/>
      <c r="U1118" s="577">
        <f t="shared" si="2910"/>
        <v>0</v>
      </c>
      <c r="V1118" s="405">
        <f t="shared" si="2911"/>
        <v>0</v>
      </c>
      <c r="W1118" s="451">
        <f t="shared" si="2912"/>
        <v>0</v>
      </c>
      <c r="X1118" s="450"/>
      <c r="Z1118" s="451">
        <f t="shared" si="2913"/>
        <v>0</v>
      </c>
      <c r="AA1118" s="578">
        <f t="shared" si="2914"/>
        <v>0</v>
      </c>
      <c r="AB1118" s="405">
        <f t="shared" si="2915"/>
        <v>0</v>
      </c>
      <c r="AC1118" s="451">
        <f t="shared" si="2916"/>
        <v>0</v>
      </c>
      <c r="AD1118" s="366">
        <f t="shared" ref="AD1118:AD1124" si="2923">W1118+Z1118+AC1118</f>
        <v>0</v>
      </c>
      <c r="AF1118" s="365"/>
      <c r="AG1118" s="366"/>
      <c r="AH1118" s="366"/>
      <c r="AJ1118" s="109">
        <f t="shared" si="2870"/>
        <v>0</v>
      </c>
      <c r="AK1118" s="252">
        <f t="shared" si="2871"/>
        <v>0</v>
      </c>
      <c r="AL1118" s="419">
        <f t="shared" si="2872"/>
        <v>0</v>
      </c>
      <c r="AN1118" s="453"/>
      <c r="AO1118" s="453"/>
      <c r="AP1118" s="453"/>
      <c r="AQ1118" s="453"/>
      <c r="AR1118" s="365">
        <f t="shared" si="2917"/>
        <v>0</v>
      </c>
      <c r="AS1118" s="455"/>
      <c r="AT1118" s="365">
        <f>SUMIF(gdlivretrie21!$G$2:$G$386,A1118,gdlivretrie21!$H$2:$H$386)</f>
        <v>0</v>
      </c>
      <c r="AU1118" s="378">
        <f>SUMIF(gdlivretrie2022!$G$2:$G$386,A1118,gdlivretrie2022!$H$2:$H$386)</f>
        <v>0</v>
      </c>
      <c r="AV1118" s="365">
        <f t="shared" si="2918"/>
        <v>0</v>
      </c>
      <c r="AW1118" s="404">
        <f t="shared" si="2919"/>
        <v>0</v>
      </c>
      <c r="AX1118" s="365">
        <f t="shared" ref="AX1118:AX1124" si="2924">SUM(AV1118:AW1118)</f>
        <v>0</v>
      </c>
      <c r="AY1118" s="365"/>
      <c r="BA1118" s="365">
        <f t="shared" si="2920"/>
        <v>0</v>
      </c>
      <c r="BB1118" s="420"/>
      <c r="BD1118" s="365"/>
      <c r="BF1118" s="365"/>
      <c r="BH1118" s="365">
        <f t="shared" si="2921"/>
        <v>0</v>
      </c>
      <c r="BI1118" s="365">
        <f t="shared" ref="BI1118:BI1124" si="2925">SUM(BD1118:BH1118)</f>
        <v>0</v>
      </c>
      <c r="BL1118" s="365"/>
    </row>
    <row r="1119" spans="1:214" ht="15.95" customHeight="1" outlineLevel="2">
      <c r="A1119" s="519">
        <v>753111</v>
      </c>
      <c r="B1119" s="520"/>
      <c r="C1119" s="521" t="s">
        <v>1268</v>
      </c>
      <c r="E1119" s="522"/>
      <c r="F1119" s="450"/>
      <c r="H1119" s="451">
        <f t="shared" si="2904"/>
        <v>0</v>
      </c>
      <c r="I1119" s="576">
        <f t="shared" si="2905"/>
        <v>0</v>
      </c>
      <c r="J1119" s="405">
        <f t="shared" si="2906"/>
        <v>0</v>
      </c>
      <c r="K1119" s="366">
        <f t="shared" si="2907"/>
        <v>0</v>
      </c>
      <c r="L1119" s="450"/>
      <c r="N1119" s="451">
        <f t="shared" si="2908"/>
        <v>0</v>
      </c>
      <c r="O1119" s="365">
        <f t="shared" si="2922"/>
        <v>0</v>
      </c>
      <c r="P1119" s="365">
        <f t="shared" si="2909"/>
        <v>0</v>
      </c>
      <c r="R1119" s="452" t="s">
        <v>1269</v>
      </c>
      <c r="S1119" s="453"/>
      <c r="U1119" s="577">
        <f t="shared" si="2910"/>
        <v>0</v>
      </c>
      <c r="V1119" s="405">
        <f t="shared" si="2911"/>
        <v>0</v>
      </c>
      <c r="W1119" s="451">
        <f t="shared" si="2912"/>
        <v>0</v>
      </c>
      <c r="X1119" s="450"/>
      <c r="Z1119" s="451">
        <f t="shared" si="2913"/>
        <v>0</v>
      </c>
      <c r="AA1119" s="578">
        <f t="shared" si="2914"/>
        <v>0</v>
      </c>
      <c r="AB1119" s="405">
        <f t="shared" si="2915"/>
        <v>0</v>
      </c>
      <c r="AC1119" s="451">
        <f t="shared" si="2916"/>
        <v>0</v>
      </c>
      <c r="AD1119" s="366">
        <f t="shared" si="2923"/>
        <v>0</v>
      </c>
      <c r="AF1119" s="365"/>
      <c r="AG1119" s="366"/>
      <c r="AH1119" s="366"/>
      <c r="AJ1119" s="109">
        <f t="shared" si="2870"/>
        <v>0</v>
      </c>
      <c r="AK1119" s="252">
        <f t="shared" si="2871"/>
        <v>0</v>
      </c>
      <c r="AL1119" s="419">
        <f t="shared" si="2872"/>
        <v>0</v>
      </c>
      <c r="AN1119" s="453"/>
      <c r="AO1119" s="453"/>
      <c r="AP1119" s="453"/>
      <c r="AQ1119" s="453"/>
      <c r="AR1119" s="365">
        <f t="shared" si="2917"/>
        <v>0</v>
      </c>
      <c r="AS1119" s="455"/>
      <c r="AT1119" s="365">
        <f>SUMIF(gdlivretrie21!$G$2:$G$386,A1119,gdlivretrie21!$H$2:$H$386)</f>
        <v>0</v>
      </c>
      <c r="AU1119" s="378">
        <f>SUMIF(gdlivretrie2022!$G$2:$G$386,A1119,gdlivretrie2022!$H$2:$H$386)</f>
        <v>0</v>
      </c>
      <c r="AV1119" s="365">
        <f t="shared" si="2918"/>
        <v>0</v>
      </c>
      <c r="AW1119" s="404">
        <f t="shared" si="2919"/>
        <v>0</v>
      </c>
      <c r="AX1119" s="365">
        <f t="shared" si="2924"/>
        <v>0</v>
      </c>
      <c r="AY1119" s="365"/>
      <c r="BA1119" s="365">
        <f t="shared" si="2920"/>
        <v>0</v>
      </c>
      <c r="BB1119" s="420"/>
      <c r="BD1119" s="365"/>
      <c r="BF1119" s="365"/>
      <c r="BH1119" s="365">
        <f t="shared" si="2921"/>
        <v>0</v>
      </c>
      <c r="BI1119" s="365">
        <f t="shared" si="2925"/>
        <v>0</v>
      </c>
      <c r="BL1119" s="365"/>
    </row>
    <row r="1120" spans="1:214" ht="15.95" customHeight="1" outlineLevel="2">
      <c r="A1120" s="519">
        <v>754111</v>
      </c>
      <c r="B1120" s="520"/>
      <c r="C1120" s="521" t="s">
        <v>1270</v>
      </c>
      <c r="E1120" s="522"/>
      <c r="F1120" s="450"/>
      <c r="H1120" s="451">
        <f>G1120*F1120</f>
        <v>0</v>
      </c>
      <c r="I1120" s="576">
        <f>X1120</f>
        <v>0</v>
      </c>
      <c r="J1120" s="405">
        <f t="shared" si="2906"/>
        <v>0</v>
      </c>
      <c r="K1120" s="366">
        <f>J1120*I1120</f>
        <v>0</v>
      </c>
      <c r="L1120" s="450"/>
      <c r="N1120" s="451">
        <f t="shared" si="2908"/>
        <v>0</v>
      </c>
      <c r="O1120" s="365">
        <f t="shared" si="2922"/>
        <v>0</v>
      </c>
      <c r="P1120" s="365">
        <f t="shared" si="2909"/>
        <v>0</v>
      </c>
      <c r="R1120" s="452" t="s">
        <v>1271</v>
      </c>
      <c r="S1120" s="453"/>
      <c r="U1120" s="577">
        <f t="shared" si="2910"/>
        <v>0</v>
      </c>
      <c r="V1120" s="405">
        <f t="shared" si="2911"/>
        <v>0</v>
      </c>
      <c r="W1120" s="451">
        <f>V1120*U1120</f>
        <v>0</v>
      </c>
      <c r="X1120" s="450"/>
      <c r="Z1120" s="451">
        <f>Y1120*X1120</f>
        <v>0</v>
      </c>
      <c r="AA1120" s="578">
        <f t="shared" si="2914"/>
        <v>0</v>
      </c>
      <c r="AB1120" s="405">
        <f t="shared" si="2915"/>
        <v>0</v>
      </c>
      <c r="AC1120" s="451">
        <f>AB1120*AA1120</f>
        <v>0</v>
      </c>
      <c r="AD1120" s="366">
        <f t="shared" si="2923"/>
        <v>0</v>
      </c>
      <c r="AF1120" s="365"/>
      <c r="AG1120" s="366"/>
      <c r="AH1120" s="366"/>
      <c r="AJ1120" s="109">
        <f t="shared" si="2870"/>
        <v>0</v>
      </c>
      <c r="AK1120" s="252">
        <f t="shared" si="2871"/>
        <v>0</v>
      </c>
      <c r="AL1120" s="419">
        <f t="shared" si="2872"/>
        <v>0</v>
      </c>
      <c r="AN1120" s="453"/>
      <c r="AO1120" s="453"/>
      <c r="AP1120" s="453"/>
      <c r="AQ1120" s="453"/>
      <c r="AR1120" s="365">
        <f t="shared" si="2917"/>
        <v>0</v>
      </c>
      <c r="AS1120" s="455"/>
      <c r="AT1120" s="365">
        <f>SUMIF(gdlivretrie21!$G$2:$G$386,A1120,gdlivretrie21!$H$2:$H$386)</f>
        <v>0</v>
      </c>
      <c r="AU1120" s="378">
        <f>SUMIF(gdlivretrie2022!$G$2:$G$386,A1120,gdlivretrie2022!$H$2:$H$386)</f>
        <v>0</v>
      </c>
      <c r="AV1120" s="365">
        <f t="shared" si="2918"/>
        <v>0</v>
      </c>
      <c r="AW1120" s="404">
        <f t="shared" si="2919"/>
        <v>0</v>
      </c>
      <c r="AX1120" s="365">
        <f t="shared" si="2924"/>
        <v>0</v>
      </c>
      <c r="AY1120" s="365"/>
      <c r="BA1120" s="365">
        <f t="shared" si="2920"/>
        <v>0</v>
      </c>
      <c r="BB1120" s="420"/>
      <c r="BD1120" s="365"/>
      <c r="BF1120" s="365"/>
      <c r="BH1120" s="365">
        <f t="shared" si="2921"/>
        <v>0</v>
      </c>
      <c r="BI1120" s="365">
        <f t="shared" si="2925"/>
        <v>0</v>
      </c>
      <c r="BL1120" s="365"/>
    </row>
    <row r="1121" spans="1:214" ht="15.95" customHeight="1" outlineLevel="2">
      <c r="A1121" s="519">
        <v>755111</v>
      </c>
      <c r="B1121" s="520"/>
      <c r="C1121" s="521" t="s">
        <v>1272</v>
      </c>
      <c r="E1121" s="522"/>
      <c r="F1121" s="450"/>
      <c r="H1121" s="451">
        <f>G1121*F1121</f>
        <v>0</v>
      </c>
      <c r="I1121" s="576">
        <f>X1121</f>
        <v>0</v>
      </c>
      <c r="J1121" s="405">
        <f t="shared" si="2906"/>
        <v>0</v>
      </c>
      <c r="K1121" s="366">
        <f>J1121*I1121</f>
        <v>0</v>
      </c>
      <c r="L1121" s="450"/>
      <c r="N1121" s="451">
        <f t="shared" si="2908"/>
        <v>0</v>
      </c>
      <c r="O1121" s="365">
        <f t="shared" si="2922"/>
        <v>0</v>
      </c>
      <c r="P1121" s="365">
        <f t="shared" si="2909"/>
        <v>0</v>
      </c>
      <c r="R1121" s="452" t="s">
        <v>1272</v>
      </c>
      <c r="S1121" s="453"/>
      <c r="U1121" s="577">
        <f t="shared" si="2910"/>
        <v>0</v>
      </c>
      <c r="V1121" s="405">
        <f t="shared" si="2911"/>
        <v>0</v>
      </c>
      <c r="W1121" s="451">
        <f>V1121*U1121</f>
        <v>0</v>
      </c>
      <c r="X1121" s="450"/>
      <c r="Z1121" s="451">
        <f>Y1121*X1121</f>
        <v>0</v>
      </c>
      <c r="AA1121" s="578">
        <f t="shared" si="2914"/>
        <v>0</v>
      </c>
      <c r="AB1121" s="405">
        <f t="shared" si="2915"/>
        <v>0</v>
      </c>
      <c r="AC1121" s="451">
        <f>AB1121*AA1121</f>
        <v>0</v>
      </c>
      <c r="AD1121" s="366">
        <f t="shared" si="2923"/>
        <v>0</v>
      </c>
      <c r="AF1121" s="365"/>
      <c r="AG1121" s="366"/>
      <c r="AH1121" s="366"/>
      <c r="AJ1121" s="109">
        <f t="shared" si="2870"/>
        <v>0</v>
      </c>
      <c r="AK1121" s="252">
        <f t="shared" si="2871"/>
        <v>0</v>
      </c>
      <c r="AL1121" s="419">
        <f t="shared" si="2872"/>
        <v>0</v>
      </c>
      <c r="AN1121" s="453"/>
      <c r="AO1121" s="453"/>
      <c r="AP1121" s="453"/>
      <c r="AQ1121" s="453"/>
      <c r="AR1121" s="365">
        <f t="shared" si="2917"/>
        <v>0</v>
      </c>
      <c r="AS1121" s="455"/>
      <c r="AT1121" s="365">
        <f>SUMIF(gdlivretrie21!$G$2:$G$386,A1121,gdlivretrie21!$H$2:$H$386)</f>
        <v>0</v>
      </c>
      <c r="AU1121" s="378">
        <f>SUMIF(gdlivretrie2022!$G$2:$G$386,A1121,gdlivretrie2022!$H$2:$H$386)</f>
        <v>0</v>
      </c>
      <c r="AV1121" s="365">
        <f t="shared" si="2918"/>
        <v>0</v>
      </c>
      <c r="AW1121" s="404">
        <f t="shared" si="2919"/>
        <v>0</v>
      </c>
      <c r="AX1121" s="365">
        <f t="shared" si="2924"/>
        <v>0</v>
      </c>
      <c r="AY1121" s="365"/>
      <c r="BA1121" s="365">
        <f t="shared" si="2920"/>
        <v>0</v>
      </c>
      <c r="BB1121" s="420"/>
      <c r="BD1121" s="365"/>
      <c r="BF1121" s="365"/>
      <c r="BH1121" s="365">
        <f t="shared" si="2921"/>
        <v>0</v>
      </c>
      <c r="BI1121" s="365">
        <f t="shared" si="2925"/>
        <v>0</v>
      </c>
      <c r="BL1121" s="365"/>
    </row>
    <row r="1122" spans="1:214" ht="15.95" customHeight="1" outlineLevel="2">
      <c r="A1122" s="519">
        <v>756110</v>
      </c>
      <c r="B1122" s="520" t="s">
        <v>85</v>
      </c>
      <c r="C1122" s="521" t="s">
        <v>1273</v>
      </c>
      <c r="E1122" s="522"/>
      <c r="F1122" s="450"/>
      <c r="H1122" s="451">
        <f>G1122*F1122</f>
        <v>0</v>
      </c>
      <c r="I1122" s="576">
        <f>X1122</f>
        <v>0</v>
      </c>
      <c r="J1122" s="405">
        <f t="shared" si="2906"/>
        <v>0</v>
      </c>
      <c r="K1122" s="366">
        <f>J1122*I1122</f>
        <v>0</v>
      </c>
      <c r="L1122" s="450"/>
      <c r="N1122" s="451">
        <f t="shared" si="2908"/>
        <v>0</v>
      </c>
      <c r="O1122" s="365">
        <f t="shared" si="2922"/>
        <v>0</v>
      </c>
      <c r="P1122" s="365">
        <f t="shared" si="2909"/>
        <v>0</v>
      </c>
      <c r="R1122" s="452" t="s">
        <v>1274</v>
      </c>
      <c r="S1122" s="453"/>
      <c r="U1122" s="577">
        <f t="shared" si="2910"/>
        <v>0</v>
      </c>
      <c r="V1122" s="405">
        <f t="shared" si="2911"/>
        <v>0</v>
      </c>
      <c r="W1122" s="451">
        <f>V1122*U1122</f>
        <v>0</v>
      </c>
      <c r="X1122" s="450"/>
      <c r="Z1122" s="451">
        <f>Y1122*X1122</f>
        <v>0</v>
      </c>
      <c r="AA1122" s="578">
        <f t="shared" si="2914"/>
        <v>0</v>
      </c>
      <c r="AB1122" s="405">
        <f t="shared" si="2915"/>
        <v>0</v>
      </c>
      <c r="AC1122" s="451">
        <f>AB1122*AA1122</f>
        <v>0</v>
      </c>
      <c r="AD1122" s="366">
        <f t="shared" si="2923"/>
        <v>0</v>
      </c>
      <c r="AF1122" s="365"/>
      <c r="AG1122" s="366"/>
      <c r="AH1122" s="366"/>
      <c r="AJ1122" s="109">
        <f t="shared" si="2870"/>
        <v>0</v>
      </c>
      <c r="AK1122" s="252">
        <f t="shared" si="2871"/>
        <v>0</v>
      </c>
      <c r="AL1122" s="419">
        <f t="shared" si="2872"/>
        <v>0</v>
      </c>
      <c r="AN1122" s="453"/>
      <c r="AO1122" s="453"/>
      <c r="AP1122" s="453"/>
      <c r="AQ1122" s="453"/>
      <c r="AR1122" s="365">
        <f t="shared" si="2917"/>
        <v>0</v>
      </c>
      <c r="AS1122" s="455"/>
      <c r="AT1122" s="365">
        <f>SUMIF(gdlivretrie21!$G$2:$G$386,A1122,gdlivretrie21!$H$2:$H$386)</f>
        <v>0</v>
      </c>
      <c r="AU1122" s="378">
        <f>SUMIF(gdlivretrie2022!$G$2:$G$386,A1122,gdlivretrie2022!$H$2:$H$386)</f>
        <v>0</v>
      </c>
      <c r="AV1122" s="365">
        <f t="shared" si="2918"/>
        <v>0</v>
      </c>
      <c r="AW1122" s="404">
        <f t="shared" si="2919"/>
        <v>0</v>
      </c>
      <c r="AX1122" s="365">
        <f t="shared" si="2924"/>
        <v>0</v>
      </c>
      <c r="AY1122" s="365"/>
      <c r="BA1122" s="365">
        <f t="shared" si="2920"/>
        <v>0</v>
      </c>
      <c r="BB1122" s="420"/>
      <c r="BD1122" s="365"/>
      <c r="BF1122" s="365"/>
      <c r="BH1122" s="365">
        <f t="shared" si="2921"/>
        <v>0</v>
      </c>
      <c r="BI1122" s="365">
        <f t="shared" si="2925"/>
        <v>0</v>
      </c>
      <c r="BL1122" s="365"/>
    </row>
    <row r="1123" spans="1:214" ht="15.95" customHeight="1" outlineLevel="2">
      <c r="A1123" s="519">
        <v>756111</v>
      </c>
      <c r="B1123" s="520"/>
      <c r="C1123" s="521" t="s">
        <v>1273</v>
      </c>
      <c r="E1123" s="522"/>
      <c r="F1123" s="450"/>
      <c r="H1123" s="451">
        <f>G1123*F1123</f>
        <v>0</v>
      </c>
      <c r="I1123" s="576">
        <f>X1123</f>
        <v>0</v>
      </c>
      <c r="J1123" s="405">
        <f t="shared" si="2906"/>
        <v>0</v>
      </c>
      <c r="K1123" s="366">
        <f>J1123*I1123</f>
        <v>0</v>
      </c>
      <c r="L1123" s="450"/>
      <c r="N1123" s="451">
        <f t="shared" si="2908"/>
        <v>0</v>
      </c>
      <c r="O1123" s="365">
        <f t="shared" si="2922"/>
        <v>0</v>
      </c>
      <c r="P1123" s="365">
        <f t="shared" si="2909"/>
        <v>0</v>
      </c>
      <c r="Q1123" s="10"/>
      <c r="R1123" s="452" t="s">
        <v>1274</v>
      </c>
      <c r="S1123" s="453"/>
      <c r="U1123" s="577">
        <f t="shared" si="2910"/>
        <v>0</v>
      </c>
      <c r="V1123" s="405">
        <f t="shared" si="2911"/>
        <v>0</v>
      </c>
      <c r="W1123" s="451">
        <f>V1123*U1123</f>
        <v>0</v>
      </c>
      <c r="X1123" s="450"/>
      <c r="Z1123" s="451">
        <f>Y1123*X1123</f>
        <v>0</v>
      </c>
      <c r="AA1123" s="578">
        <f t="shared" si="2914"/>
        <v>0</v>
      </c>
      <c r="AB1123" s="405">
        <f t="shared" si="2915"/>
        <v>0</v>
      </c>
      <c r="AC1123" s="451">
        <f>AB1123*AA1123</f>
        <v>0</v>
      </c>
      <c r="AD1123" s="366">
        <f t="shared" si="2923"/>
        <v>0</v>
      </c>
      <c r="AF1123" s="365"/>
      <c r="AG1123" s="366"/>
      <c r="AH1123" s="366"/>
      <c r="AJ1123" s="109">
        <f t="shared" si="2870"/>
        <v>0</v>
      </c>
      <c r="AK1123" s="252">
        <f t="shared" si="2871"/>
        <v>0</v>
      </c>
      <c r="AL1123" s="419">
        <f t="shared" si="2872"/>
        <v>0</v>
      </c>
      <c r="AN1123" s="453"/>
      <c r="AO1123" s="453"/>
      <c r="AP1123" s="453"/>
      <c r="AQ1123" s="453"/>
      <c r="AR1123" s="365">
        <f t="shared" si="2917"/>
        <v>0</v>
      </c>
      <c r="AS1123" s="455"/>
      <c r="AT1123" s="365">
        <f>SUMIF(gdlivretrie21!$G$2:$G$386,A1123,gdlivretrie21!$H$2:$H$386)</f>
        <v>0</v>
      </c>
      <c r="AU1123" s="378">
        <f>SUMIF(gdlivretrie2022!$G$2:$G$386,A1123,gdlivretrie2022!$H$2:$H$386)</f>
        <v>0</v>
      </c>
      <c r="AV1123" s="365">
        <f t="shared" si="2918"/>
        <v>0</v>
      </c>
      <c r="AW1123" s="404">
        <f t="shared" si="2919"/>
        <v>0</v>
      </c>
      <c r="AX1123" s="365">
        <f t="shared" si="2924"/>
        <v>0</v>
      </c>
      <c r="AY1123" s="365"/>
      <c r="AZ1123" s="10"/>
      <c r="BA1123" s="365">
        <f t="shared" si="2920"/>
        <v>0</v>
      </c>
      <c r="BB1123" s="420"/>
      <c r="BD1123" s="365"/>
      <c r="BF1123" s="365"/>
      <c r="BH1123" s="365">
        <f t="shared" si="2921"/>
        <v>0</v>
      </c>
      <c r="BI1123" s="365">
        <f t="shared" si="2925"/>
        <v>0</v>
      </c>
      <c r="BL1123" s="365"/>
    </row>
    <row r="1124" spans="1:214" outlineLevel="2">
      <c r="A1124" s="519">
        <v>757111</v>
      </c>
      <c r="B1124" s="520"/>
      <c r="C1124" s="521" t="s">
        <v>1275</v>
      </c>
      <c r="E1124" s="522"/>
      <c r="F1124" s="450"/>
      <c r="H1124" s="451">
        <f t="shared" si="2904"/>
        <v>0</v>
      </c>
      <c r="I1124" s="576">
        <f t="shared" si="2905"/>
        <v>0</v>
      </c>
      <c r="J1124" s="405">
        <f t="shared" si="2906"/>
        <v>0</v>
      </c>
      <c r="K1124" s="366">
        <f t="shared" si="2907"/>
        <v>0</v>
      </c>
      <c r="L1124" s="450"/>
      <c r="N1124" s="451">
        <f t="shared" si="2908"/>
        <v>0</v>
      </c>
      <c r="O1124" s="365">
        <f t="shared" si="2922"/>
        <v>0</v>
      </c>
      <c r="P1124" s="365">
        <f t="shared" si="2909"/>
        <v>0</v>
      </c>
      <c r="R1124" s="452" t="s">
        <v>1276</v>
      </c>
      <c r="S1124" s="453"/>
      <c r="U1124" s="577">
        <f t="shared" si="2910"/>
        <v>0</v>
      </c>
      <c r="V1124" s="405">
        <f t="shared" si="2911"/>
        <v>0</v>
      </c>
      <c r="W1124" s="451">
        <f t="shared" si="2912"/>
        <v>0</v>
      </c>
      <c r="X1124" s="450"/>
      <c r="Z1124" s="451">
        <f t="shared" si="2913"/>
        <v>0</v>
      </c>
      <c r="AA1124" s="578">
        <f t="shared" si="2914"/>
        <v>0</v>
      </c>
      <c r="AB1124" s="405">
        <f t="shared" si="2915"/>
        <v>0</v>
      </c>
      <c r="AC1124" s="451">
        <f t="shared" si="2916"/>
        <v>0</v>
      </c>
      <c r="AD1124" s="366">
        <f t="shared" si="2923"/>
        <v>0</v>
      </c>
      <c r="AF1124" s="365"/>
      <c r="AG1124" s="366"/>
      <c r="AH1124" s="366"/>
      <c r="AJ1124" s="109">
        <f t="shared" si="2870"/>
        <v>0</v>
      </c>
      <c r="AK1124" s="252">
        <f t="shared" si="2871"/>
        <v>0</v>
      </c>
      <c r="AL1124" s="419">
        <f t="shared" si="2872"/>
        <v>0</v>
      </c>
      <c r="AN1124" s="453"/>
      <c r="AO1124" s="453"/>
      <c r="AP1124" s="453"/>
      <c r="AQ1124" s="453"/>
      <c r="AR1124" s="365">
        <f t="shared" si="2917"/>
        <v>0</v>
      </c>
      <c r="AS1124" s="455"/>
      <c r="AT1124" s="365">
        <f>SUMIF(gdlivretrie21!$G$2:$G$386,A1124,gdlivretrie21!$H$2:$H$386)</f>
        <v>0</v>
      </c>
      <c r="AU1124" s="378">
        <f>SUMIF(gdlivretrie2022!$G$2:$G$386,A1124,gdlivretrie2022!$H$2:$H$386)</f>
        <v>0</v>
      </c>
      <c r="AV1124" s="365">
        <f t="shared" si="2918"/>
        <v>0</v>
      </c>
      <c r="AW1124" s="404">
        <f t="shared" si="2919"/>
        <v>0</v>
      </c>
      <c r="AX1124" s="365">
        <f t="shared" si="2924"/>
        <v>0</v>
      </c>
      <c r="AY1124" s="365"/>
      <c r="BA1124" s="365">
        <f t="shared" si="2920"/>
        <v>0</v>
      </c>
      <c r="BB1124" s="420"/>
      <c r="BD1124" s="365"/>
      <c r="BF1124" s="365"/>
      <c r="BH1124" s="365">
        <f t="shared" si="2921"/>
        <v>0</v>
      </c>
      <c r="BI1124" s="365">
        <f t="shared" si="2925"/>
        <v>0</v>
      </c>
      <c r="BL1124" s="365"/>
    </row>
    <row r="1125" spans="1:214" outlineLevel="2">
      <c r="A1125" s="519"/>
      <c r="B1125" s="520"/>
      <c r="E1125" s="522"/>
      <c r="F1125" s="450"/>
      <c r="H1125" s="451"/>
      <c r="L1125" s="450"/>
      <c r="N1125" s="451"/>
      <c r="O1125" s="365"/>
      <c r="P1125" s="365"/>
      <c r="R1125" s="452"/>
      <c r="S1125" s="453"/>
      <c r="W1125" s="451"/>
      <c r="X1125" s="450"/>
      <c r="Z1125" s="451"/>
      <c r="AA1125" s="463"/>
      <c r="AC1125" s="451"/>
      <c r="AD1125" s="366"/>
      <c r="AF1125" s="365"/>
      <c r="AG1125" s="366"/>
      <c r="AH1125" s="366"/>
      <c r="AJ1125" s="109">
        <f t="shared" si="2870"/>
        <v>0</v>
      </c>
      <c r="AK1125" s="252">
        <f t="shared" si="2871"/>
        <v>0</v>
      </c>
      <c r="AL1125" s="419">
        <f t="shared" si="2872"/>
        <v>0</v>
      </c>
      <c r="AN1125" s="453"/>
      <c r="AO1125" s="453"/>
      <c r="AP1125" s="453"/>
      <c r="AQ1125" s="453"/>
      <c r="AR1125" s="365"/>
      <c r="AS1125" s="455"/>
      <c r="AT1125" s="365"/>
      <c r="AU1125" s="378"/>
      <c r="AV1125" s="365"/>
      <c r="AW1125" s="378"/>
      <c r="AX1125" s="365"/>
      <c r="AY1125" s="365"/>
      <c r="BA1125" s="365"/>
      <c r="BB1125" s="420"/>
      <c r="BD1125" s="365"/>
      <c r="BF1125" s="365"/>
      <c r="BH1125" s="365"/>
      <c r="BI1125" s="365"/>
      <c r="BL1125" s="365"/>
    </row>
    <row r="1126" spans="1:214" s="528" customFormat="1" outlineLevel="1">
      <c r="A1126" s="44">
        <v>76</v>
      </c>
      <c r="B1126" s="42"/>
      <c r="C1126" s="43" t="s">
        <v>1277</v>
      </c>
      <c r="D1126" s="677"/>
      <c r="E1126" s="566"/>
      <c r="F1126" s="515"/>
      <c r="G1126" s="516"/>
      <c r="H1126" s="94">
        <f>+H1128+H1135+H1144+H1158+H1164</f>
        <v>0</v>
      </c>
      <c r="I1126" s="515"/>
      <c r="J1126" s="516"/>
      <c r="K1126" s="94">
        <f>+K1128+K1135+K1144+K1158+K1164</f>
        <v>0</v>
      </c>
      <c r="L1126" s="515"/>
      <c r="M1126" s="516"/>
      <c r="N1126" s="94">
        <f>+N1128+N1135+N1144+N1158+N1164</f>
        <v>0</v>
      </c>
      <c r="O1126" s="8">
        <f>+O1128+O1135+O1144+O1158+O1164</f>
        <v>0</v>
      </c>
      <c r="P1126" s="8">
        <f t="shared" ref="P1126" si="2926">+P1128+P1135+P1144+P1158+P1164</f>
        <v>0</v>
      </c>
      <c r="Q1126" s="10"/>
      <c r="R1126" s="95" t="s">
        <v>1278</v>
      </c>
      <c r="S1126" s="96"/>
      <c r="T1126" s="97"/>
      <c r="U1126" s="431"/>
      <c r="V1126" s="517"/>
      <c r="W1126" s="100">
        <f>+W1128+W1135+W1144+W1158+W1164</f>
        <v>0</v>
      </c>
      <c r="X1126" s="101"/>
      <c r="Y1126" s="99"/>
      <c r="Z1126" s="100">
        <f>+Z1128+Z1135+Z1144+Z1158+Z1164</f>
        <v>0</v>
      </c>
      <c r="AA1126" s="518"/>
      <c r="AB1126" s="517"/>
      <c r="AC1126" s="100">
        <f>+AC1128+AC1135+AC1144+AC1158+AC1164</f>
        <v>0</v>
      </c>
      <c r="AD1126" s="100">
        <f>+AD1128+AD1135+AD1144+AD1158+AD1164</f>
        <v>0</v>
      </c>
      <c r="AE1126" s="10"/>
      <c r="AF1126" s="197">
        <f>+AF1128+AF1135+AF1144+AF1158+AF1164</f>
        <v>0</v>
      </c>
      <c r="AG1126" s="197">
        <f t="shared" ref="AG1126:AH1126" si="2927">+AG1128+AG1135+AG1144+AG1158+AG1164</f>
        <v>0</v>
      </c>
      <c r="AH1126" s="197">
        <f t="shared" si="2927"/>
        <v>0</v>
      </c>
      <c r="AI1126" s="10"/>
      <c r="AJ1126" s="109">
        <f t="shared" si="2870"/>
        <v>0</v>
      </c>
      <c r="AK1126" s="252">
        <f t="shared" si="2871"/>
        <v>0</v>
      </c>
      <c r="AL1126" s="419">
        <f t="shared" si="2872"/>
        <v>0</v>
      </c>
      <c r="AM1126" s="375"/>
      <c r="AN1126" s="108"/>
      <c r="AO1126" s="108"/>
      <c r="AP1126" s="108"/>
      <c r="AQ1126" s="108"/>
      <c r="AR1126" s="8">
        <f>+AR1128+AR1135+AR1144+AR1158+AR1164</f>
        <v>0</v>
      </c>
      <c r="AS1126" s="15"/>
      <c r="AT1126" s="8">
        <f>+AT1128+AT1135+AT1144+AT1158+AT1164</f>
        <v>0</v>
      </c>
      <c r="AU1126" s="8">
        <f t="shared" ref="AU1126:AX1126" si="2928">+AU1128+AU1135+AU1144+AU1158+AU1164</f>
        <v>0</v>
      </c>
      <c r="AV1126" s="8">
        <f t="shared" si="2928"/>
        <v>0</v>
      </c>
      <c r="AW1126" s="8">
        <f t="shared" si="2928"/>
        <v>0</v>
      </c>
      <c r="AX1126" s="8">
        <f t="shared" si="2928"/>
        <v>0</v>
      </c>
      <c r="AY1126" s="8">
        <f t="shared" ref="AY1126" si="2929">+AY1128+AY1135+AY1144+AY1158+AY1164</f>
        <v>0</v>
      </c>
      <c r="AZ1126" s="10"/>
      <c r="BA1126" s="8">
        <f>+BA1128+BA1135+BA1144+BA1158+BA1164</f>
        <v>0</v>
      </c>
      <c r="BB1126" s="420"/>
      <c r="BC1126" s="375"/>
      <c r="BD1126" s="8">
        <f t="shared" ref="BD1126:BG1126" si="2930">+BD1128+BD1135+BD1144+BD1158+BD1164</f>
        <v>0</v>
      </c>
      <c r="BE1126" s="8">
        <f t="shared" si="2930"/>
        <v>0</v>
      </c>
      <c r="BF1126" s="8">
        <f t="shared" si="2930"/>
        <v>0</v>
      </c>
      <c r="BG1126" s="8">
        <f t="shared" si="2930"/>
        <v>0</v>
      </c>
      <c r="BH1126" s="8">
        <f>+BH1128+BH1135+BH1144+BH1158+BH1164</f>
        <v>0</v>
      </c>
      <c r="BI1126" s="8">
        <f t="shared" ref="BI1126" si="2931">+BI1128+BI1135+BI1144+BI1158+BI1164</f>
        <v>0</v>
      </c>
      <c r="BJ1126" s="375"/>
      <c r="BK1126" s="375"/>
      <c r="BL1126" s="8">
        <f t="shared" ref="BL1126" si="2932">+BL1128+BL1135+BL1144+BL1158+BL1164</f>
        <v>0</v>
      </c>
      <c r="BM1126" s="375"/>
      <c r="BN1126" s="375"/>
      <c r="BO1126" s="375"/>
      <c r="BP1126" s="375"/>
      <c r="BQ1126" s="375"/>
      <c r="BR1126" s="375"/>
      <c r="BS1126" s="375"/>
      <c r="BT1126" s="375"/>
      <c r="BU1126" s="375"/>
      <c r="BV1126" s="375"/>
      <c r="BW1126" s="375"/>
      <c r="BX1126" s="375"/>
      <c r="BY1126" s="375"/>
      <c r="BZ1126" s="375"/>
      <c r="CA1126" s="375"/>
      <c r="CB1126" s="375"/>
      <c r="CC1126" s="375"/>
      <c r="CD1126" s="375"/>
      <c r="CE1126" s="375"/>
      <c r="CF1126" s="375"/>
      <c r="CG1126" s="375"/>
      <c r="CH1126" s="375"/>
      <c r="CI1126" s="375"/>
      <c r="CJ1126" s="375"/>
      <c r="CK1126" s="375"/>
      <c r="CL1126" s="375"/>
      <c r="CM1126" s="375"/>
      <c r="CN1126" s="375"/>
      <c r="CO1126" s="375"/>
      <c r="CP1126" s="375"/>
      <c r="CQ1126" s="375"/>
      <c r="CR1126" s="375"/>
      <c r="CS1126" s="375"/>
      <c r="CT1126" s="375"/>
      <c r="CU1126" s="375"/>
      <c r="CV1126" s="375"/>
      <c r="CW1126" s="375"/>
      <c r="CX1126" s="375"/>
      <c r="CY1126" s="375"/>
      <c r="CZ1126" s="375"/>
      <c r="DA1126" s="375"/>
      <c r="DB1126" s="375"/>
      <c r="DC1126" s="375"/>
      <c r="DD1126" s="375"/>
      <c r="DE1126" s="375"/>
      <c r="DF1126" s="375"/>
      <c r="DG1126" s="375"/>
      <c r="DH1126" s="375"/>
      <c r="DI1126" s="375"/>
      <c r="DJ1126" s="375"/>
      <c r="DK1126" s="375"/>
      <c r="DL1126" s="375"/>
      <c r="DM1126" s="375"/>
      <c r="DN1126" s="375"/>
      <c r="DO1126" s="375"/>
      <c r="DP1126" s="375"/>
      <c r="DQ1126" s="375"/>
      <c r="DR1126" s="375"/>
      <c r="DS1126" s="375"/>
      <c r="DT1126" s="375"/>
      <c r="DU1126" s="375"/>
      <c r="DV1126" s="375"/>
      <c r="DW1126" s="375"/>
      <c r="DX1126" s="375"/>
      <c r="DY1126" s="375"/>
      <c r="DZ1126" s="375"/>
      <c r="EA1126" s="375"/>
      <c r="EB1126" s="375"/>
      <c r="EC1126" s="375"/>
      <c r="ED1126" s="375"/>
      <c r="EE1126" s="375"/>
      <c r="EF1126" s="375"/>
      <c r="EG1126" s="375"/>
      <c r="EH1126" s="375"/>
      <c r="EI1126" s="375"/>
      <c r="EJ1126" s="375"/>
      <c r="EK1126" s="375"/>
      <c r="EL1126" s="375"/>
      <c r="EM1126" s="375"/>
      <c r="EN1126" s="375"/>
      <c r="EO1126" s="375"/>
      <c r="EP1126" s="375"/>
      <c r="EQ1126" s="375"/>
      <c r="ER1126" s="375"/>
      <c r="ES1126" s="375"/>
      <c r="ET1126" s="375"/>
      <c r="EU1126" s="375"/>
      <c r="EV1126" s="375"/>
      <c r="EW1126" s="375"/>
      <c r="EX1126" s="375"/>
      <c r="EY1126" s="375"/>
      <c r="EZ1126" s="375"/>
      <c r="FA1126" s="375"/>
      <c r="FB1126" s="375"/>
      <c r="FC1126" s="375"/>
      <c r="FD1126" s="375"/>
      <c r="FE1126" s="375"/>
      <c r="FF1126" s="375"/>
      <c r="FG1126" s="375"/>
      <c r="FH1126" s="375"/>
      <c r="FI1126" s="375"/>
      <c r="FJ1126" s="375"/>
      <c r="FK1126" s="375"/>
      <c r="FL1126" s="375"/>
      <c r="FM1126" s="375"/>
      <c r="FN1126" s="375"/>
      <c r="FO1126" s="375"/>
      <c r="FP1126" s="375"/>
      <c r="FQ1126" s="375"/>
      <c r="FR1126" s="375"/>
      <c r="FS1126" s="375"/>
      <c r="FT1126" s="375"/>
      <c r="FU1126" s="375"/>
      <c r="FV1126" s="375"/>
      <c r="FW1126" s="375"/>
      <c r="FX1126" s="375"/>
      <c r="FY1126" s="375"/>
      <c r="FZ1126" s="375"/>
      <c r="GA1126" s="375"/>
      <c r="GB1126" s="375"/>
      <c r="GC1126" s="375"/>
      <c r="GD1126" s="375"/>
      <c r="GE1126" s="375"/>
      <c r="GF1126" s="375"/>
      <c r="GG1126" s="375"/>
      <c r="GH1126" s="375"/>
      <c r="GI1126" s="375"/>
      <c r="GJ1126" s="375"/>
      <c r="GK1126" s="375"/>
      <c r="GL1126" s="375"/>
      <c r="GM1126" s="375"/>
      <c r="GN1126" s="375"/>
      <c r="GO1126" s="375"/>
      <c r="GP1126" s="375"/>
      <c r="GQ1126" s="375"/>
      <c r="GR1126" s="375"/>
      <c r="GS1126" s="375"/>
      <c r="GT1126" s="375"/>
      <c r="GU1126" s="375"/>
      <c r="GV1126" s="375"/>
      <c r="GW1126" s="375"/>
      <c r="GX1126" s="375"/>
      <c r="GY1126" s="375"/>
      <c r="GZ1126" s="375"/>
      <c r="HA1126" s="375"/>
      <c r="HB1126" s="375"/>
      <c r="HC1126" s="375"/>
      <c r="HD1126" s="375"/>
      <c r="HE1126" s="375"/>
      <c r="HF1126" s="375"/>
    </row>
    <row r="1127" spans="1:214" outlineLevel="2">
      <c r="A1127" s="519"/>
      <c r="B1127" s="520"/>
      <c r="E1127" s="522"/>
      <c r="F1127" s="450"/>
      <c r="H1127" s="451"/>
      <c r="K1127" s="451"/>
      <c r="L1127" s="450"/>
      <c r="N1127" s="451"/>
      <c r="O1127" s="365"/>
      <c r="P1127" s="365"/>
      <c r="R1127" s="452"/>
      <c r="S1127" s="453"/>
      <c r="X1127" s="450"/>
      <c r="AA1127" s="463"/>
      <c r="AD1127" s="366"/>
      <c r="AF1127" s="365"/>
      <c r="AG1127" s="366"/>
      <c r="AH1127" s="366"/>
      <c r="AJ1127" s="109">
        <f t="shared" si="2870"/>
        <v>0</v>
      </c>
      <c r="AK1127" s="252">
        <f t="shared" si="2871"/>
        <v>0</v>
      </c>
      <c r="AL1127" s="419">
        <f t="shared" si="2872"/>
        <v>0</v>
      </c>
      <c r="AN1127" s="453"/>
      <c r="AO1127" s="453"/>
      <c r="AP1127" s="453"/>
      <c r="AQ1127" s="453"/>
      <c r="AR1127" s="365"/>
      <c r="AS1127" s="455"/>
      <c r="AT1127" s="365"/>
      <c r="AU1127" s="378"/>
      <c r="AV1127" s="365"/>
      <c r="AW1127" s="378"/>
      <c r="AX1127" s="365"/>
      <c r="AY1127" s="365"/>
      <c r="BA1127" s="365"/>
      <c r="BB1127" s="420"/>
      <c r="BD1127" s="365"/>
      <c r="BE1127" s="365"/>
      <c r="BF1127" s="365"/>
      <c r="BG1127" s="365"/>
      <c r="BH1127" s="365"/>
      <c r="BI1127" s="365"/>
      <c r="BL1127" s="365"/>
    </row>
    <row r="1128" spans="1:214" s="17" customFormat="1" outlineLevel="2">
      <c r="A1128" s="47">
        <v>761</v>
      </c>
      <c r="B1128" s="34"/>
      <c r="C1128" s="35" t="s">
        <v>1279</v>
      </c>
      <c r="D1128" s="375"/>
      <c r="E1128" s="446"/>
      <c r="F1128" s="447"/>
      <c r="G1128" s="448"/>
      <c r="H1128" s="65">
        <f>SUM(H1129:H1134)</f>
        <v>0</v>
      </c>
      <c r="I1128" s="450"/>
      <c r="J1128" s="405"/>
      <c r="K1128" s="65">
        <f>SUM(K1129:K1134)</f>
        <v>0</v>
      </c>
      <c r="L1128" s="450"/>
      <c r="M1128" s="405"/>
      <c r="N1128" s="65">
        <f>SUM(N1129:N1134)</f>
        <v>0</v>
      </c>
      <c r="O1128" s="65">
        <f>SUM(O1129:O1134)</f>
        <v>0</v>
      </c>
      <c r="P1128" s="14">
        <f>SUM(P1129:P1134)</f>
        <v>0</v>
      </c>
      <c r="Q1128" s="76"/>
      <c r="R1128" s="71"/>
      <c r="S1128" s="72"/>
      <c r="T1128" s="73"/>
      <c r="U1128" s="423"/>
      <c r="V1128" s="405"/>
      <c r="W1128" s="65">
        <f>SUM(W1129:W1134)</f>
        <v>0</v>
      </c>
      <c r="X1128" s="450"/>
      <c r="Y1128" s="405"/>
      <c r="Z1128" s="65">
        <f>SUM(Z1129:Z1134)</f>
        <v>0</v>
      </c>
      <c r="AA1128" s="75"/>
      <c r="AB1128" s="64"/>
      <c r="AC1128" s="65">
        <f>SUM(AC1129:AC1134)</f>
        <v>0</v>
      </c>
      <c r="AD1128" s="65">
        <f>SUM(AD1129:AD1134)</f>
        <v>0</v>
      </c>
      <c r="AE1128" s="76"/>
      <c r="AF1128" s="14">
        <f>SUM(AF1129:AF1134)</f>
        <v>0</v>
      </c>
      <c r="AG1128" s="14">
        <f t="shared" ref="AG1128:AH1128" si="2933">SUM(AG1129:AG1134)</f>
        <v>0</v>
      </c>
      <c r="AH1128" s="14">
        <f t="shared" si="2933"/>
        <v>0</v>
      </c>
      <c r="AI1128" s="10"/>
      <c r="AJ1128" s="109">
        <f t="shared" si="2870"/>
        <v>0</v>
      </c>
      <c r="AK1128" s="252">
        <f t="shared" si="2871"/>
        <v>0</v>
      </c>
      <c r="AL1128" s="419">
        <f t="shared" si="2872"/>
        <v>0</v>
      </c>
      <c r="AM1128" s="375"/>
      <c r="AN1128" s="104"/>
      <c r="AO1128" s="104"/>
      <c r="AP1128" s="104"/>
      <c r="AQ1128" s="104"/>
      <c r="AR1128" s="14">
        <f>SUM(AR1129:AR1134)</f>
        <v>0</v>
      </c>
      <c r="AS1128" s="14"/>
      <c r="AT1128" s="14">
        <f t="shared" ref="AT1128:AW1128" si="2934">SUM(AT1129:AT1134)</f>
        <v>0</v>
      </c>
      <c r="AU1128" s="14">
        <f t="shared" si="2934"/>
        <v>0</v>
      </c>
      <c r="AV1128" s="14">
        <f t="shared" si="2934"/>
        <v>0</v>
      </c>
      <c r="AW1128" s="14">
        <f t="shared" si="2934"/>
        <v>0</v>
      </c>
      <c r="AX1128" s="14">
        <f>SUM(AX1129:AX1134)</f>
        <v>0</v>
      </c>
      <c r="AY1128" s="14">
        <f>SUM(AY1129:AY1134)</f>
        <v>0</v>
      </c>
      <c r="AZ1128" s="76"/>
      <c r="BA1128" s="14">
        <f>SUM(BA1129:BA1134)</f>
        <v>0</v>
      </c>
      <c r="BB1128" s="272"/>
      <c r="BC1128" s="12"/>
      <c r="BD1128" s="14">
        <f>SUM(BD1129:BD1134)</f>
        <v>0</v>
      </c>
      <c r="BE1128" s="14">
        <f t="shared" ref="BE1128:BI1128" si="2935">SUM(BE1129:BE1134)</f>
        <v>0</v>
      </c>
      <c r="BF1128" s="14">
        <f t="shared" si="2935"/>
        <v>0</v>
      </c>
      <c r="BG1128" s="14">
        <f t="shared" si="2935"/>
        <v>0</v>
      </c>
      <c r="BH1128" s="14">
        <f t="shared" si="2935"/>
        <v>0</v>
      </c>
      <c r="BI1128" s="14">
        <f t="shared" si="2935"/>
        <v>0</v>
      </c>
      <c r="BJ1128" s="12"/>
      <c r="BK1128" s="12"/>
      <c r="BL1128" s="14">
        <f>SUM(BL1129:BL1134)</f>
        <v>0</v>
      </c>
      <c r="BM1128" s="12"/>
    </row>
    <row r="1129" spans="1:214" s="375" customFormat="1" ht="15.95" customHeight="1" outlineLevel="3">
      <c r="A1129" s="442"/>
      <c r="B1129" s="443"/>
      <c r="C1129" s="444"/>
      <c r="E1129" s="446"/>
      <c r="F1129" s="447"/>
      <c r="G1129" s="448"/>
      <c r="H1129" s="451"/>
      <c r="I1129" s="576"/>
      <c r="J1129" s="405"/>
      <c r="K1129" s="451"/>
      <c r="L1129" s="450"/>
      <c r="M1129" s="405"/>
      <c r="N1129" s="451"/>
      <c r="O1129" s="365"/>
      <c r="P1129" s="365"/>
      <c r="Q1129" s="76"/>
      <c r="R1129" s="452"/>
      <c r="S1129" s="453"/>
      <c r="T1129" s="422"/>
      <c r="U1129" s="577"/>
      <c r="V1129" s="405"/>
      <c r="W1129" s="451"/>
      <c r="X1129" s="576"/>
      <c r="Y1129" s="405"/>
      <c r="Z1129" s="451"/>
      <c r="AA1129" s="463"/>
      <c r="AB1129" s="405"/>
      <c r="AC1129" s="451"/>
      <c r="AD1129" s="365"/>
      <c r="AE1129" s="378"/>
      <c r="AF1129" s="365"/>
      <c r="AG1129" s="365"/>
      <c r="AH1129" s="365"/>
      <c r="AI1129" s="379"/>
      <c r="AJ1129" s="109"/>
      <c r="AK1129" s="252"/>
      <c r="AL1129" s="419"/>
      <c r="AN1129" s="514"/>
      <c r="AO1129" s="514"/>
      <c r="AP1129" s="514"/>
      <c r="AQ1129" s="514"/>
      <c r="AR1129" s="365"/>
      <c r="AS1129" s="365"/>
      <c r="AT1129" s="365"/>
      <c r="AU1129" s="378"/>
      <c r="AV1129" s="365"/>
      <c r="AW1129" s="378"/>
      <c r="AX1129" s="365"/>
      <c r="AY1129" s="365"/>
      <c r="AZ1129" s="76"/>
      <c r="BA1129" s="365"/>
      <c r="BB1129" s="531"/>
      <c r="BC1129" s="371"/>
      <c r="BD1129" s="365"/>
      <c r="BE1129" s="365"/>
      <c r="BF1129" s="365"/>
      <c r="BG1129" s="365"/>
      <c r="BH1129" s="365"/>
      <c r="BI1129" s="365"/>
      <c r="BJ1129" s="371"/>
      <c r="BK1129" s="371"/>
      <c r="BL1129" s="365"/>
      <c r="BM1129" s="371"/>
    </row>
    <row r="1130" spans="1:214" s="375" customFormat="1" ht="15.95" customHeight="1" outlineLevel="3">
      <c r="A1130" s="442">
        <v>761111</v>
      </c>
      <c r="B1130" s="443"/>
      <c r="C1130" s="444" t="s">
        <v>1280</v>
      </c>
      <c r="E1130" s="446"/>
      <c r="F1130" s="447"/>
      <c r="G1130" s="448"/>
      <c r="H1130" s="451">
        <f>G1130*F1130</f>
        <v>0</v>
      </c>
      <c r="I1130" s="576">
        <f>X1130</f>
        <v>0</v>
      </c>
      <c r="J1130" s="405">
        <f>Y1130*$K$24</f>
        <v>0</v>
      </c>
      <c r="K1130" s="451">
        <f>J1130*I1130</f>
        <v>0</v>
      </c>
      <c r="L1130" s="450"/>
      <c r="M1130" s="405"/>
      <c r="N1130" s="451">
        <f>M1130*L1130</f>
        <v>0</v>
      </c>
      <c r="O1130" s="365">
        <f>H1130+K1130+N1130</f>
        <v>0</v>
      </c>
      <c r="P1130" s="365">
        <f>SUM(H1130-AX1130)</f>
        <v>0</v>
      </c>
      <c r="Q1130" s="76"/>
      <c r="R1130" s="452"/>
      <c r="S1130" s="453"/>
      <c r="T1130" s="422"/>
      <c r="U1130" s="577">
        <f t="shared" ref="U1130" si="2936">F1130</f>
        <v>0</v>
      </c>
      <c r="V1130" s="405">
        <f t="shared" ref="V1130" si="2937">G1130*$Z$24</f>
        <v>0</v>
      </c>
      <c r="W1130" s="451">
        <f>V1130*U1130</f>
        <v>0</v>
      </c>
      <c r="X1130" s="576"/>
      <c r="Y1130" s="405"/>
      <c r="Z1130" s="451">
        <f>Y1130*X1130</f>
        <v>0</v>
      </c>
      <c r="AA1130" s="463">
        <f t="shared" ref="AA1130" si="2938">L1130</f>
        <v>0</v>
      </c>
      <c r="AB1130" s="405">
        <f t="shared" ref="AB1130" si="2939">M1130*$Z$24</f>
        <v>0</v>
      </c>
      <c r="AC1130" s="451">
        <f>AB1130*AA1130</f>
        <v>0</v>
      </c>
      <c r="AD1130" s="365">
        <f>W1130+Z1130+AC1130</f>
        <v>0</v>
      </c>
      <c r="AE1130" s="378"/>
      <c r="AF1130" s="365"/>
      <c r="AG1130" s="365"/>
      <c r="AH1130" s="365"/>
      <c r="AI1130" s="379"/>
      <c r="AJ1130" s="109">
        <f t="shared" ref="AJ1130" si="2940">F1130*G1130</f>
        <v>0</v>
      </c>
      <c r="AK1130" s="252">
        <f t="shared" ref="AK1130" si="2941">I1130*J1130</f>
        <v>0</v>
      </c>
      <c r="AL1130" s="419">
        <f t="shared" ref="AL1130" si="2942">L1130*M1130</f>
        <v>0</v>
      </c>
      <c r="AN1130" s="514"/>
      <c r="AO1130" s="514"/>
      <c r="AP1130" s="514"/>
      <c r="AQ1130" s="514"/>
      <c r="AR1130" s="365">
        <f t="shared" ref="AR1130:AR1133" si="2943">AP1130*AQ1130</f>
        <v>0</v>
      </c>
      <c r="AS1130" s="365"/>
      <c r="AT1130" s="365">
        <f>SUMIF(gdlivretrie21!$G$2:$G$386,A1130,gdlivretrie21!$H$2:$H$386)</f>
        <v>0</v>
      </c>
      <c r="AU1130" s="378">
        <f>SUMIF(gdlivretrie2022!$G$2:$G$386,A1130,gdlivretrie2022!$H$2:$H$386)</f>
        <v>0</v>
      </c>
      <c r="AV1130" s="365">
        <f>SUM(AT1130:AU1130)</f>
        <v>0</v>
      </c>
      <c r="AW1130" s="404">
        <f>IF(AR1130=H1130,IF(H1130-AV1130&gt;0,H1130-AV1130,0),IF(AR1130-AV1130&gt;=0,AR1130-AV1130,0))</f>
        <v>0</v>
      </c>
      <c r="AX1130" s="365">
        <f>SUM(AV1130:AW1130)</f>
        <v>0</v>
      </c>
      <c r="AY1130" s="365"/>
      <c r="AZ1130" s="76"/>
      <c r="BA1130" s="365">
        <f>SUM(AX1130:AY1130)</f>
        <v>0</v>
      </c>
      <c r="BB1130" s="531"/>
      <c r="BC1130" s="371"/>
      <c r="BD1130" s="365"/>
      <c r="BE1130" s="365"/>
      <c r="BF1130" s="365"/>
      <c r="BG1130" s="365"/>
      <c r="BH1130" s="365">
        <f>AX1130-SUM(BD1130:BG1130)</f>
        <v>0</v>
      </c>
      <c r="BI1130" s="365">
        <f t="shared" ref="BI1130" si="2944">SUM(BD1130:BH1130)</f>
        <v>0</v>
      </c>
      <c r="BJ1130" s="371"/>
      <c r="BK1130" s="371"/>
      <c r="BL1130" s="365"/>
      <c r="BM1130" s="371"/>
    </row>
    <row r="1131" spans="1:214" s="375" customFormat="1" ht="15.95" customHeight="1" outlineLevel="3">
      <c r="A1131" s="442">
        <v>761211</v>
      </c>
      <c r="B1131" s="443"/>
      <c r="C1131" s="444" t="s">
        <v>1281</v>
      </c>
      <c r="E1131" s="446"/>
      <c r="F1131" s="447"/>
      <c r="G1131" s="448"/>
      <c r="H1131" s="451">
        <f>G1131*F1131</f>
        <v>0</v>
      </c>
      <c r="I1131" s="576">
        <f>X1131</f>
        <v>0</v>
      </c>
      <c r="J1131" s="405">
        <f>Y1131*$K$24</f>
        <v>0</v>
      </c>
      <c r="K1131" s="451">
        <f>J1131*I1131</f>
        <v>0</v>
      </c>
      <c r="L1131" s="450"/>
      <c r="M1131" s="405"/>
      <c r="N1131" s="451">
        <f>M1131*L1131</f>
        <v>0</v>
      </c>
      <c r="O1131" s="365">
        <f>H1131+K1131+N1131</f>
        <v>0</v>
      </c>
      <c r="P1131" s="365">
        <f>SUM(H1131-AX1131)</f>
        <v>0</v>
      </c>
      <c r="Q1131" s="76"/>
      <c r="R1131" s="452"/>
      <c r="S1131" s="453"/>
      <c r="T1131" s="422"/>
      <c r="U1131" s="577">
        <f t="shared" ref="U1131:U1133" si="2945">F1131</f>
        <v>0</v>
      </c>
      <c r="V1131" s="405">
        <f t="shared" ref="V1131:V1133" si="2946">G1131*$Z$24</f>
        <v>0</v>
      </c>
      <c r="W1131" s="451">
        <f>V1131*U1131</f>
        <v>0</v>
      </c>
      <c r="X1131" s="576"/>
      <c r="Y1131" s="405"/>
      <c r="Z1131" s="451">
        <f>Y1131*X1131</f>
        <v>0</v>
      </c>
      <c r="AA1131" s="463">
        <f t="shared" ref="AA1131:AA1133" si="2947">L1131</f>
        <v>0</v>
      </c>
      <c r="AB1131" s="405">
        <f t="shared" ref="AB1131:AB1133" si="2948">M1131*$Z$24</f>
        <v>0</v>
      </c>
      <c r="AC1131" s="451">
        <f>AB1131*AA1131</f>
        <v>0</v>
      </c>
      <c r="AD1131" s="365">
        <f>W1131+Z1131+AC1131</f>
        <v>0</v>
      </c>
      <c r="AE1131" s="378"/>
      <c r="AF1131" s="365"/>
      <c r="AG1131" s="365"/>
      <c r="AH1131" s="365"/>
      <c r="AI1131" s="379"/>
      <c r="AJ1131" s="109">
        <f t="shared" si="2870"/>
        <v>0</v>
      </c>
      <c r="AK1131" s="252">
        <f t="shared" si="2871"/>
        <v>0</v>
      </c>
      <c r="AL1131" s="419">
        <f t="shared" si="2872"/>
        <v>0</v>
      </c>
      <c r="AN1131" s="514"/>
      <c r="AO1131" s="514"/>
      <c r="AP1131" s="514"/>
      <c r="AQ1131" s="514"/>
      <c r="AR1131" s="365">
        <f t="shared" si="2943"/>
        <v>0</v>
      </c>
      <c r="AS1131" s="365"/>
      <c r="AT1131" s="365">
        <f>SUMIF(gdlivretrie21!$G$2:$G$386,A1131,gdlivretrie21!$H$2:$H$386)</f>
        <v>0</v>
      </c>
      <c r="AU1131" s="378">
        <f>SUMIF(gdlivretrie2022!$G$2:$G$386,A1131,gdlivretrie2022!$H$2:$H$386)</f>
        <v>0</v>
      </c>
      <c r="AV1131" s="365">
        <f>SUM(AT1131:AU1131)</f>
        <v>0</v>
      </c>
      <c r="AW1131" s="404">
        <f>IF(AR1131=H1131,IF(H1131-AV1131&gt;0,H1131-AV1131,0),IF(AR1131-AV1131&gt;=0,AR1131-AV1131,0))</f>
        <v>0</v>
      </c>
      <c r="AX1131" s="365">
        <f>SUM(AV1131:AW1131)</f>
        <v>0</v>
      </c>
      <c r="AY1131" s="365"/>
      <c r="AZ1131" s="76"/>
      <c r="BA1131" s="365">
        <f>SUM(AX1131:AY1131)</f>
        <v>0</v>
      </c>
      <c r="BB1131" s="531"/>
      <c r="BC1131" s="371"/>
      <c r="BD1131" s="365"/>
      <c r="BE1131" s="365"/>
      <c r="BF1131" s="365"/>
      <c r="BG1131" s="365"/>
      <c r="BH1131" s="365">
        <f>AX1131-SUM(BD1131:BG1131)</f>
        <v>0</v>
      </c>
      <c r="BI1131" s="365">
        <f t="shared" ref="BI1131:BI1133" si="2949">SUM(BD1131:BH1131)</f>
        <v>0</v>
      </c>
      <c r="BJ1131" s="371"/>
      <c r="BK1131" s="371"/>
      <c r="BL1131" s="365"/>
      <c r="BM1131" s="371"/>
    </row>
    <row r="1132" spans="1:214" s="375" customFormat="1" ht="15.95" customHeight="1" outlineLevel="3">
      <c r="A1132" s="442">
        <v>761311</v>
      </c>
      <c r="B1132" s="443"/>
      <c r="C1132" s="444" t="s">
        <v>1282</v>
      </c>
      <c r="E1132" s="446"/>
      <c r="F1132" s="447"/>
      <c r="G1132" s="448"/>
      <c r="H1132" s="451">
        <f>G1132*F1132</f>
        <v>0</v>
      </c>
      <c r="I1132" s="576">
        <f>X1132</f>
        <v>0</v>
      </c>
      <c r="J1132" s="405">
        <f>Y1132*$K$24</f>
        <v>0</v>
      </c>
      <c r="K1132" s="451">
        <f>J1132*I1132</f>
        <v>0</v>
      </c>
      <c r="L1132" s="450"/>
      <c r="M1132" s="405"/>
      <c r="N1132" s="451">
        <f>M1132*L1132</f>
        <v>0</v>
      </c>
      <c r="O1132" s="365">
        <f>H1132+K1132+N1132</f>
        <v>0</v>
      </c>
      <c r="P1132" s="365">
        <f>SUM(H1132-AX1132)</f>
        <v>0</v>
      </c>
      <c r="Q1132" s="76"/>
      <c r="R1132" s="452"/>
      <c r="S1132" s="453"/>
      <c r="T1132" s="422"/>
      <c r="U1132" s="577">
        <f t="shared" si="2945"/>
        <v>0</v>
      </c>
      <c r="V1132" s="405">
        <f t="shared" si="2946"/>
        <v>0</v>
      </c>
      <c r="W1132" s="451">
        <f>V1132*U1132</f>
        <v>0</v>
      </c>
      <c r="X1132" s="576"/>
      <c r="Y1132" s="405"/>
      <c r="Z1132" s="451">
        <f>Y1132*X1132</f>
        <v>0</v>
      </c>
      <c r="AA1132" s="463">
        <f t="shared" si="2947"/>
        <v>0</v>
      </c>
      <c r="AB1132" s="405">
        <f t="shared" si="2948"/>
        <v>0</v>
      </c>
      <c r="AC1132" s="451">
        <f>AB1132*AA1132</f>
        <v>0</v>
      </c>
      <c r="AD1132" s="365">
        <f>W1132+Z1132+AC1132</f>
        <v>0</v>
      </c>
      <c r="AE1132" s="378"/>
      <c r="AF1132" s="365"/>
      <c r="AG1132" s="365"/>
      <c r="AH1132" s="365"/>
      <c r="AI1132" s="379"/>
      <c r="AJ1132" s="109">
        <f t="shared" si="2870"/>
        <v>0</v>
      </c>
      <c r="AK1132" s="252">
        <f t="shared" si="2871"/>
        <v>0</v>
      </c>
      <c r="AL1132" s="419">
        <f t="shared" si="2872"/>
        <v>0</v>
      </c>
      <c r="AN1132" s="514"/>
      <c r="AO1132" s="514"/>
      <c r="AP1132" s="514"/>
      <c r="AQ1132" s="514"/>
      <c r="AR1132" s="365">
        <f t="shared" si="2943"/>
        <v>0</v>
      </c>
      <c r="AS1132" s="365"/>
      <c r="AT1132" s="365">
        <f>SUMIF(gdlivretrie21!$G$2:$G$386,A1132,gdlivretrie21!$H$2:$H$386)</f>
        <v>0</v>
      </c>
      <c r="AU1132" s="378">
        <f>SUMIF(gdlivretrie2022!$G$2:$G$386,A1132,gdlivretrie2022!$H$2:$H$386)</f>
        <v>0</v>
      </c>
      <c r="AV1132" s="365">
        <f>SUM(AT1132:AU1132)</f>
        <v>0</v>
      </c>
      <c r="AW1132" s="404">
        <f>IF(AR1132=H1132,IF(H1132-AV1132&gt;0,H1132-AV1132,0),IF(AR1132-AV1132&gt;=0,AR1132-AV1132,0))</f>
        <v>0</v>
      </c>
      <c r="AX1132" s="365">
        <f>SUM(AV1132:AW1132)</f>
        <v>0</v>
      </c>
      <c r="AY1132" s="365"/>
      <c r="AZ1132" s="76"/>
      <c r="BA1132" s="365">
        <f>SUM(AX1132:AY1132)</f>
        <v>0</v>
      </c>
      <c r="BB1132" s="531"/>
      <c r="BC1132" s="371"/>
      <c r="BD1132" s="365"/>
      <c r="BE1132" s="365"/>
      <c r="BF1132" s="365"/>
      <c r="BG1132" s="365"/>
      <c r="BH1132" s="365">
        <f>AX1132-SUM(BD1132:BG1132)</f>
        <v>0</v>
      </c>
      <c r="BI1132" s="365">
        <f t="shared" si="2949"/>
        <v>0</v>
      </c>
      <c r="BJ1132" s="371"/>
      <c r="BK1132" s="371"/>
      <c r="BL1132" s="365"/>
      <c r="BM1132" s="371"/>
    </row>
    <row r="1133" spans="1:214" s="375" customFormat="1" ht="15.95" customHeight="1" outlineLevel="3">
      <c r="A1133" s="442">
        <v>761411</v>
      </c>
      <c r="B1133" s="443"/>
      <c r="C1133" s="444" t="s">
        <v>1283</v>
      </c>
      <c r="E1133" s="446"/>
      <c r="F1133" s="447"/>
      <c r="G1133" s="448"/>
      <c r="H1133" s="451">
        <f>G1133*F1133</f>
        <v>0</v>
      </c>
      <c r="I1133" s="576">
        <f>X1133</f>
        <v>0</v>
      </c>
      <c r="J1133" s="405">
        <f>Y1133*$K$24</f>
        <v>0</v>
      </c>
      <c r="K1133" s="451">
        <f>J1133*I1133</f>
        <v>0</v>
      </c>
      <c r="L1133" s="450"/>
      <c r="M1133" s="405"/>
      <c r="N1133" s="451">
        <f>M1133*L1133</f>
        <v>0</v>
      </c>
      <c r="O1133" s="365">
        <f>H1133+K1133+N1133</f>
        <v>0</v>
      </c>
      <c r="P1133" s="365">
        <f>SUM(H1133-AX1133)</f>
        <v>0</v>
      </c>
      <c r="Q1133" s="76"/>
      <c r="R1133" s="452"/>
      <c r="S1133" s="453"/>
      <c r="T1133" s="422"/>
      <c r="U1133" s="577">
        <f t="shared" si="2945"/>
        <v>0</v>
      </c>
      <c r="V1133" s="405">
        <f t="shared" si="2946"/>
        <v>0</v>
      </c>
      <c r="W1133" s="451">
        <f>V1133*U1133</f>
        <v>0</v>
      </c>
      <c r="X1133" s="576"/>
      <c r="Y1133" s="405"/>
      <c r="Z1133" s="451">
        <f>Y1133*X1133</f>
        <v>0</v>
      </c>
      <c r="AA1133" s="463">
        <f t="shared" si="2947"/>
        <v>0</v>
      </c>
      <c r="AB1133" s="405">
        <f t="shared" si="2948"/>
        <v>0</v>
      </c>
      <c r="AC1133" s="451">
        <f>AB1133*AA1133</f>
        <v>0</v>
      </c>
      <c r="AD1133" s="365">
        <f>W1133+Z1133+AC1133</f>
        <v>0</v>
      </c>
      <c r="AE1133" s="378"/>
      <c r="AF1133" s="365"/>
      <c r="AG1133" s="365"/>
      <c r="AH1133" s="365"/>
      <c r="AI1133" s="379"/>
      <c r="AJ1133" s="109">
        <f t="shared" si="2870"/>
        <v>0</v>
      </c>
      <c r="AK1133" s="252">
        <f t="shared" si="2871"/>
        <v>0</v>
      </c>
      <c r="AL1133" s="419">
        <f t="shared" si="2872"/>
        <v>0</v>
      </c>
      <c r="AN1133" s="514"/>
      <c r="AO1133" s="514"/>
      <c r="AP1133" s="514"/>
      <c r="AQ1133" s="514"/>
      <c r="AR1133" s="365">
        <f t="shared" si="2943"/>
        <v>0</v>
      </c>
      <c r="AS1133" s="365"/>
      <c r="AT1133" s="365">
        <f>SUMIF(gdlivretrie21!$G$2:$G$386,A1133,gdlivretrie21!$H$2:$H$386)</f>
        <v>0</v>
      </c>
      <c r="AU1133" s="378">
        <f>SUMIF(gdlivretrie2022!$G$2:$G$386,A1133,gdlivretrie2022!$H$2:$H$386)</f>
        <v>0</v>
      </c>
      <c r="AV1133" s="365">
        <f>SUM(AT1133:AU1133)</f>
        <v>0</v>
      </c>
      <c r="AW1133" s="404">
        <f>IF(AR1133=H1133,IF(H1133-AV1133&gt;0,H1133-AV1133,0),IF(AR1133-AV1133&gt;=0,AR1133-AV1133,0))</f>
        <v>0</v>
      </c>
      <c r="AX1133" s="365">
        <f>SUM(AV1133:AW1133)</f>
        <v>0</v>
      </c>
      <c r="AY1133" s="365"/>
      <c r="AZ1133" s="76"/>
      <c r="BA1133" s="365">
        <f>SUM(AX1133:AY1133)</f>
        <v>0</v>
      </c>
      <c r="BB1133" s="531"/>
      <c r="BC1133" s="371"/>
      <c r="BD1133" s="365"/>
      <c r="BE1133" s="365"/>
      <c r="BF1133" s="365"/>
      <c r="BG1133" s="365"/>
      <c r="BH1133" s="365">
        <f>AX1133-SUM(BD1133:BG1133)</f>
        <v>0</v>
      </c>
      <c r="BI1133" s="365">
        <f t="shared" si="2949"/>
        <v>0</v>
      </c>
      <c r="BJ1133" s="371"/>
      <c r="BK1133" s="371"/>
      <c r="BL1133" s="365"/>
      <c r="BM1133" s="371"/>
    </row>
    <row r="1134" spans="1:214" outlineLevel="3">
      <c r="A1134" s="519"/>
      <c r="B1134" s="520"/>
      <c r="E1134" s="522"/>
      <c r="F1134" s="450"/>
      <c r="H1134" s="451"/>
      <c r="K1134" s="451"/>
      <c r="L1134" s="450"/>
      <c r="N1134" s="451"/>
      <c r="O1134" s="365"/>
      <c r="P1134" s="365"/>
      <c r="Q1134" s="378"/>
      <c r="R1134" s="452"/>
      <c r="S1134" s="453"/>
      <c r="W1134" s="451"/>
      <c r="X1134" s="450"/>
      <c r="Z1134" s="451"/>
      <c r="AA1134" s="463"/>
      <c r="AC1134" s="451"/>
      <c r="AD1134" s="365"/>
      <c r="AE1134" s="378"/>
      <c r="AF1134" s="365"/>
      <c r="AG1134" s="365"/>
      <c r="AH1134" s="365"/>
      <c r="AJ1134" s="109">
        <f t="shared" si="2870"/>
        <v>0</v>
      </c>
      <c r="AK1134" s="252">
        <f t="shared" si="2871"/>
        <v>0</v>
      </c>
      <c r="AL1134" s="419">
        <f t="shared" si="2872"/>
        <v>0</v>
      </c>
      <c r="AN1134" s="453"/>
      <c r="AO1134" s="453"/>
      <c r="AP1134" s="453"/>
      <c r="AQ1134" s="453"/>
      <c r="AR1134" s="365"/>
      <c r="AS1134" s="365"/>
      <c r="AT1134" s="365"/>
      <c r="AU1134" s="378"/>
      <c r="AV1134" s="365"/>
      <c r="AW1134" s="378"/>
      <c r="AX1134" s="365"/>
      <c r="AY1134" s="365"/>
      <c r="AZ1134" s="378"/>
      <c r="BA1134" s="365"/>
      <c r="BB1134" s="531"/>
      <c r="BC1134" s="371"/>
      <c r="BD1134" s="365"/>
      <c r="BE1134" s="365"/>
      <c r="BF1134" s="365"/>
      <c r="BG1134" s="365"/>
      <c r="BH1134" s="365"/>
      <c r="BI1134" s="365"/>
      <c r="BJ1134" s="371"/>
      <c r="BK1134" s="371"/>
      <c r="BL1134" s="365"/>
      <c r="BM1134" s="371"/>
    </row>
    <row r="1135" spans="1:214" s="17" customFormat="1" outlineLevel="2">
      <c r="A1135" s="47">
        <v>762</v>
      </c>
      <c r="B1135" s="34"/>
      <c r="C1135" s="35" t="s">
        <v>1284</v>
      </c>
      <c r="D1135" s="375"/>
      <c r="E1135" s="446"/>
      <c r="F1135" s="447"/>
      <c r="G1135" s="448"/>
      <c r="H1135" s="65">
        <f>SUM(H1136:H1143)</f>
        <v>0</v>
      </c>
      <c r="I1135" s="450"/>
      <c r="J1135" s="405"/>
      <c r="K1135" s="65">
        <f>SUM(K1136:K1143)</f>
        <v>0</v>
      </c>
      <c r="L1135" s="450"/>
      <c r="M1135" s="405"/>
      <c r="N1135" s="65">
        <f>SUM(N1136:N1143)</f>
        <v>0</v>
      </c>
      <c r="O1135" s="65">
        <f>SUM(O1136:O1143)</f>
        <v>0</v>
      </c>
      <c r="P1135" s="14">
        <f t="shared" ref="P1135" si="2950">SUM(P1136:P1143)</f>
        <v>0</v>
      </c>
      <c r="Q1135" s="76"/>
      <c r="R1135" s="71"/>
      <c r="S1135" s="72"/>
      <c r="T1135" s="73"/>
      <c r="U1135" s="423"/>
      <c r="V1135" s="405"/>
      <c r="W1135" s="65">
        <f>SUM(W1136:W1143)</f>
        <v>0</v>
      </c>
      <c r="X1135" s="450"/>
      <c r="Y1135" s="405"/>
      <c r="Z1135" s="65">
        <f>SUM(Z1136:Z1143)</f>
        <v>0</v>
      </c>
      <c r="AA1135" s="75"/>
      <c r="AB1135" s="64"/>
      <c r="AC1135" s="65">
        <f>SUM(AC1136:AC1143)</f>
        <v>0</v>
      </c>
      <c r="AD1135" s="65">
        <f>SUM(AD1136:AD1143)</f>
        <v>0</v>
      </c>
      <c r="AE1135" s="378"/>
      <c r="AF1135" s="14">
        <f t="shared" ref="AF1135:AG1135" si="2951">SUM(AF1136:AF1143)</f>
        <v>0</v>
      </c>
      <c r="AG1135" s="14">
        <f t="shared" si="2951"/>
        <v>0</v>
      </c>
      <c r="AH1135" s="14">
        <f>SUM(AH1136:AH1143)</f>
        <v>0</v>
      </c>
      <c r="AI1135" s="10"/>
      <c r="AJ1135" s="109">
        <f t="shared" si="2870"/>
        <v>0</v>
      </c>
      <c r="AK1135" s="252">
        <f t="shared" si="2871"/>
        <v>0</v>
      </c>
      <c r="AL1135" s="419">
        <f t="shared" si="2872"/>
        <v>0</v>
      </c>
      <c r="AM1135" s="375"/>
      <c r="AN1135" s="104"/>
      <c r="AO1135" s="104"/>
      <c r="AP1135" s="104"/>
      <c r="AQ1135" s="104"/>
      <c r="AR1135" s="14">
        <f>SUM(AR1136:AR1143)</f>
        <v>0</v>
      </c>
      <c r="AS1135" s="365"/>
      <c r="AT1135" s="14">
        <f t="shared" ref="AT1135:AV1135" si="2952">SUM(AT1136:AT1143)</f>
        <v>0</v>
      </c>
      <c r="AU1135" s="14">
        <f t="shared" si="2952"/>
        <v>0</v>
      </c>
      <c r="AV1135" s="14">
        <f t="shared" si="2952"/>
        <v>0</v>
      </c>
      <c r="AW1135" s="14">
        <f t="shared" ref="AW1135:AX1135" si="2953">SUM(AW1136:AW1143)</f>
        <v>0</v>
      </c>
      <c r="AX1135" s="14">
        <f t="shared" si="2953"/>
        <v>0</v>
      </c>
      <c r="AY1135" s="14">
        <f>SUM(AY1136:AY1143)</f>
        <v>0</v>
      </c>
      <c r="AZ1135" s="76"/>
      <c r="BA1135" s="14">
        <f>SUM(BA1136:BA1143)</f>
        <v>0</v>
      </c>
      <c r="BB1135" s="272"/>
      <c r="BC1135" s="12"/>
      <c r="BD1135" s="14">
        <f t="shared" ref="BD1135:BI1135" si="2954">SUM(BD1136:BD1143)</f>
        <v>0</v>
      </c>
      <c r="BE1135" s="14">
        <f t="shared" si="2954"/>
        <v>0</v>
      </c>
      <c r="BF1135" s="14">
        <f t="shared" si="2954"/>
        <v>0</v>
      </c>
      <c r="BG1135" s="14">
        <f t="shared" si="2954"/>
        <v>0</v>
      </c>
      <c r="BH1135" s="14">
        <f t="shared" si="2954"/>
        <v>0</v>
      </c>
      <c r="BI1135" s="14">
        <f t="shared" si="2954"/>
        <v>0</v>
      </c>
      <c r="BJ1135" s="12"/>
      <c r="BK1135" s="12"/>
      <c r="BL1135" s="14">
        <f>SUM(BL1136:BL1143)</f>
        <v>0</v>
      </c>
      <c r="BM1135" s="12"/>
    </row>
    <row r="1136" spans="1:214" s="375" customFormat="1" ht="15.95" customHeight="1" outlineLevel="3">
      <c r="A1136" s="442"/>
      <c r="B1136" s="443"/>
      <c r="C1136" s="444"/>
      <c r="E1136" s="446"/>
      <c r="F1136" s="447"/>
      <c r="G1136" s="448"/>
      <c r="H1136" s="451"/>
      <c r="I1136" s="576"/>
      <c r="J1136" s="405"/>
      <c r="K1136" s="451"/>
      <c r="L1136" s="450"/>
      <c r="M1136" s="405"/>
      <c r="N1136" s="451"/>
      <c r="O1136" s="365"/>
      <c r="P1136" s="365"/>
      <c r="Q1136" s="76"/>
      <c r="R1136" s="452"/>
      <c r="S1136" s="453"/>
      <c r="T1136" s="422"/>
      <c r="U1136" s="577"/>
      <c r="V1136" s="405"/>
      <c r="W1136" s="451"/>
      <c r="X1136" s="576"/>
      <c r="Y1136" s="405"/>
      <c r="Z1136" s="451"/>
      <c r="AA1136" s="463"/>
      <c r="AB1136" s="405"/>
      <c r="AC1136" s="451"/>
      <c r="AD1136" s="365"/>
      <c r="AE1136" s="378"/>
      <c r="AF1136" s="365"/>
      <c r="AG1136" s="365"/>
      <c r="AH1136" s="365"/>
      <c r="AI1136" s="379"/>
      <c r="AJ1136" s="109"/>
      <c r="AK1136" s="252"/>
      <c r="AL1136" s="419"/>
      <c r="AN1136" s="514"/>
      <c r="AO1136" s="514"/>
      <c r="AP1136" s="514"/>
      <c r="AQ1136" s="514"/>
      <c r="AR1136" s="365"/>
      <c r="AS1136" s="365"/>
      <c r="AT1136" s="365"/>
      <c r="AU1136" s="378"/>
      <c r="AV1136" s="365"/>
      <c r="AW1136" s="378"/>
      <c r="AX1136" s="365"/>
      <c r="AY1136" s="365"/>
      <c r="AZ1136" s="76"/>
      <c r="BA1136" s="365"/>
      <c r="BB1136" s="531"/>
      <c r="BC1136" s="371"/>
      <c r="BD1136" s="365"/>
      <c r="BE1136" s="365"/>
      <c r="BF1136" s="365"/>
      <c r="BG1136" s="365"/>
      <c r="BH1136" s="365"/>
      <c r="BI1136" s="365"/>
      <c r="BJ1136" s="371"/>
      <c r="BK1136" s="371"/>
      <c r="BL1136" s="365"/>
      <c r="BM1136" s="371"/>
    </row>
    <row r="1137" spans="1:65" s="375" customFormat="1" ht="15.95" customHeight="1" outlineLevel="3">
      <c r="A1137" s="442">
        <v>762111</v>
      </c>
      <c r="B1137" s="443"/>
      <c r="C1137" s="444" t="s">
        <v>1285</v>
      </c>
      <c r="E1137" s="446"/>
      <c r="F1137" s="447"/>
      <c r="G1137" s="448"/>
      <c r="H1137" s="451">
        <f t="shared" ref="H1137" si="2955">G1137*F1137</f>
        <v>0</v>
      </c>
      <c r="I1137" s="576">
        <f t="shared" ref="I1137" si="2956">X1137</f>
        <v>0</v>
      </c>
      <c r="J1137" s="405">
        <f t="shared" ref="J1137" si="2957">Y1137*$K$24</f>
        <v>0</v>
      </c>
      <c r="K1137" s="451">
        <f t="shared" ref="K1137" si="2958">J1137*I1137</f>
        <v>0</v>
      </c>
      <c r="L1137" s="450"/>
      <c r="M1137" s="405"/>
      <c r="N1137" s="451">
        <f t="shared" ref="N1137" si="2959">M1137*L1137</f>
        <v>0</v>
      </c>
      <c r="O1137" s="365">
        <f t="shared" ref="O1137" si="2960">H1137+K1137+N1137</f>
        <v>0</v>
      </c>
      <c r="P1137" s="365">
        <f t="shared" ref="P1137:P1142" si="2961">SUM(H1137-AX1137)</f>
        <v>0</v>
      </c>
      <c r="Q1137" s="76"/>
      <c r="R1137" s="452"/>
      <c r="S1137" s="453"/>
      <c r="T1137" s="422"/>
      <c r="U1137" s="577">
        <f t="shared" ref="U1137" si="2962">F1137</f>
        <v>0</v>
      </c>
      <c r="V1137" s="405">
        <f t="shared" ref="V1137" si="2963">G1137*$Z$24</f>
        <v>0</v>
      </c>
      <c r="W1137" s="451">
        <f t="shared" ref="W1137" si="2964">V1137*U1137</f>
        <v>0</v>
      </c>
      <c r="X1137" s="576"/>
      <c r="Y1137" s="405"/>
      <c r="Z1137" s="451">
        <f t="shared" ref="Z1137" si="2965">Y1137*X1137</f>
        <v>0</v>
      </c>
      <c r="AA1137" s="463">
        <f t="shared" ref="AA1137" si="2966">L1137</f>
        <v>0</v>
      </c>
      <c r="AB1137" s="405">
        <f t="shared" ref="AB1137" si="2967">M1137*$Z$24</f>
        <v>0</v>
      </c>
      <c r="AC1137" s="451">
        <f t="shared" ref="AC1137" si="2968">AB1137*AA1137</f>
        <v>0</v>
      </c>
      <c r="AD1137" s="365">
        <f t="shared" ref="AD1137" si="2969">W1137+Z1137+AC1137</f>
        <v>0</v>
      </c>
      <c r="AE1137" s="378"/>
      <c r="AF1137" s="365"/>
      <c r="AG1137" s="365"/>
      <c r="AH1137" s="365"/>
      <c r="AI1137" s="379"/>
      <c r="AJ1137" s="109">
        <f t="shared" ref="AJ1137" si="2970">F1137*G1137</f>
        <v>0</v>
      </c>
      <c r="AK1137" s="252">
        <f t="shared" ref="AK1137" si="2971">I1137*J1137</f>
        <v>0</v>
      </c>
      <c r="AL1137" s="419">
        <f t="shared" ref="AL1137" si="2972">L1137*M1137</f>
        <v>0</v>
      </c>
      <c r="AN1137" s="514"/>
      <c r="AO1137" s="514"/>
      <c r="AP1137" s="514"/>
      <c r="AQ1137" s="514"/>
      <c r="AR1137" s="365">
        <f t="shared" ref="AR1137:AR1142" si="2973">AP1137*AQ1137</f>
        <v>0</v>
      </c>
      <c r="AS1137" s="365"/>
      <c r="AT1137" s="365">
        <f>SUMIF(gdlivretrie21!$G$2:$G$386,A1137,gdlivretrie21!$H$2:$H$386)</f>
        <v>0</v>
      </c>
      <c r="AU1137" s="378">
        <f>SUMIF(gdlivretrie2022!$G$2:$G$386,A1137,gdlivretrie2022!$H$2:$H$386)</f>
        <v>0</v>
      </c>
      <c r="AV1137" s="365">
        <f t="shared" ref="AV1137" si="2974">SUM(AT1137:AU1137)</f>
        <v>0</v>
      </c>
      <c r="AW1137" s="404">
        <f t="shared" ref="AW1137:AW1142" si="2975">IF(AR1137=H1137,IF(H1137-AV1137&gt;0,H1137-AV1137,0),IF(AR1137-AV1137&gt;=0,AR1137-AV1137,0))</f>
        <v>0</v>
      </c>
      <c r="AX1137" s="365">
        <f t="shared" ref="AX1137" si="2976">SUM(AV1137:AW1137)</f>
        <v>0</v>
      </c>
      <c r="AY1137" s="365"/>
      <c r="AZ1137" s="76"/>
      <c r="BA1137" s="365">
        <f t="shared" ref="BA1137:BA1142" si="2977">SUM(AX1137:AY1137)</f>
        <v>0</v>
      </c>
      <c r="BB1137" s="531"/>
      <c r="BC1137" s="371"/>
      <c r="BD1137" s="365"/>
      <c r="BE1137" s="365"/>
      <c r="BF1137" s="365"/>
      <c r="BG1137" s="365"/>
      <c r="BH1137" s="365">
        <f t="shared" ref="BH1137:BH1142" si="2978">AX1137-SUM(BD1137:BG1137)</f>
        <v>0</v>
      </c>
      <c r="BI1137" s="365">
        <f>SUM(BD1137:BH1137)</f>
        <v>0</v>
      </c>
      <c r="BJ1137" s="371"/>
      <c r="BK1137" s="371"/>
      <c r="BL1137" s="365"/>
      <c r="BM1137" s="371"/>
    </row>
    <row r="1138" spans="1:65" s="375" customFormat="1" ht="15.95" customHeight="1" outlineLevel="3">
      <c r="A1138" s="442">
        <v>762211</v>
      </c>
      <c r="B1138" s="443"/>
      <c r="C1138" s="444" t="s">
        <v>1286</v>
      </c>
      <c r="E1138" s="446"/>
      <c r="F1138" s="447"/>
      <c r="G1138" s="448"/>
      <c r="H1138" s="451">
        <f t="shared" ref="H1138:H1142" si="2979">G1138*F1138</f>
        <v>0</v>
      </c>
      <c r="I1138" s="576">
        <f t="shared" ref="I1138:I1142" si="2980">X1138</f>
        <v>0</v>
      </c>
      <c r="J1138" s="405">
        <f t="shared" ref="J1138:J1142" si="2981">Y1138*$K$24</f>
        <v>0</v>
      </c>
      <c r="K1138" s="451">
        <f t="shared" ref="K1138:K1142" si="2982">J1138*I1138</f>
        <v>0</v>
      </c>
      <c r="L1138" s="450"/>
      <c r="M1138" s="405"/>
      <c r="N1138" s="451">
        <f t="shared" ref="N1138:N1142" si="2983">M1138*L1138</f>
        <v>0</v>
      </c>
      <c r="O1138" s="365">
        <f t="shared" ref="O1138:O1142" si="2984">H1138+K1138+N1138</f>
        <v>0</v>
      </c>
      <c r="P1138" s="365">
        <f t="shared" si="2961"/>
        <v>0</v>
      </c>
      <c r="Q1138" s="76"/>
      <c r="R1138" s="452"/>
      <c r="S1138" s="453"/>
      <c r="T1138" s="422"/>
      <c r="U1138" s="577">
        <f t="shared" ref="U1138:U1142" si="2985">F1138</f>
        <v>0</v>
      </c>
      <c r="V1138" s="405">
        <f t="shared" ref="V1138:V1142" si="2986">G1138*$Z$24</f>
        <v>0</v>
      </c>
      <c r="W1138" s="451">
        <f t="shared" ref="W1138:W1142" si="2987">V1138*U1138</f>
        <v>0</v>
      </c>
      <c r="X1138" s="576"/>
      <c r="Y1138" s="405"/>
      <c r="Z1138" s="451">
        <f t="shared" ref="Z1138:Z1142" si="2988">Y1138*X1138</f>
        <v>0</v>
      </c>
      <c r="AA1138" s="463">
        <f t="shared" ref="AA1138:AA1142" si="2989">L1138</f>
        <v>0</v>
      </c>
      <c r="AB1138" s="405">
        <f t="shared" ref="AB1138:AB1142" si="2990">M1138*$Z$24</f>
        <v>0</v>
      </c>
      <c r="AC1138" s="451">
        <f t="shared" ref="AC1138:AC1142" si="2991">AB1138*AA1138</f>
        <v>0</v>
      </c>
      <c r="AD1138" s="365">
        <f t="shared" ref="AD1138:AD1142" si="2992">W1138+Z1138+AC1138</f>
        <v>0</v>
      </c>
      <c r="AE1138" s="378"/>
      <c r="AF1138" s="365"/>
      <c r="AG1138" s="365"/>
      <c r="AH1138" s="365"/>
      <c r="AI1138" s="379"/>
      <c r="AJ1138" s="109">
        <f t="shared" si="2870"/>
        <v>0</v>
      </c>
      <c r="AK1138" s="252">
        <f t="shared" si="2871"/>
        <v>0</v>
      </c>
      <c r="AL1138" s="419">
        <f t="shared" si="2872"/>
        <v>0</v>
      </c>
      <c r="AN1138" s="514"/>
      <c r="AO1138" s="514"/>
      <c r="AP1138" s="514"/>
      <c r="AQ1138" s="514"/>
      <c r="AR1138" s="365">
        <f t="shared" si="2973"/>
        <v>0</v>
      </c>
      <c r="AS1138" s="365"/>
      <c r="AT1138" s="365">
        <f>SUMIF(gdlivretrie21!$G$2:$G$386,A1138,gdlivretrie21!$H$2:$H$386)</f>
        <v>0</v>
      </c>
      <c r="AU1138" s="378">
        <f>SUMIF(gdlivretrie2022!$G$2:$G$386,A1138,gdlivretrie2022!$H$2:$H$386)</f>
        <v>0</v>
      </c>
      <c r="AV1138" s="365">
        <f t="shared" ref="AV1138:AV1142" si="2993">SUM(AT1138:AU1138)</f>
        <v>0</v>
      </c>
      <c r="AW1138" s="404">
        <f t="shared" si="2975"/>
        <v>0</v>
      </c>
      <c r="AX1138" s="365">
        <f t="shared" ref="AX1138:AX1142" si="2994">SUM(AV1138:AW1138)</f>
        <v>0</v>
      </c>
      <c r="AY1138" s="365"/>
      <c r="AZ1138" s="76"/>
      <c r="BA1138" s="365">
        <f t="shared" si="2977"/>
        <v>0</v>
      </c>
      <c r="BB1138" s="531"/>
      <c r="BC1138" s="371"/>
      <c r="BD1138" s="365"/>
      <c r="BE1138" s="365"/>
      <c r="BF1138" s="365"/>
      <c r="BG1138" s="365"/>
      <c r="BH1138" s="365">
        <f t="shared" si="2978"/>
        <v>0</v>
      </c>
      <c r="BI1138" s="365">
        <f t="shared" ref="BI1138:BI1142" si="2995">SUM(BD1138:BH1138)</f>
        <v>0</v>
      </c>
      <c r="BJ1138" s="371"/>
      <c r="BK1138" s="371"/>
      <c r="BL1138" s="365"/>
      <c r="BM1138" s="371"/>
    </row>
    <row r="1139" spans="1:65" s="375" customFormat="1" outlineLevel="3">
      <c r="A1139" s="442">
        <v>762311</v>
      </c>
      <c r="B1139" s="443"/>
      <c r="C1139" s="444" t="s">
        <v>1287</v>
      </c>
      <c r="E1139" s="446"/>
      <c r="F1139" s="447"/>
      <c r="G1139" s="448"/>
      <c r="H1139" s="451">
        <f t="shared" si="2979"/>
        <v>0</v>
      </c>
      <c r="I1139" s="576">
        <f t="shared" si="2980"/>
        <v>0</v>
      </c>
      <c r="J1139" s="405">
        <f t="shared" si="2981"/>
        <v>0</v>
      </c>
      <c r="K1139" s="451">
        <f t="shared" si="2982"/>
        <v>0</v>
      </c>
      <c r="L1139" s="450"/>
      <c r="M1139" s="405"/>
      <c r="N1139" s="451">
        <f t="shared" si="2983"/>
        <v>0</v>
      </c>
      <c r="O1139" s="365">
        <f t="shared" si="2984"/>
        <v>0</v>
      </c>
      <c r="P1139" s="365">
        <f t="shared" si="2961"/>
        <v>0</v>
      </c>
      <c r="Q1139" s="76"/>
      <c r="R1139" s="452"/>
      <c r="S1139" s="453"/>
      <c r="T1139" s="422"/>
      <c r="U1139" s="577">
        <f t="shared" si="2985"/>
        <v>0</v>
      </c>
      <c r="V1139" s="405">
        <f t="shared" si="2986"/>
        <v>0</v>
      </c>
      <c r="W1139" s="451">
        <f t="shared" si="2987"/>
        <v>0</v>
      </c>
      <c r="X1139" s="576"/>
      <c r="Y1139" s="405"/>
      <c r="Z1139" s="451">
        <f t="shared" si="2988"/>
        <v>0</v>
      </c>
      <c r="AA1139" s="463">
        <f t="shared" si="2989"/>
        <v>0</v>
      </c>
      <c r="AB1139" s="405">
        <f t="shared" si="2990"/>
        <v>0</v>
      </c>
      <c r="AC1139" s="451">
        <f t="shared" si="2991"/>
        <v>0</v>
      </c>
      <c r="AD1139" s="365">
        <f t="shared" si="2992"/>
        <v>0</v>
      </c>
      <c r="AE1139" s="378"/>
      <c r="AF1139" s="365"/>
      <c r="AG1139" s="365"/>
      <c r="AH1139" s="365"/>
      <c r="AI1139" s="379"/>
      <c r="AJ1139" s="109">
        <f t="shared" si="2870"/>
        <v>0</v>
      </c>
      <c r="AK1139" s="252">
        <f t="shared" si="2871"/>
        <v>0</v>
      </c>
      <c r="AL1139" s="419">
        <f t="shared" si="2872"/>
        <v>0</v>
      </c>
      <c r="AN1139" s="514"/>
      <c r="AO1139" s="514"/>
      <c r="AP1139" s="514"/>
      <c r="AQ1139" s="514"/>
      <c r="AR1139" s="365">
        <f t="shared" si="2973"/>
        <v>0</v>
      </c>
      <c r="AS1139" s="365"/>
      <c r="AT1139" s="365">
        <f>SUMIF(gdlivretrie21!$G$2:$G$386,A1139,gdlivretrie21!$H$2:$H$386)</f>
        <v>0</v>
      </c>
      <c r="AU1139" s="378">
        <f>SUMIF(gdlivretrie2022!$G$2:$G$386,A1139,gdlivretrie2022!$H$2:$H$386)</f>
        <v>0</v>
      </c>
      <c r="AV1139" s="365">
        <f t="shared" si="2993"/>
        <v>0</v>
      </c>
      <c r="AW1139" s="404">
        <f t="shared" si="2975"/>
        <v>0</v>
      </c>
      <c r="AX1139" s="365">
        <f t="shared" si="2994"/>
        <v>0</v>
      </c>
      <c r="AY1139" s="365"/>
      <c r="AZ1139" s="76"/>
      <c r="BA1139" s="365">
        <f t="shared" si="2977"/>
        <v>0</v>
      </c>
      <c r="BB1139" s="531"/>
      <c r="BC1139" s="371"/>
      <c r="BD1139" s="365"/>
      <c r="BE1139" s="365"/>
      <c r="BF1139" s="365"/>
      <c r="BG1139" s="365"/>
      <c r="BH1139" s="365">
        <f t="shared" si="2978"/>
        <v>0</v>
      </c>
      <c r="BI1139" s="365">
        <f t="shared" si="2995"/>
        <v>0</v>
      </c>
      <c r="BJ1139" s="371"/>
      <c r="BK1139" s="371"/>
      <c r="BL1139" s="365"/>
      <c r="BM1139" s="371"/>
    </row>
    <row r="1140" spans="1:65" s="375" customFormat="1" outlineLevel="3">
      <c r="A1140" s="442">
        <v>762411</v>
      </c>
      <c r="B1140" s="443"/>
      <c r="C1140" s="444" t="s">
        <v>1288</v>
      </c>
      <c r="E1140" s="446"/>
      <c r="F1140" s="447"/>
      <c r="G1140" s="448"/>
      <c r="H1140" s="451">
        <f t="shared" si="2979"/>
        <v>0</v>
      </c>
      <c r="I1140" s="576">
        <f t="shared" si="2980"/>
        <v>0</v>
      </c>
      <c r="J1140" s="405">
        <f t="shared" si="2981"/>
        <v>0</v>
      </c>
      <c r="K1140" s="451">
        <f t="shared" si="2982"/>
        <v>0</v>
      </c>
      <c r="L1140" s="450"/>
      <c r="M1140" s="405"/>
      <c r="N1140" s="451">
        <f t="shared" si="2983"/>
        <v>0</v>
      </c>
      <c r="O1140" s="365">
        <f t="shared" si="2984"/>
        <v>0</v>
      </c>
      <c r="P1140" s="365">
        <f t="shared" si="2961"/>
        <v>0</v>
      </c>
      <c r="Q1140" s="76"/>
      <c r="R1140" s="452"/>
      <c r="S1140" s="453"/>
      <c r="T1140" s="422"/>
      <c r="U1140" s="577">
        <f t="shared" si="2985"/>
        <v>0</v>
      </c>
      <c r="V1140" s="405">
        <f t="shared" si="2986"/>
        <v>0</v>
      </c>
      <c r="W1140" s="451">
        <f t="shared" si="2987"/>
        <v>0</v>
      </c>
      <c r="X1140" s="576"/>
      <c r="Y1140" s="405"/>
      <c r="Z1140" s="451">
        <f t="shared" si="2988"/>
        <v>0</v>
      </c>
      <c r="AA1140" s="463">
        <f t="shared" si="2989"/>
        <v>0</v>
      </c>
      <c r="AB1140" s="405">
        <f t="shared" si="2990"/>
        <v>0</v>
      </c>
      <c r="AC1140" s="451">
        <f t="shared" si="2991"/>
        <v>0</v>
      </c>
      <c r="AD1140" s="365">
        <f t="shared" si="2992"/>
        <v>0</v>
      </c>
      <c r="AE1140" s="378"/>
      <c r="AF1140" s="365"/>
      <c r="AG1140" s="365"/>
      <c r="AH1140" s="365"/>
      <c r="AI1140" s="379"/>
      <c r="AJ1140" s="109">
        <f t="shared" si="2870"/>
        <v>0</v>
      </c>
      <c r="AK1140" s="252">
        <f t="shared" si="2871"/>
        <v>0</v>
      </c>
      <c r="AL1140" s="419">
        <f t="shared" si="2872"/>
        <v>0</v>
      </c>
      <c r="AN1140" s="514"/>
      <c r="AO1140" s="514"/>
      <c r="AP1140" s="514"/>
      <c r="AQ1140" s="514"/>
      <c r="AR1140" s="365">
        <f t="shared" si="2973"/>
        <v>0</v>
      </c>
      <c r="AS1140" s="365"/>
      <c r="AT1140" s="365">
        <f>SUMIF(gdlivretrie21!$G$2:$G$386,A1140,gdlivretrie21!$H$2:$H$386)</f>
        <v>0</v>
      </c>
      <c r="AU1140" s="378">
        <f>SUMIF(gdlivretrie2022!$G$2:$G$386,A1140,gdlivretrie2022!$H$2:$H$386)</f>
        <v>0</v>
      </c>
      <c r="AV1140" s="365">
        <f t="shared" si="2993"/>
        <v>0</v>
      </c>
      <c r="AW1140" s="404">
        <f t="shared" si="2975"/>
        <v>0</v>
      </c>
      <c r="AX1140" s="365">
        <f t="shared" si="2994"/>
        <v>0</v>
      </c>
      <c r="AY1140" s="365"/>
      <c r="AZ1140" s="76"/>
      <c r="BA1140" s="365">
        <f t="shared" si="2977"/>
        <v>0</v>
      </c>
      <c r="BB1140" s="531"/>
      <c r="BC1140" s="371"/>
      <c r="BD1140" s="365"/>
      <c r="BE1140" s="365"/>
      <c r="BF1140" s="365"/>
      <c r="BG1140" s="365"/>
      <c r="BH1140" s="365">
        <f t="shared" si="2978"/>
        <v>0</v>
      </c>
      <c r="BI1140" s="365">
        <f t="shared" si="2995"/>
        <v>0</v>
      </c>
      <c r="BJ1140" s="371"/>
      <c r="BK1140" s="371"/>
      <c r="BL1140" s="365"/>
      <c r="BM1140" s="371"/>
    </row>
    <row r="1141" spans="1:65" s="375" customFormat="1" outlineLevel="3">
      <c r="A1141" s="442">
        <v>762511</v>
      </c>
      <c r="B1141" s="443"/>
      <c r="C1141" s="444" t="s">
        <v>1289</v>
      </c>
      <c r="E1141" s="446"/>
      <c r="F1141" s="447"/>
      <c r="G1141" s="448"/>
      <c r="H1141" s="451">
        <f t="shared" si="2979"/>
        <v>0</v>
      </c>
      <c r="I1141" s="576">
        <f t="shared" si="2980"/>
        <v>0</v>
      </c>
      <c r="J1141" s="405">
        <f t="shared" si="2981"/>
        <v>0</v>
      </c>
      <c r="K1141" s="451">
        <f t="shared" si="2982"/>
        <v>0</v>
      </c>
      <c r="L1141" s="450"/>
      <c r="M1141" s="405"/>
      <c r="N1141" s="451">
        <f t="shared" si="2983"/>
        <v>0</v>
      </c>
      <c r="O1141" s="365">
        <f t="shared" si="2984"/>
        <v>0</v>
      </c>
      <c r="P1141" s="365">
        <f t="shared" si="2961"/>
        <v>0</v>
      </c>
      <c r="Q1141" s="76"/>
      <c r="R1141" s="452"/>
      <c r="S1141" s="453"/>
      <c r="T1141" s="422"/>
      <c r="U1141" s="577">
        <f t="shared" si="2985"/>
        <v>0</v>
      </c>
      <c r="V1141" s="405">
        <f t="shared" si="2986"/>
        <v>0</v>
      </c>
      <c r="W1141" s="451">
        <f t="shared" si="2987"/>
        <v>0</v>
      </c>
      <c r="X1141" s="576"/>
      <c r="Y1141" s="405"/>
      <c r="Z1141" s="451">
        <f t="shared" si="2988"/>
        <v>0</v>
      </c>
      <c r="AA1141" s="463">
        <f t="shared" si="2989"/>
        <v>0</v>
      </c>
      <c r="AB1141" s="405">
        <f t="shared" si="2990"/>
        <v>0</v>
      </c>
      <c r="AC1141" s="451">
        <f t="shared" si="2991"/>
        <v>0</v>
      </c>
      <c r="AD1141" s="365">
        <f t="shared" si="2992"/>
        <v>0</v>
      </c>
      <c r="AE1141" s="378"/>
      <c r="AF1141" s="365"/>
      <c r="AG1141" s="365"/>
      <c r="AH1141" s="365"/>
      <c r="AI1141" s="379"/>
      <c r="AJ1141" s="109">
        <f t="shared" si="2870"/>
        <v>0</v>
      </c>
      <c r="AK1141" s="252">
        <f t="shared" si="2871"/>
        <v>0</v>
      </c>
      <c r="AL1141" s="419">
        <f t="shared" si="2872"/>
        <v>0</v>
      </c>
      <c r="AN1141" s="514"/>
      <c r="AO1141" s="514"/>
      <c r="AP1141" s="514"/>
      <c r="AQ1141" s="514"/>
      <c r="AR1141" s="365">
        <f t="shared" si="2973"/>
        <v>0</v>
      </c>
      <c r="AS1141" s="365"/>
      <c r="AT1141" s="365">
        <f>SUMIF(gdlivretrie21!$G$2:$G$386,A1141,gdlivretrie21!$H$2:$H$386)</f>
        <v>0</v>
      </c>
      <c r="AU1141" s="378">
        <f>SUMIF(gdlivretrie2022!$G$2:$G$386,A1141,gdlivretrie2022!$H$2:$H$386)</f>
        <v>0</v>
      </c>
      <c r="AV1141" s="365">
        <f t="shared" si="2993"/>
        <v>0</v>
      </c>
      <c r="AW1141" s="404">
        <f t="shared" si="2975"/>
        <v>0</v>
      </c>
      <c r="AX1141" s="365">
        <f t="shared" si="2994"/>
        <v>0</v>
      </c>
      <c r="AY1141" s="365"/>
      <c r="AZ1141" s="76"/>
      <c r="BA1141" s="365">
        <f t="shared" si="2977"/>
        <v>0</v>
      </c>
      <c r="BB1141" s="531"/>
      <c r="BC1141" s="371"/>
      <c r="BD1141" s="365"/>
      <c r="BE1141" s="365"/>
      <c r="BF1141" s="365"/>
      <c r="BG1141" s="365"/>
      <c r="BH1141" s="365">
        <f t="shared" si="2978"/>
        <v>0</v>
      </c>
      <c r="BI1141" s="365">
        <f t="shared" si="2995"/>
        <v>0</v>
      </c>
      <c r="BJ1141" s="371"/>
      <c r="BK1141" s="371"/>
      <c r="BL1141" s="365"/>
      <c r="BM1141" s="371"/>
    </row>
    <row r="1142" spans="1:65" s="375" customFormat="1" outlineLevel="3">
      <c r="A1142" s="442">
        <v>762611</v>
      </c>
      <c r="B1142" s="443"/>
      <c r="C1142" s="444" t="s">
        <v>1290</v>
      </c>
      <c r="E1142" s="446"/>
      <c r="F1142" s="447"/>
      <c r="G1142" s="448"/>
      <c r="H1142" s="451">
        <f t="shared" si="2979"/>
        <v>0</v>
      </c>
      <c r="I1142" s="576">
        <f t="shared" si="2980"/>
        <v>0</v>
      </c>
      <c r="J1142" s="405">
        <f t="shared" si="2981"/>
        <v>0</v>
      </c>
      <c r="K1142" s="451">
        <f t="shared" si="2982"/>
        <v>0</v>
      </c>
      <c r="L1142" s="450"/>
      <c r="M1142" s="405"/>
      <c r="N1142" s="451">
        <f t="shared" si="2983"/>
        <v>0</v>
      </c>
      <c r="O1142" s="365">
        <f t="shared" si="2984"/>
        <v>0</v>
      </c>
      <c r="P1142" s="365">
        <f t="shared" si="2961"/>
        <v>0</v>
      </c>
      <c r="Q1142" s="76"/>
      <c r="R1142" s="452"/>
      <c r="S1142" s="453"/>
      <c r="T1142" s="422"/>
      <c r="U1142" s="577">
        <f t="shared" si="2985"/>
        <v>0</v>
      </c>
      <c r="V1142" s="405">
        <f t="shared" si="2986"/>
        <v>0</v>
      </c>
      <c r="W1142" s="451">
        <f t="shared" si="2987"/>
        <v>0</v>
      </c>
      <c r="X1142" s="576"/>
      <c r="Y1142" s="405"/>
      <c r="Z1142" s="451">
        <f t="shared" si="2988"/>
        <v>0</v>
      </c>
      <c r="AA1142" s="463">
        <f t="shared" si="2989"/>
        <v>0</v>
      </c>
      <c r="AB1142" s="405">
        <f t="shared" si="2990"/>
        <v>0</v>
      </c>
      <c r="AC1142" s="451">
        <f t="shared" si="2991"/>
        <v>0</v>
      </c>
      <c r="AD1142" s="365">
        <f t="shared" si="2992"/>
        <v>0</v>
      </c>
      <c r="AE1142" s="378"/>
      <c r="AF1142" s="365"/>
      <c r="AG1142" s="365"/>
      <c r="AH1142" s="365"/>
      <c r="AI1142" s="379"/>
      <c r="AJ1142" s="109">
        <f t="shared" si="2870"/>
        <v>0</v>
      </c>
      <c r="AK1142" s="252">
        <f t="shared" si="2871"/>
        <v>0</v>
      </c>
      <c r="AL1142" s="419">
        <f t="shared" si="2872"/>
        <v>0</v>
      </c>
      <c r="AN1142" s="514"/>
      <c r="AO1142" s="514"/>
      <c r="AP1142" s="514"/>
      <c r="AQ1142" s="514"/>
      <c r="AR1142" s="365">
        <f t="shared" si="2973"/>
        <v>0</v>
      </c>
      <c r="AS1142" s="365"/>
      <c r="AT1142" s="365">
        <f>SUMIF(gdlivretrie21!$G$2:$G$386,A1142,gdlivretrie21!$H$2:$H$386)</f>
        <v>0</v>
      </c>
      <c r="AU1142" s="378">
        <f>SUMIF(gdlivretrie2022!$G$2:$G$386,A1142,gdlivretrie2022!$H$2:$H$386)</f>
        <v>0</v>
      </c>
      <c r="AV1142" s="365">
        <f t="shared" si="2993"/>
        <v>0</v>
      </c>
      <c r="AW1142" s="404">
        <f t="shared" si="2975"/>
        <v>0</v>
      </c>
      <c r="AX1142" s="365">
        <f t="shared" si="2994"/>
        <v>0</v>
      </c>
      <c r="AY1142" s="365"/>
      <c r="AZ1142" s="76"/>
      <c r="BA1142" s="365">
        <f t="shared" si="2977"/>
        <v>0</v>
      </c>
      <c r="BB1142" s="531"/>
      <c r="BC1142" s="371"/>
      <c r="BD1142" s="365"/>
      <c r="BE1142" s="365"/>
      <c r="BF1142" s="365"/>
      <c r="BG1142" s="365"/>
      <c r="BH1142" s="365">
        <f t="shared" si="2978"/>
        <v>0</v>
      </c>
      <c r="BI1142" s="365">
        <f t="shared" si="2995"/>
        <v>0</v>
      </c>
      <c r="BJ1142" s="371"/>
      <c r="BK1142" s="371"/>
      <c r="BL1142" s="365"/>
      <c r="BM1142" s="371"/>
    </row>
    <row r="1143" spans="1:65" s="375" customFormat="1" ht="15.95" customHeight="1" outlineLevel="3">
      <c r="A1143" s="442"/>
      <c r="B1143" s="443"/>
      <c r="C1143" s="444"/>
      <c r="E1143" s="446"/>
      <c r="F1143" s="447"/>
      <c r="G1143" s="448"/>
      <c r="H1143" s="451"/>
      <c r="I1143" s="450"/>
      <c r="J1143" s="405"/>
      <c r="K1143" s="451"/>
      <c r="L1143" s="450"/>
      <c r="M1143" s="405"/>
      <c r="N1143" s="451"/>
      <c r="O1143" s="365"/>
      <c r="P1143" s="365"/>
      <c r="Q1143" s="378"/>
      <c r="R1143" s="452"/>
      <c r="S1143" s="453"/>
      <c r="T1143" s="422"/>
      <c r="U1143" s="423"/>
      <c r="V1143" s="405"/>
      <c r="W1143" s="451"/>
      <c r="X1143" s="450"/>
      <c r="Y1143" s="405"/>
      <c r="Z1143" s="451"/>
      <c r="AA1143" s="463"/>
      <c r="AB1143" s="405"/>
      <c r="AC1143" s="451"/>
      <c r="AD1143" s="365"/>
      <c r="AE1143" s="378"/>
      <c r="AF1143" s="365"/>
      <c r="AG1143" s="365"/>
      <c r="AH1143" s="365"/>
      <c r="AI1143" s="379"/>
      <c r="AJ1143" s="109">
        <f t="shared" si="2870"/>
        <v>0</v>
      </c>
      <c r="AK1143" s="252">
        <f t="shared" si="2871"/>
        <v>0</v>
      </c>
      <c r="AL1143" s="419">
        <f t="shared" si="2872"/>
        <v>0</v>
      </c>
      <c r="AN1143" s="514"/>
      <c r="AO1143" s="514"/>
      <c r="AP1143" s="514"/>
      <c r="AQ1143" s="514"/>
      <c r="AR1143" s="365"/>
      <c r="AS1143" s="365"/>
      <c r="AT1143" s="365"/>
      <c r="AU1143" s="378"/>
      <c r="AV1143" s="365"/>
      <c r="AW1143" s="378"/>
      <c r="AX1143" s="365"/>
      <c r="AY1143" s="365"/>
      <c r="AZ1143" s="378"/>
      <c r="BA1143" s="365"/>
      <c r="BB1143" s="531"/>
      <c r="BC1143" s="371"/>
      <c r="BD1143" s="365"/>
      <c r="BE1143" s="365"/>
      <c r="BF1143" s="365"/>
      <c r="BG1143" s="365"/>
      <c r="BH1143" s="365"/>
      <c r="BI1143" s="365"/>
      <c r="BJ1143" s="371"/>
      <c r="BK1143" s="371"/>
      <c r="BL1143" s="365"/>
      <c r="BM1143" s="371"/>
    </row>
    <row r="1144" spans="1:65" s="17" customFormat="1" outlineLevel="2">
      <c r="A1144" s="47">
        <v>763</v>
      </c>
      <c r="B1144" s="34"/>
      <c r="C1144" s="35" t="s">
        <v>1291</v>
      </c>
      <c r="D1144" s="375"/>
      <c r="E1144" s="446"/>
      <c r="F1144" s="447"/>
      <c r="G1144" s="448"/>
      <c r="H1144" s="65">
        <f>SUM(H1145:H1157)</f>
        <v>0</v>
      </c>
      <c r="I1144" s="450"/>
      <c r="J1144" s="405"/>
      <c r="K1144" s="65">
        <f>SUM(K1145:K1157)</f>
        <v>0</v>
      </c>
      <c r="L1144" s="450"/>
      <c r="M1144" s="405"/>
      <c r="N1144" s="65">
        <f>SUM(N1145:N1157)</f>
        <v>0</v>
      </c>
      <c r="O1144" s="65">
        <f>SUM(O1145:O1157)</f>
        <v>0</v>
      </c>
      <c r="P1144" s="65">
        <f t="shared" ref="P1144" si="2996">SUM(P1145:P1157)</f>
        <v>0</v>
      </c>
      <c r="Q1144" s="76"/>
      <c r="R1144" s="71"/>
      <c r="S1144" s="72"/>
      <c r="T1144" s="73"/>
      <c r="U1144" s="423"/>
      <c r="V1144" s="405"/>
      <c r="W1144" s="65">
        <f>SUM(W1145:W1157)</f>
        <v>0</v>
      </c>
      <c r="X1144" s="450"/>
      <c r="Y1144" s="405"/>
      <c r="Z1144" s="65">
        <f>SUM(Z1145:Z1157)</f>
        <v>0</v>
      </c>
      <c r="AA1144" s="75"/>
      <c r="AB1144" s="64"/>
      <c r="AC1144" s="65">
        <f>SUM(AC1145:AC1157)</f>
        <v>0</v>
      </c>
      <c r="AD1144" s="65">
        <f>SUM(AD1145:AD1157)</f>
        <v>0</v>
      </c>
      <c r="AE1144" s="378"/>
      <c r="AF1144" s="65">
        <f t="shared" ref="AF1144:AG1144" si="2997">SUM(AF1145:AF1157)</f>
        <v>0</v>
      </c>
      <c r="AG1144" s="65">
        <f t="shared" si="2997"/>
        <v>0</v>
      </c>
      <c r="AH1144" s="65">
        <f>SUM(AH1145:AH1157)</f>
        <v>0</v>
      </c>
      <c r="AI1144" s="10"/>
      <c r="AJ1144" s="109">
        <f t="shared" si="2870"/>
        <v>0</v>
      </c>
      <c r="AK1144" s="252">
        <f t="shared" si="2871"/>
        <v>0</v>
      </c>
      <c r="AL1144" s="419">
        <f t="shared" si="2872"/>
        <v>0</v>
      </c>
      <c r="AM1144" s="375"/>
      <c r="AN1144" s="104"/>
      <c r="AO1144" s="103"/>
      <c r="AP1144" s="103"/>
      <c r="AQ1144" s="103"/>
      <c r="AR1144" s="58">
        <f t="shared" ref="AR1144" si="2998">SUM(AR1145:AR1157)</f>
        <v>0</v>
      </c>
      <c r="AS1144" s="14"/>
      <c r="AT1144" s="65">
        <f t="shared" ref="AT1144:AX1144" si="2999">SUM(AT1145:AT1157)</f>
        <v>0</v>
      </c>
      <c r="AU1144" s="65">
        <f t="shared" si="2999"/>
        <v>0</v>
      </c>
      <c r="AV1144" s="65">
        <f t="shared" si="2999"/>
        <v>0</v>
      </c>
      <c r="AW1144" s="65">
        <f t="shared" si="2999"/>
        <v>0</v>
      </c>
      <c r="AX1144" s="65">
        <f t="shared" si="2999"/>
        <v>0</v>
      </c>
      <c r="AY1144" s="65">
        <f>SUM(AY1145:AY1157)</f>
        <v>0</v>
      </c>
      <c r="AZ1144" s="76"/>
      <c r="BA1144" s="65">
        <f>SUM(BA1145:BA1157)</f>
        <v>0</v>
      </c>
      <c r="BB1144" s="272"/>
      <c r="BC1144" s="12"/>
      <c r="BD1144" s="65">
        <f t="shared" ref="BD1144:BI1144" si="3000">SUM(BD1145:BD1157)</f>
        <v>0</v>
      </c>
      <c r="BE1144" s="65">
        <f t="shared" si="3000"/>
        <v>0</v>
      </c>
      <c r="BF1144" s="65">
        <f t="shared" si="3000"/>
        <v>0</v>
      </c>
      <c r="BG1144" s="65">
        <f t="shared" si="3000"/>
        <v>0</v>
      </c>
      <c r="BH1144" s="65">
        <f t="shared" si="3000"/>
        <v>0</v>
      </c>
      <c r="BI1144" s="65">
        <f t="shared" si="3000"/>
        <v>0</v>
      </c>
      <c r="BJ1144" s="12"/>
      <c r="BK1144" s="12"/>
      <c r="BL1144" s="65">
        <f>SUM(BL1145:BL1157)</f>
        <v>0</v>
      </c>
      <c r="BM1144" s="12"/>
    </row>
    <row r="1145" spans="1:65" s="375" customFormat="1" ht="15.95" customHeight="1" outlineLevel="3">
      <c r="A1145" s="442"/>
      <c r="B1145" s="443"/>
      <c r="C1145" s="444"/>
      <c r="E1145" s="446"/>
      <c r="F1145" s="447"/>
      <c r="G1145" s="448"/>
      <c r="H1145" s="451"/>
      <c r="I1145" s="576"/>
      <c r="J1145" s="405"/>
      <c r="K1145" s="451"/>
      <c r="L1145" s="450"/>
      <c r="M1145" s="405"/>
      <c r="N1145" s="451"/>
      <c r="O1145" s="365"/>
      <c r="P1145" s="365"/>
      <c r="Q1145" s="76"/>
      <c r="R1145" s="452"/>
      <c r="S1145" s="453"/>
      <c r="T1145" s="422"/>
      <c r="U1145" s="577"/>
      <c r="V1145" s="405"/>
      <c r="W1145" s="451"/>
      <c r="X1145" s="576"/>
      <c r="Y1145" s="405"/>
      <c r="Z1145" s="451"/>
      <c r="AA1145" s="463"/>
      <c r="AB1145" s="405"/>
      <c r="AC1145" s="451"/>
      <c r="AD1145" s="365"/>
      <c r="AE1145" s="378"/>
      <c r="AF1145" s="365"/>
      <c r="AG1145" s="365"/>
      <c r="AH1145" s="365"/>
      <c r="AI1145" s="379"/>
      <c r="AJ1145" s="109"/>
      <c r="AK1145" s="252"/>
      <c r="AL1145" s="419"/>
      <c r="AN1145" s="514"/>
      <c r="AO1145" s="514"/>
      <c r="AP1145" s="514"/>
      <c r="AQ1145" s="514"/>
      <c r="AR1145" s="365"/>
      <c r="AS1145" s="365"/>
      <c r="AT1145" s="365"/>
      <c r="AU1145" s="378"/>
      <c r="AV1145" s="365"/>
      <c r="AW1145" s="378"/>
      <c r="AX1145" s="365"/>
      <c r="AY1145" s="365"/>
      <c r="AZ1145" s="76"/>
      <c r="BA1145" s="365"/>
      <c r="BB1145" s="531"/>
      <c r="BC1145" s="371"/>
      <c r="BD1145" s="365"/>
      <c r="BE1145" s="365"/>
      <c r="BF1145" s="365"/>
      <c r="BG1145" s="365"/>
      <c r="BH1145" s="365"/>
      <c r="BI1145" s="365"/>
      <c r="BJ1145" s="371"/>
      <c r="BK1145" s="371"/>
      <c r="BL1145" s="365"/>
      <c r="BM1145" s="371"/>
    </row>
    <row r="1146" spans="1:65" s="375" customFormat="1" ht="15.95" customHeight="1" outlineLevel="3">
      <c r="A1146" s="442">
        <v>763111</v>
      </c>
      <c r="B1146" s="443"/>
      <c r="C1146" s="444" t="s">
        <v>1292</v>
      </c>
      <c r="E1146" s="446"/>
      <c r="F1146" s="447"/>
      <c r="G1146" s="448"/>
      <c r="H1146" s="451">
        <f t="shared" ref="H1146" si="3001">G1146*F1146</f>
        <v>0</v>
      </c>
      <c r="I1146" s="576">
        <f t="shared" ref="I1146" si="3002">X1146</f>
        <v>0</v>
      </c>
      <c r="J1146" s="405">
        <f t="shared" ref="J1146" si="3003">Y1146*$K$24</f>
        <v>0</v>
      </c>
      <c r="K1146" s="451">
        <f t="shared" ref="K1146" si="3004">J1146*I1146</f>
        <v>0</v>
      </c>
      <c r="L1146" s="450"/>
      <c r="M1146" s="405"/>
      <c r="N1146" s="451">
        <f t="shared" ref="N1146" si="3005">M1146*L1146</f>
        <v>0</v>
      </c>
      <c r="O1146" s="365">
        <f t="shared" ref="O1146" si="3006">H1146+K1146+N1146</f>
        <v>0</v>
      </c>
      <c r="P1146" s="365">
        <f t="shared" ref="P1146:P1156" si="3007">SUM(H1146-AX1146)</f>
        <v>0</v>
      </c>
      <c r="Q1146" s="76"/>
      <c r="R1146" s="452"/>
      <c r="S1146" s="453"/>
      <c r="T1146" s="422"/>
      <c r="U1146" s="577">
        <f t="shared" ref="U1146" si="3008">F1146</f>
        <v>0</v>
      </c>
      <c r="V1146" s="405">
        <f t="shared" ref="V1146" si="3009">G1146*$Z$24</f>
        <v>0</v>
      </c>
      <c r="W1146" s="451">
        <f t="shared" ref="W1146" si="3010">V1146*U1146</f>
        <v>0</v>
      </c>
      <c r="X1146" s="576"/>
      <c r="Y1146" s="405"/>
      <c r="Z1146" s="451">
        <f t="shared" ref="Z1146" si="3011">Y1146*X1146</f>
        <v>0</v>
      </c>
      <c r="AA1146" s="463">
        <f t="shared" ref="AA1146" si="3012">L1146</f>
        <v>0</v>
      </c>
      <c r="AB1146" s="405">
        <f t="shared" ref="AB1146" si="3013">M1146*$Z$24</f>
        <v>0</v>
      </c>
      <c r="AC1146" s="451">
        <f t="shared" ref="AC1146" si="3014">AB1146*AA1146</f>
        <v>0</v>
      </c>
      <c r="AD1146" s="365">
        <f t="shared" ref="AD1146" si="3015">W1146+Z1146+AC1146</f>
        <v>0</v>
      </c>
      <c r="AE1146" s="378"/>
      <c r="AF1146" s="365"/>
      <c r="AG1146" s="365"/>
      <c r="AH1146" s="365"/>
      <c r="AI1146" s="379"/>
      <c r="AJ1146" s="109">
        <f t="shared" ref="AJ1146" si="3016">F1146*G1146</f>
        <v>0</v>
      </c>
      <c r="AK1146" s="252">
        <f t="shared" ref="AK1146" si="3017">I1146*J1146</f>
        <v>0</v>
      </c>
      <c r="AL1146" s="419">
        <f t="shared" ref="AL1146" si="3018">L1146*M1146</f>
        <v>0</v>
      </c>
      <c r="AN1146" s="514"/>
      <c r="AO1146" s="514"/>
      <c r="AP1146" s="514"/>
      <c r="AQ1146" s="514"/>
      <c r="AR1146" s="365">
        <f t="shared" ref="AR1146:AR1156" si="3019">AP1146*AQ1146</f>
        <v>0</v>
      </c>
      <c r="AS1146" s="365"/>
      <c r="AT1146" s="365">
        <f>SUMIF(gdlivretrie21!$G$2:$G$386,A1146,gdlivretrie21!$H$2:$H$386)</f>
        <v>0</v>
      </c>
      <c r="AU1146" s="378">
        <f>SUMIF(gdlivretrie2022!$G$2:$G$386,A1146,gdlivretrie2022!$H$2:$H$386)</f>
        <v>0</v>
      </c>
      <c r="AV1146" s="365">
        <f t="shared" ref="AV1146" si="3020">SUM(AT1146:AU1146)</f>
        <v>0</v>
      </c>
      <c r="AW1146" s="404">
        <f t="shared" ref="AW1146:AW1156" si="3021">IF(AR1146=H1146,IF(H1146-AV1146&gt;0,H1146-AV1146,0),IF(AR1146-AV1146&gt;=0,AR1146-AV1146,0))</f>
        <v>0</v>
      </c>
      <c r="AX1146" s="365">
        <f t="shared" ref="AX1146" si="3022">SUM(AV1146:AW1146)</f>
        <v>0</v>
      </c>
      <c r="AY1146" s="365"/>
      <c r="AZ1146" s="76"/>
      <c r="BA1146" s="365">
        <f t="shared" ref="BA1146:BA1156" si="3023">SUM(AX1146:AY1146)</f>
        <v>0</v>
      </c>
      <c r="BB1146" s="531"/>
      <c r="BC1146" s="371"/>
      <c r="BD1146" s="365"/>
      <c r="BE1146" s="365"/>
      <c r="BF1146" s="365"/>
      <c r="BG1146" s="365"/>
      <c r="BH1146" s="365">
        <f t="shared" ref="BH1146:BH1156" si="3024">AX1146-SUM(BD1146:BG1146)</f>
        <v>0</v>
      </c>
      <c r="BI1146" s="365">
        <f>SUM(BD1146:BH1146)</f>
        <v>0</v>
      </c>
      <c r="BJ1146" s="371"/>
      <c r="BK1146" s="371"/>
      <c r="BL1146" s="365"/>
      <c r="BM1146" s="371"/>
    </row>
    <row r="1147" spans="1:65" s="375" customFormat="1" ht="15.95" customHeight="1" outlineLevel="3">
      <c r="A1147" s="442">
        <v>763211</v>
      </c>
      <c r="B1147" s="443"/>
      <c r="C1147" s="444" t="s">
        <v>1293</v>
      </c>
      <c r="E1147" s="446"/>
      <c r="F1147" s="447"/>
      <c r="G1147" s="448"/>
      <c r="H1147" s="451">
        <f t="shared" ref="H1147:H1151" si="3025">G1147*F1147</f>
        <v>0</v>
      </c>
      <c r="I1147" s="576">
        <f t="shared" ref="I1147:I1151" si="3026">X1147</f>
        <v>0</v>
      </c>
      <c r="J1147" s="405">
        <f t="shared" ref="J1147:J1151" si="3027">Y1147*$K$24</f>
        <v>0</v>
      </c>
      <c r="K1147" s="451">
        <f t="shared" ref="K1147:K1156" si="3028">J1147*I1147</f>
        <v>0</v>
      </c>
      <c r="L1147" s="450"/>
      <c r="M1147" s="405"/>
      <c r="N1147" s="451">
        <f t="shared" ref="N1147:N1156" si="3029">M1147*L1147</f>
        <v>0</v>
      </c>
      <c r="O1147" s="365">
        <f t="shared" ref="O1147:O1151" si="3030">H1147+K1147+N1147</f>
        <v>0</v>
      </c>
      <c r="P1147" s="365">
        <f t="shared" si="3007"/>
        <v>0</v>
      </c>
      <c r="Q1147" s="76"/>
      <c r="R1147" s="452"/>
      <c r="S1147" s="453"/>
      <c r="T1147" s="422"/>
      <c r="U1147" s="577">
        <f t="shared" ref="U1147:U1156" si="3031">F1147</f>
        <v>0</v>
      </c>
      <c r="V1147" s="405">
        <f t="shared" ref="V1147:V1156" si="3032">G1147*$Z$24</f>
        <v>0</v>
      </c>
      <c r="W1147" s="451">
        <f t="shared" ref="W1147:W1156" si="3033">V1147*U1147</f>
        <v>0</v>
      </c>
      <c r="X1147" s="576"/>
      <c r="Y1147" s="405"/>
      <c r="Z1147" s="451">
        <f t="shared" ref="Z1147:Z1156" si="3034">Y1147*X1147</f>
        <v>0</v>
      </c>
      <c r="AA1147" s="463">
        <f t="shared" ref="AA1147:AA1156" si="3035">L1147</f>
        <v>0</v>
      </c>
      <c r="AB1147" s="405">
        <f t="shared" ref="AB1147:AB1156" si="3036">M1147*$Z$24</f>
        <v>0</v>
      </c>
      <c r="AC1147" s="451">
        <f t="shared" ref="AC1147:AC1156" si="3037">AB1147*AA1147</f>
        <v>0</v>
      </c>
      <c r="AD1147" s="365">
        <f t="shared" ref="AD1147:AD1156" si="3038">W1147+Z1147+AC1147</f>
        <v>0</v>
      </c>
      <c r="AE1147" s="378"/>
      <c r="AF1147" s="365"/>
      <c r="AG1147" s="365"/>
      <c r="AH1147" s="365"/>
      <c r="AI1147" s="379"/>
      <c r="AJ1147" s="109">
        <f t="shared" si="2870"/>
        <v>0</v>
      </c>
      <c r="AK1147" s="252">
        <f t="shared" si="2871"/>
        <v>0</v>
      </c>
      <c r="AL1147" s="419">
        <f t="shared" si="2872"/>
        <v>0</v>
      </c>
      <c r="AN1147" s="514"/>
      <c r="AO1147" s="514"/>
      <c r="AP1147" s="514"/>
      <c r="AQ1147" s="514"/>
      <c r="AR1147" s="365">
        <f t="shared" si="3019"/>
        <v>0</v>
      </c>
      <c r="AS1147" s="365"/>
      <c r="AT1147" s="365">
        <f>SUMIF(gdlivretrie21!$G$2:$G$386,A1147,gdlivretrie21!$H$2:$H$386)</f>
        <v>0</v>
      </c>
      <c r="AU1147" s="378">
        <f>SUMIF(gdlivretrie2022!$G$2:$G$386,A1147,gdlivretrie2022!$H$2:$H$386)</f>
        <v>0</v>
      </c>
      <c r="AV1147" s="365">
        <f t="shared" ref="AV1147:AV1156" si="3039">SUM(AT1147:AU1147)</f>
        <v>0</v>
      </c>
      <c r="AW1147" s="404">
        <f t="shared" si="3021"/>
        <v>0</v>
      </c>
      <c r="AX1147" s="365">
        <f t="shared" ref="AX1147:AX1156" si="3040">SUM(AV1147:AW1147)</f>
        <v>0</v>
      </c>
      <c r="AY1147" s="365"/>
      <c r="AZ1147" s="76"/>
      <c r="BA1147" s="365">
        <f t="shared" si="3023"/>
        <v>0</v>
      </c>
      <c r="BB1147" s="531"/>
      <c r="BC1147" s="371"/>
      <c r="BD1147" s="365"/>
      <c r="BE1147" s="365"/>
      <c r="BF1147" s="365"/>
      <c r="BG1147" s="365"/>
      <c r="BH1147" s="365">
        <f t="shared" si="3024"/>
        <v>0</v>
      </c>
      <c r="BI1147" s="365">
        <f t="shared" ref="BI1147:BI1156" si="3041">SUM(BD1147:BH1147)</f>
        <v>0</v>
      </c>
      <c r="BJ1147" s="371"/>
      <c r="BK1147" s="371"/>
      <c r="BL1147" s="365"/>
      <c r="BM1147" s="371"/>
    </row>
    <row r="1148" spans="1:65" s="375" customFormat="1" ht="15.95" customHeight="1" outlineLevel="3">
      <c r="A1148" s="442">
        <v>763411</v>
      </c>
      <c r="B1148" s="443"/>
      <c r="C1148" s="444" t="s">
        <v>1294</v>
      </c>
      <c r="E1148" s="446"/>
      <c r="F1148" s="447"/>
      <c r="G1148" s="448"/>
      <c r="H1148" s="451">
        <f t="shared" si="3025"/>
        <v>0</v>
      </c>
      <c r="I1148" s="576">
        <f t="shared" si="3026"/>
        <v>0</v>
      </c>
      <c r="J1148" s="405">
        <f t="shared" si="3027"/>
        <v>0</v>
      </c>
      <c r="K1148" s="451">
        <f t="shared" si="3028"/>
        <v>0</v>
      </c>
      <c r="L1148" s="450"/>
      <c r="M1148" s="405"/>
      <c r="N1148" s="451">
        <f t="shared" si="3029"/>
        <v>0</v>
      </c>
      <c r="O1148" s="365">
        <f t="shared" si="3030"/>
        <v>0</v>
      </c>
      <c r="P1148" s="365">
        <f t="shared" si="3007"/>
        <v>0</v>
      </c>
      <c r="Q1148" s="76"/>
      <c r="R1148" s="452"/>
      <c r="S1148" s="453"/>
      <c r="T1148" s="422"/>
      <c r="U1148" s="577">
        <f t="shared" si="3031"/>
        <v>0</v>
      </c>
      <c r="V1148" s="405">
        <f t="shared" si="3032"/>
        <v>0</v>
      </c>
      <c r="W1148" s="451">
        <f t="shared" si="3033"/>
        <v>0</v>
      </c>
      <c r="X1148" s="576"/>
      <c r="Y1148" s="405"/>
      <c r="Z1148" s="451">
        <f t="shared" si="3034"/>
        <v>0</v>
      </c>
      <c r="AA1148" s="463">
        <f t="shared" si="3035"/>
        <v>0</v>
      </c>
      <c r="AB1148" s="405">
        <f t="shared" si="3036"/>
        <v>0</v>
      </c>
      <c r="AC1148" s="451">
        <f t="shared" si="3037"/>
        <v>0</v>
      </c>
      <c r="AD1148" s="365">
        <f t="shared" si="3038"/>
        <v>0</v>
      </c>
      <c r="AE1148" s="378"/>
      <c r="AF1148" s="365"/>
      <c r="AG1148" s="365"/>
      <c r="AH1148" s="365"/>
      <c r="AI1148" s="379"/>
      <c r="AJ1148" s="109">
        <f t="shared" si="2870"/>
        <v>0</v>
      </c>
      <c r="AK1148" s="252">
        <f t="shared" si="2871"/>
        <v>0</v>
      </c>
      <c r="AL1148" s="419">
        <f t="shared" si="2872"/>
        <v>0</v>
      </c>
      <c r="AN1148" s="514"/>
      <c r="AO1148" s="514"/>
      <c r="AP1148" s="514"/>
      <c r="AQ1148" s="514"/>
      <c r="AR1148" s="365">
        <f t="shared" si="3019"/>
        <v>0</v>
      </c>
      <c r="AS1148" s="365"/>
      <c r="AT1148" s="365">
        <f>SUMIF(gdlivretrie21!$G$2:$G$386,A1148,gdlivretrie21!$H$2:$H$386)</f>
        <v>0</v>
      </c>
      <c r="AU1148" s="378">
        <f>SUMIF(gdlivretrie2022!$G$2:$G$386,A1148,gdlivretrie2022!$H$2:$H$386)</f>
        <v>0</v>
      </c>
      <c r="AV1148" s="365">
        <f t="shared" si="3039"/>
        <v>0</v>
      </c>
      <c r="AW1148" s="404">
        <f t="shared" si="3021"/>
        <v>0</v>
      </c>
      <c r="AX1148" s="365">
        <f t="shared" si="3040"/>
        <v>0</v>
      </c>
      <c r="AY1148" s="365"/>
      <c r="AZ1148" s="76"/>
      <c r="BA1148" s="365">
        <f t="shared" si="3023"/>
        <v>0</v>
      </c>
      <c r="BB1148" s="531"/>
      <c r="BC1148" s="371"/>
      <c r="BD1148" s="365"/>
      <c r="BE1148" s="365"/>
      <c r="BF1148" s="365"/>
      <c r="BG1148" s="365"/>
      <c r="BH1148" s="365">
        <f t="shared" si="3024"/>
        <v>0</v>
      </c>
      <c r="BI1148" s="365">
        <f t="shared" si="3041"/>
        <v>0</v>
      </c>
      <c r="BJ1148" s="371"/>
      <c r="BK1148" s="371"/>
      <c r="BL1148" s="365"/>
      <c r="BM1148" s="371"/>
    </row>
    <row r="1149" spans="1:65" s="375" customFormat="1" ht="15.95" customHeight="1" outlineLevel="3">
      <c r="A1149" s="442">
        <v>763421</v>
      </c>
      <c r="B1149" s="443"/>
      <c r="C1149" s="444" t="s">
        <v>1295</v>
      </c>
      <c r="E1149" s="446"/>
      <c r="F1149" s="447"/>
      <c r="G1149" s="448"/>
      <c r="H1149" s="451">
        <f t="shared" si="3025"/>
        <v>0</v>
      </c>
      <c r="I1149" s="576">
        <f t="shared" si="3026"/>
        <v>0</v>
      </c>
      <c r="J1149" s="405">
        <f t="shared" si="3027"/>
        <v>0</v>
      </c>
      <c r="K1149" s="451">
        <f t="shared" si="3028"/>
        <v>0</v>
      </c>
      <c r="L1149" s="450"/>
      <c r="M1149" s="405"/>
      <c r="N1149" s="451">
        <f t="shared" si="3029"/>
        <v>0</v>
      </c>
      <c r="O1149" s="365">
        <f t="shared" si="3030"/>
        <v>0</v>
      </c>
      <c r="P1149" s="365">
        <f t="shared" si="3007"/>
        <v>0</v>
      </c>
      <c r="Q1149" s="76"/>
      <c r="R1149" s="452"/>
      <c r="S1149" s="453"/>
      <c r="T1149" s="422"/>
      <c r="U1149" s="577">
        <f t="shared" si="3031"/>
        <v>0</v>
      </c>
      <c r="V1149" s="405">
        <f t="shared" si="3032"/>
        <v>0</v>
      </c>
      <c r="W1149" s="451">
        <f t="shared" si="3033"/>
        <v>0</v>
      </c>
      <c r="X1149" s="576"/>
      <c r="Y1149" s="405"/>
      <c r="Z1149" s="451">
        <f t="shared" si="3034"/>
        <v>0</v>
      </c>
      <c r="AA1149" s="463">
        <f t="shared" si="3035"/>
        <v>0</v>
      </c>
      <c r="AB1149" s="405">
        <f t="shared" si="3036"/>
        <v>0</v>
      </c>
      <c r="AC1149" s="451">
        <f t="shared" si="3037"/>
        <v>0</v>
      </c>
      <c r="AD1149" s="365">
        <f t="shared" si="3038"/>
        <v>0</v>
      </c>
      <c r="AE1149" s="378"/>
      <c r="AF1149" s="365"/>
      <c r="AG1149" s="365"/>
      <c r="AH1149" s="365"/>
      <c r="AI1149" s="379"/>
      <c r="AJ1149" s="109">
        <f t="shared" si="2870"/>
        <v>0</v>
      </c>
      <c r="AK1149" s="252">
        <f t="shared" si="2871"/>
        <v>0</v>
      </c>
      <c r="AL1149" s="419">
        <f t="shared" si="2872"/>
        <v>0</v>
      </c>
      <c r="AN1149" s="514"/>
      <c r="AO1149" s="514"/>
      <c r="AP1149" s="514"/>
      <c r="AQ1149" s="514"/>
      <c r="AR1149" s="365">
        <f t="shared" si="3019"/>
        <v>0</v>
      </c>
      <c r="AS1149" s="365"/>
      <c r="AT1149" s="365">
        <f>SUMIF(gdlivretrie21!$G$2:$G$386,A1149,gdlivretrie21!$H$2:$H$386)</f>
        <v>0</v>
      </c>
      <c r="AU1149" s="378">
        <f>SUMIF(gdlivretrie2022!$G$2:$G$386,A1149,gdlivretrie2022!$H$2:$H$386)</f>
        <v>0</v>
      </c>
      <c r="AV1149" s="365">
        <f t="shared" si="3039"/>
        <v>0</v>
      </c>
      <c r="AW1149" s="404">
        <f t="shared" si="3021"/>
        <v>0</v>
      </c>
      <c r="AX1149" s="365">
        <f t="shared" si="3040"/>
        <v>0</v>
      </c>
      <c r="AY1149" s="365"/>
      <c r="AZ1149" s="76"/>
      <c r="BA1149" s="365">
        <f t="shared" si="3023"/>
        <v>0</v>
      </c>
      <c r="BB1149" s="531"/>
      <c r="BC1149" s="371"/>
      <c r="BD1149" s="365"/>
      <c r="BE1149" s="365"/>
      <c r="BF1149" s="365"/>
      <c r="BG1149" s="365"/>
      <c r="BH1149" s="365">
        <f t="shared" si="3024"/>
        <v>0</v>
      </c>
      <c r="BI1149" s="365">
        <f t="shared" si="3041"/>
        <v>0</v>
      </c>
      <c r="BJ1149" s="371"/>
      <c r="BK1149" s="371"/>
      <c r="BL1149" s="365"/>
      <c r="BM1149" s="371"/>
    </row>
    <row r="1150" spans="1:65" s="375" customFormat="1" ht="15.95" customHeight="1" outlineLevel="3">
      <c r="A1150" s="442">
        <v>763431</v>
      </c>
      <c r="B1150" s="443"/>
      <c r="C1150" s="444" t="s">
        <v>1296</v>
      </c>
      <c r="E1150" s="446"/>
      <c r="F1150" s="447"/>
      <c r="G1150" s="448"/>
      <c r="H1150" s="451">
        <f t="shared" si="3025"/>
        <v>0</v>
      </c>
      <c r="I1150" s="576">
        <f t="shared" si="3026"/>
        <v>0</v>
      </c>
      <c r="J1150" s="405">
        <f t="shared" si="3027"/>
        <v>0</v>
      </c>
      <c r="K1150" s="451">
        <f t="shared" si="3028"/>
        <v>0</v>
      </c>
      <c r="L1150" s="450"/>
      <c r="M1150" s="405"/>
      <c r="N1150" s="451">
        <f t="shared" si="3029"/>
        <v>0</v>
      </c>
      <c r="O1150" s="365">
        <f t="shared" si="3030"/>
        <v>0</v>
      </c>
      <c r="P1150" s="365">
        <f t="shared" si="3007"/>
        <v>0</v>
      </c>
      <c r="Q1150" s="76"/>
      <c r="R1150" s="452"/>
      <c r="S1150" s="453"/>
      <c r="T1150" s="422"/>
      <c r="U1150" s="577">
        <f t="shared" si="3031"/>
        <v>0</v>
      </c>
      <c r="V1150" s="405">
        <f t="shared" si="3032"/>
        <v>0</v>
      </c>
      <c r="W1150" s="451">
        <f t="shared" si="3033"/>
        <v>0</v>
      </c>
      <c r="X1150" s="576"/>
      <c r="Y1150" s="405"/>
      <c r="Z1150" s="451">
        <f t="shared" si="3034"/>
        <v>0</v>
      </c>
      <c r="AA1150" s="463">
        <f t="shared" si="3035"/>
        <v>0</v>
      </c>
      <c r="AB1150" s="405">
        <f t="shared" si="3036"/>
        <v>0</v>
      </c>
      <c r="AC1150" s="451">
        <f t="shared" si="3037"/>
        <v>0</v>
      </c>
      <c r="AD1150" s="365">
        <f t="shared" si="3038"/>
        <v>0</v>
      </c>
      <c r="AE1150" s="378"/>
      <c r="AF1150" s="365"/>
      <c r="AG1150" s="365"/>
      <c r="AH1150" s="365"/>
      <c r="AI1150" s="379"/>
      <c r="AJ1150" s="109">
        <f t="shared" si="2870"/>
        <v>0</v>
      </c>
      <c r="AK1150" s="252">
        <f t="shared" si="2871"/>
        <v>0</v>
      </c>
      <c r="AL1150" s="419">
        <f t="shared" si="2872"/>
        <v>0</v>
      </c>
      <c r="AN1150" s="514"/>
      <c r="AO1150" s="514"/>
      <c r="AP1150" s="514"/>
      <c r="AQ1150" s="514"/>
      <c r="AR1150" s="365">
        <f t="shared" si="3019"/>
        <v>0</v>
      </c>
      <c r="AS1150" s="365"/>
      <c r="AT1150" s="365">
        <f>SUMIF(gdlivretrie21!$G$2:$G$386,A1150,gdlivretrie21!$H$2:$H$386)</f>
        <v>0</v>
      </c>
      <c r="AU1150" s="378">
        <f>SUMIF(gdlivretrie2022!$G$2:$G$386,A1150,gdlivretrie2022!$H$2:$H$386)</f>
        <v>0</v>
      </c>
      <c r="AV1150" s="365">
        <f t="shared" si="3039"/>
        <v>0</v>
      </c>
      <c r="AW1150" s="404">
        <f t="shared" si="3021"/>
        <v>0</v>
      </c>
      <c r="AX1150" s="365">
        <f t="shared" si="3040"/>
        <v>0</v>
      </c>
      <c r="AY1150" s="365"/>
      <c r="AZ1150" s="76"/>
      <c r="BA1150" s="365">
        <f t="shared" si="3023"/>
        <v>0</v>
      </c>
      <c r="BB1150" s="531"/>
      <c r="BC1150" s="371"/>
      <c r="BD1150" s="365"/>
      <c r="BE1150" s="365"/>
      <c r="BF1150" s="365"/>
      <c r="BG1150" s="365"/>
      <c r="BH1150" s="365">
        <f t="shared" si="3024"/>
        <v>0</v>
      </c>
      <c r="BI1150" s="365">
        <f t="shared" si="3041"/>
        <v>0</v>
      </c>
      <c r="BJ1150" s="371"/>
      <c r="BK1150" s="371"/>
      <c r="BL1150" s="365"/>
      <c r="BM1150" s="371"/>
    </row>
    <row r="1151" spans="1:65" s="375" customFormat="1" ht="15.95" customHeight="1" outlineLevel="3">
      <c r="A1151" s="442">
        <v>763441</v>
      </c>
      <c r="B1151" s="443"/>
      <c r="C1151" s="444" t="s">
        <v>1297</v>
      </c>
      <c r="E1151" s="446"/>
      <c r="F1151" s="447"/>
      <c r="G1151" s="448"/>
      <c r="H1151" s="451">
        <f t="shared" si="3025"/>
        <v>0</v>
      </c>
      <c r="I1151" s="576">
        <f t="shared" si="3026"/>
        <v>0</v>
      </c>
      <c r="J1151" s="405">
        <f t="shared" si="3027"/>
        <v>0</v>
      </c>
      <c r="K1151" s="451">
        <f t="shared" si="3028"/>
        <v>0</v>
      </c>
      <c r="L1151" s="450"/>
      <c r="M1151" s="405"/>
      <c r="N1151" s="451">
        <f t="shared" si="3029"/>
        <v>0</v>
      </c>
      <c r="O1151" s="365">
        <f t="shared" si="3030"/>
        <v>0</v>
      </c>
      <c r="P1151" s="365">
        <f t="shared" si="3007"/>
        <v>0</v>
      </c>
      <c r="Q1151" s="76"/>
      <c r="R1151" s="452"/>
      <c r="S1151" s="453"/>
      <c r="T1151" s="422"/>
      <c r="U1151" s="577">
        <f t="shared" si="3031"/>
        <v>0</v>
      </c>
      <c r="V1151" s="405">
        <f t="shared" si="3032"/>
        <v>0</v>
      </c>
      <c r="W1151" s="451">
        <f t="shared" si="3033"/>
        <v>0</v>
      </c>
      <c r="X1151" s="576"/>
      <c r="Y1151" s="405"/>
      <c r="Z1151" s="451">
        <f t="shared" si="3034"/>
        <v>0</v>
      </c>
      <c r="AA1151" s="463">
        <f t="shared" si="3035"/>
        <v>0</v>
      </c>
      <c r="AB1151" s="405">
        <f t="shared" si="3036"/>
        <v>0</v>
      </c>
      <c r="AC1151" s="451">
        <f t="shared" si="3037"/>
        <v>0</v>
      </c>
      <c r="AD1151" s="365">
        <f t="shared" si="3038"/>
        <v>0</v>
      </c>
      <c r="AE1151" s="378"/>
      <c r="AF1151" s="365"/>
      <c r="AG1151" s="365"/>
      <c r="AH1151" s="365"/>
      <c r="AI1151" s="379"/>
      <c r="AJ1151" s="109">
        <f t="shared" si="2870"/>
        <v>0</v>
      </c>
      <c r="AK1151" s="252">
        <f t="shared" si="2871"/>
        <v>0</v>
      </c>
      <c r="AL1151" s="419">
        <f t="shared" si="2872"/>
        <v>0</v>
      </c>
      <c r="AN1151" s="514"/>
      <c r="AO1151" s="514"/>
      <c r="AP1151" s="514"/>
      <c r="AQ1151" s="514"/>
      <c r="AR1151" s="365">
        <f t="shared" si="3019"/>
        <v>0</v>
      </c>
      <c r="AS1151" s="365"/>
      <c r="AT1151" s="365">
        <f>SUMIF(gdlivretrie21!$G$2:$G$386,A1151,gdlivretrie21!$H$2:$H$386)</f>
        <v>0</v>
      </c>
      <c r="AU1151" s="378">
        <f>SUMIF(gdlivretrie2022!$G$2:$G$386,A1151,gdlivretrie2022!$H$2:$H$386)</f>
        <v>0</v>
      </c>
      <c r="AV1151" s="365">
        <f t="shared" si="3039"/>
        <v>0</v>
      </c>
      <c r="AW1151" s="404">
        <f t="shared" si="3021"/>
        <v>0</v>
      </c>
      <c r="AX1151" s="365">
        <f t="shared" si="3040"/>
        <v>0</v>
      </c>
      <c r="AY1151" s="365"/>
      <c r="AZ1151" s="76"/>
      <c r="BA1151" s="365">
        <f t="shared" si="3023"/>
        <v>0</v>
      </c>
      <c r="BB1151" s="531"/>
      <c r="BC1151" s="371"/>
      <c r="BD1151" s="365"/>
      <c r="BE1151" s="365"/>
      <c r="BF1151" s="365"/>
      <c r="BG1151" s="365"/>
      <c r="BH1151" s="365">
        <f t="shared" si="3024"/>
        <v>0</v>
      </c>
      <c r="BI1151" s="365">
        <f t="shared" si="3041"/>
        <v>0</v>
      </c>
      <c r="BJ1151" s="371"/>
      <c r="BK1151" s="371"/>
      <c r="BL1151" s="365"/>
      <c r="BM1151" s="371"/>
    </row>
    <row r="1152" spans="1:65" s="375" customFormat="1" ht="15.95" customHeight="1" outlineLevel="3">
      <c r="A1152" s="442">
        <v>763511</v>
      </c>
      <c r="B1152" s="443"/>
      <c r="C1152" s="444" t="s">
        <v>1298</v>
      </c>
      <c r="E1152" s="446"/>
      <c r="F1152" s="447"/>
      <c r="G1152" s="448"/>
      <c r="H1152" s="451">
        <f t="shared" ref="H1152:H1156" si="3042">G1152*F1152</f>
        <v>0</v>
      </c>
      <c r="I1152" s="576">
        <f t="shared" ref="I1152:I1156" si="3043">X1152</f>
        <v>0</v>
      </c>
      <c r="J1152" s="405">
        <f t="shared" ref="J1152:J1156" si="3044">Y1152*$K$24</f>
        <v>0</v>
      </c>
      <c r="K1152" s="451">
        <f t="shared" si="3028"/>
        <v>0</v>
      </c>
      <c r="L1152" s="450"/>
      <c r="M1152" s="405"/>
      <c r="N1152" s="451">
        <f t="shared" si="3029"/>
        <v>0</v>
      </c>
      <c r="O1152" s="365">
        <f t="shared" ref="O1152:O1156" si="3045">H1152+K1152+N1152</f>
        <v>0</v>
      </c>
      <c r="P1152" s="365">
        <f t="shared" si="3007"/>
        <v>0</v>
      </c>
      <c r="Q1152" s="76"/>
      <c r="R1152" s="452"/>
      <c r="S1152" s="453"/>
      <c r="T1152" s="422"/>
      <c r="U1152" s="577">
        <f t="shared" si="3031"/>
        <v>0</v>
      </c>
      <c r="V1152" s="405">
        <f t="shared" si="3032"/>
        <v>0</v>
      </c>
      <c r="W1152" s="451">
        <f t="shared" si="3033"/>
        <v>0</v>
      </c>
      <c r="X1152" s="576"/>
      <c r="Y1152" s="405"/>
      <c r="Z1152" s="451">
        <f t="shared" si="3034"/>
        <v>0</v>
      </c>
      <c r="AA1152" s="463">
        <f t="shared" si="3035"/>
        <v>0</v>
      </c>
      <c r="AB1152" s="405">
        <f t="shared" si="3036"/>
        <v>0</v>
      </c>
      <c r="AC1152" s="451">
        <f t="shared" si="3037"/>
        <v>0</v>
      </c>
      <c r="AD1152" s="365">
        <f t="shared" si="3038"/>
        <v>0</v>
      </c>
      <c r="AE1152" s="378"/>
      <c r="AF1152" s="365"/>
      <c r="AG1152" s="365"/>
      <c r="AH1152" s="365"/>
      <c r="AI1152" s="379"/>
      <c r="AJ1152" s="109">
        <f t="shared" si="2870"/>
        <v>0</v>
      </c>
      <c r="AK1152" s="252">
        <f t="shared" si="2871"/>
        <v>0</v>
      </c>
      <c r="AL1152" s="419">
        <f t="shared" si="2872"/>
        <v>0</v>
      </c>
      <c r="AN1152" s="514"/>
      <c r="AO1152" s="514"/>
      <c r="AP1152" s="514"/>
      <c r="AQ1152" s="514"/>
      <c r="AR1152" s="365">
        <f t="shared" si="3019"/>
        <v>0</v>
      </c>
      <c r="AS1152" s="365"/>
      <c r="AT1152" s="365">
        <f>SUMIF(gdlivretrie21!$G$2:$G$386,A1152,gdlivretrie21!$H$2:$H$386)</f>
        <v>0</v>
      </c>
      <c r="AU1152" s="378">
        <f>SUMIF(gdlivretrie2022!$G$2:$G$386,A1152,gdlivretrie2022!$H$2:$H$386)</f>
        <v>0</v>
      </c>
      <c r="AV1152" s="365">
        <f t="shared" si="3039"/>
        <v>0</v>
      </c>
      <c r="AW1152" s="404">
        <f t="shared" si="3021"/>
        <v>0</v>
      </c>
      <c r="AX1152" s="365">
        <f t="shared" si="3040"/>
        <v>0</v>
      </c>
      <c r="AY1152" s="365"/>
      <c r="AZ1152" s="76"/>
      <c r="BA1152" s="365">
        <f t="shared" si="3023"/>
        <v>0</v>
      </c>
      <c r="BB1152" s="531"/>
      <c r="BC1152" s="371"/>
      <c r="BD1152" s="365"/>
      <c r="BE1152" s="365"/>
      <c r="BF1152" s="365"/>
      <c r="BG1152" s="365"/>
      <c r="BH1152" s="365">
        <f t="shared" si="3024"/>
        <v>0</v>
      </c>
      <c r="BI1152" s="365">
        <f t="shared" si="3041"/>
        <v>0</v>
      </c>
      <c r="BJ1152" s="371"/>
      <c r="BK1152" s="371"/>
      <c r="BL1152" s="365"/>
      <c r="BM1152" s="371"/>
    </row>
    <row r="1153" spans="1:65" s="375" customFormat="1" ht="15.95" customHeight="1" outlineLevel="3">
      <c r="A1153" s="442">
        <v>763611</v>
      </c>
      <c r="B1153" s="443"/>
      <c r="C1153" s="444" t="s">
        <v>1299</v>
      </c>
      <c r="E1153" s="446"/>
      <c r="F1153" s="447"/>
      <c r="G1153" s="448"/>
      <c r="H1153" s="451">
        <f t="shared" si="3042"/>
        <v>0</v>
      </c>
      <c r="I1153" s="576">
        <f t="shared" si="3043"/>
        <v>0</v>
      </c>
      <c r="J1153" s="405">
        <f t="shared" si="3044"/>
        <v>0</v>
      </c>
      <c r="K1153" s="451">
        <f t="shared" si="3028"/>
        <v>0</v>
      </c>
      <c r="L1153" s="450"/>
      <c r="M1153" s="405"/>
      <c r="N1153" s="451">
        <f t="shared" si="3029"/>
        <v>0</v>
      </c>
      <c r="O1153" s="365">
        <f t="shared" si="3045"/>
        <v>0</v>
      </c>
      <c r="P1153" s="365">
        <f t="shared" si="3007"/>
        <v>0</v>
      </c>
      <c r="Q1153" s="76"/>
      <c r="R1153" s="452"/>
      <c r="S1153" s="453"/>
      <c r="T1153" s="422"/>
      <c r="U1153" s="577">
        <f t="shared" si="3031"/>
        <v>0</v>
      </c>
      <c r="V1153" s="405">
        <f t="shared" si="3032"/>
        <v>0</v>
      </c>
      <c r="W1153" s="451">
        <f t="shared" si="3033"/>
        <v>0</v>
      </c>
      <c r="X1153" s="576"/>
      <c r="Y1153" s="405"/>
      <c r="Z1153" s="451">
        <f t="shared" si="3034"/>
        <v>0</v>
      </c>
      <c r="AA1153" s="463">
        <f t="shared" si="3035"/>
        <v>0</v>
      </c>
      <c r="AB1153" s="405">
        <f t="shared" si="3036"/>
        <v>0</v>
      </c>
      <c r="AC1153" s="451">
        <f t="shared" si="3037"/>
        <v>0</v>
      </c>
      <c r="AD1153" s="365">
        <f t="shared" si="3038"/>
        <v>0</v>
      </c>
      <c r="AE1153" s="378"/>
      <c r="AF1153" s="365"/>
      <c r="AG1153" s="365"/>
      <c r="AH1153" s="365"/>
      <c r="AI1153" s="379"/>
      <c r="AJ1153" s="109">
        <f t="shared" si="2870"/>
        <v>0</v>
      </c>
      <c r="AK1153" s="252">
        <f t="shared" si="2871"/>
        <v>0</v>
      </c>
      <c r="AL1153" s="419">
        <f t="shared" si="2872"/>
        <v>0</v>
      </c>
      <c r="AN1153" s="514"/>
      <c r="AO1153" s="514"/>
      <c r="AP1153" s="514"/>
      <c r="AQ1153" s="514"/>
      <c r="AR1153" s="365">
        <f t="shared" si="3019"/>
        <v>0</v>
      </c>
      <c r="AS1153" s="365"/>
      <c r="AT1153" s="365">
        <f>SUMIF(gdlivretrie21!$G$2:$G$386,A1153,gdlivretrie21!$H$2:$H$386)</f>
        <v>0</v>
      </c>
      <c r="AU1153" s="378">
        <f>SUMIF(gdlivretrie2022!$G$2:$G$386,A1153,gdlivretrie2022!$H$2:$H$386)</f>
        <v>0</v>
      </c>
      <c r="AV1153" s="365">
        <f t="shared" si="3039"/>
        <v>0</v>
      </c>
      <c r="AW1153" s="404">
        <f t="shared" si="3021"/>
        <v>0</v>
      </c>
      <c r="AX1153" s="365">
        <f t="shared" si="3040"/>
        <v>0</v>
      </c>
      <c r="AY1153" s="365"/>
      <c r="AZ1153" s="76"/>
      <c r="BA1153" s="365">
        <f t="shared" si="3023"/>
        <v>0</v>
      </c>
      <c r="BB1153" s="531"/>
      <c r="BC1153" s="371"/>
      <c r="BD1153" s="365"/>
      <c r="BE1153" s="365"/>
      <c r="BF1153" s="365"/>
      <c r="BG1153" s="365"/>
      <c r="BH1153" s="365">
        <f t="shared" si="3024"/>
        <v>0</v>
      </c>
      <c r="BI1153" s="365">
        <f t="shared" si="3041"/>
        <v>0</v>
      </c>
      <c r="BJ1153" s="371"/>
      <c r="BK1153" s="371"/>
      <c r="BL1153" s="365"/>
      <c r="BM1153" s="371"/>
    </row>
    <row r="1154" spans="1:65" s="375" customFormat="1" ht="15.95" customHeight="1" outlineLevel="3">
      <c r="A1154" s="442">
        <v>763711</v>
      </c>
      <c r="B1154" s="443"/>
      <c r="C1154" s="444" t="s">
        <v>1300</v>
      </c>
      <c r="E1154" s="446"/>
      <c r="F1154" s="447"/>
      <c r="G1154" s="448"/>
      <c r="H1154" s="451">
        <f t="shared" si="3042"/>
        <v>0</v>
      </c>
      <c r="I1154" s="576">
        <f t="shared" si="3043"/>
        <v>0</v>
      </c>
      <c r="J1154" s="405">
        <f t="shared" si="3044"/>
        <v>0</v>
      </c>
      <c r="K1154" s="451">
        <f t="shared" si="3028"/>
        <v>0</v>
      </c>
      <c r="L1154" s="450"/>
      <c r="M1154" s="405"/>
      <c r="N1154" s="451">
        <f t="shared" si="3029"/>
        <v>0</v>
      </c>
      <c r="O1154" s="365">
        <f t="shared" si="3045"/>
        <v>0</v>
      </c>
      <c r="P1154" s="365">
        <f t="shared" si="3007"/>
        <v>0</v>
      </c>
      <c r="Q1154" s="76"/>
      <c r="R1154" s="452"/>
      <c r="S1154" s="453"/>
      <c r="T1154" s="422"/>
      <c r="U1154" s="577">
        <f t="shared" si="3031"/>
        <v>0</v>
      </c>
      <c r="V1154" s="405">
        <f t="shared" si="3032"/>
        <v>0</v>
      </c>
      <c r="W1154" s="451">
        <f t="shared" si="3033"/>
        <v>0</v>
      </c>
      <c r="X1154" s="576"/>
      <c r="Y1154" s="405"/>
      <c r="Z1154" s="451">
        <f t="shared" si="3034"/>
        <v>0</v>
      </c>
      <c r="AA1154" s="463">
        <f t="shared" si="3035"/>
        <v>0</v>
      </c>
      <c r="AB1154" s="405">
        <f t="shared" si="3036"/>
        <v>0</v>
      </c>
      <c r="AC1154" s="451">
        <f t="shared" si="3037"/>
        <v>0</v>
      </c>
      <c r="AD1154" s="365">
        <f t="shared" si="3038"/>
        <v>0</v>
      </c>
      <c r="AE1154" s="378"/>
      <c r="AF1154" s="365"/>
      <c r="AG1154" s="365"/>
      <c r="AH1154" s="365"/>
      <c r="AI1154" s="379"/>
      <c r="AJ1154" s="109">
        <f t="shared" si="2870"/>
        <v>0</v>
      </c>
      <c r="AK1154" s="252">
        <f t="shared" si="2871"/>
        <v>0</v>
      </c>
      <c r="AL1154" s="419">
        <f t="shared" si="2872"/>
        <v>0</v>
      </c>
      <c r="AN1154" s="514"/>
      <c r="AO1154" s="514"/>
      <c r="AP1154" s="514"/>
      <c r="AQ1154" s="514"/>
      <c r="AR1154" s="365">
        <f t="shared" si="3019"/>
        <v>0</v>
      </c>
      <c r="AS1154" s="365"/>
      <c r="AT1154" s="365">
        <f>SUMIF(gdlivretrie21!$G$2:$G$386,A1154,gdlivretrie21!$H$2:$H$386)</f>
        <v>0</v>
      </c>
      <c r="AU1154" s="378">
        <f>SUMIF(gdlivretrie2022!$G$2:$G$386,A1154,gdlivretrie2022!$H$2:$H$386)</f>
        <v>0</v>
      </c>
      <c r="AV1154" s="365">
        <f t="shared" si="3039"/>
        <v>0</v>
      </c>
      <c r="AW1154" s="404">
        <f t="shared" si="3021"/>
        <v>0</v>
      </c>
      <c r="AX1154" s="365">
        <f t="shared" si="3040"/>
        <v>0</v>
      </c>
      <c r="AY1154" s="365"/>
      <c r="AZ1154" s="76"/>
      <c r="BA1154" s="365">
        <f t="shared" si="3023"/>
        <v>0</v>
      </c>
      <c r="BB1154" s="531"/>
      <c r="BC1154" s="371"/>
      <c r="BD1154" s="365"/>
      <c r="BE1154" s="365"/>
      <c r="BF1154" s="365"/>
      <c r="BG1154" s="365"/>
      <c r="BH1154" s="365">
        <f t="shared" si="3024"/>
        <v>0</v>
      </c>
      <c r="BI1154" s="365">
        <f t="shared" si="3041"/>
        <v>0</v>
      </c>
      <c r="BJ1154" s="371"/>
      <c r="BK1154" s="371"/>
      <c r="BL1154" s="365"/>
      <c r="BM1154" s="371"/>
    </row>
    <row r="1155" spans="1:65" s="375" customFormat="1" ht="15.95" customHeight="1" outlineLevel="3">
      <c r="A1155" s="442">
        <v>763811</v>
      </c>
      <c r="B1155" s="443"/>
      <c r="C1155" s="444" t="s">
        <v>1301</v>
      </c>
      <c r="E1155" s="446"/>
      <c r="F1155" s="447"/>
      <c r="G1155" s="448"/>
      <c r="H1155" s="451">
        <f t="shared" si="3042"/>
        <v>0</v>
      </c>
      <c r="I1155" s="576">
        <f t="shared" si="3043"/>
        <v>0</v>
      </c>
      <c r="J1155" s="405">
        <f t="shared" si="3044"/>
        <v>0</v>
      </c>
      <c r="K1155" s="451">
        <f t="shared" si="3028"/>
        <v>0</v>
      </c>
      <c r="L1155" s="450"/>
      <c r="M1155" s="405"/>
      <c r="N1155" s="451">
        <f t="shared" si="3029"/>
        <v>0</v>
      </c>
      <c r="O1155" s="365">
        <f t="shared" si="3045"/>
        <v>0</v>
      </c>
      <c r="P1155" s="365">
        <f t="shared" si="3007"/>
        <v>0</v>
      </c>
      <c r="Q1155" s="76"/>
      <c r="R1155" s="452"/>
      <c r="S1155" s="453"/>
      <c r="T1155" s="422"/>
      <c r="U1155" s="577">
        <f t="shared" si="3031"/>
        <v>0</v>
      </c>
      <c r="V1155" s="405">
        <f t="shared" si="3032"/>
        <v>0</v>
      </c>
      <c r="W1155" s="451">
        <f t="shared" si="3033"/>
        <v>0</v>
      </c>
      <c r="X1155" s="576"/>
      <c r="Y1155" s="405"/>
      <c r="Z1155" s="451">
        <f t="shared" si="3034"/>
        <v>0</v>
      </c>
      <c r="AA1155" s="463">
        <f t="shared" si="3035"/>
        <v>0</v>
      </c>
      <c r="AB1155" s="405">
        <f t="shared" si="3036"/>
        <v>0</v>
      </c>
      <c r="AC1155" s="451">
        <f t="shared" si="3037"/>
        <v>0</v>
      </c>
      <c r="AD1155" s="365">
        <f t="shared" si="3038"/>
        <v>0</v>
      </c>
      <c r="AE1155" s="378"/>
      <c r="AF1155" s="365"/>
      <c r="AG1155" s="365"/>
      <c r="AH1155" s="365"/>
      <c r="AI1155" s="379"/>
      <c r="AJ1155" s="109">
        <f t="shared" si="2870"/>
        <v>0</v>
      </c>
      <c r="AK1155" s="252">
        <f t="shared" si="2871"/>
        <v>0</v>
      </c>
      <c r="AL1155" s="419">
        <f t="shared" si="2872"/>
        <v>0</v>
      </c>
      <c r="AN1155" s="514"/>
      <c r="AO1155" s="514"/>
      <c r="AP1155" s="514"/>
      <c r="AQ1155" s="514"/>
      <c r="AR1155" s="365">
        <f t="shared" si="3019"/>
        <v>0</v>
      </c>
      <c r="AS1155" s="365"/>
      <c r="AT1155" s="365">
        <f>SUMIF(gdlivretrie21!$G$2:$G$386,A1155,gdlivretrie21!$H$2:$H$386)</f>
        <v>0</v>
      </c>
      <c r="AU1155" s="378">
        <f>SUMIF(gdlivretrie2022!$G$2:$G$386,A1155,gdlivretrie2022!$H$2:$H$386)</f>
        <v>0</v>
      </c>
      <c r="AV1155" s="365">
        <f t="shared" si="3039"/>
        <v>0</v>
      </c>
      <c r="AW1155" s="404">
        <f t="shared" si="3021"/>
        <v>0</v>
      </c>
      <c r="AX1155" s="365">
        <f t="shared" si="3040"/>
        <v>0</v>
      </c>
      <c r="AY1155" s="365"/>
      <c r="AZ1155" s="76"/>
      <c r="BA1155" s="365">
        <f t="shared" si="3023"/>
        <v>0</v>
      </c>
      <c r="BB1155" s="531"/>
      <c r="BC1155" s="371"/>
      <c r="BD1155" s="365"/>
      <c r="BE1155" s="365"/>
      <c r="BF1155" s="365"/>
      <c r="BG1155" s="365"/>
      <c r="BH1155" s="365">
        <f t="shared" si="3024"/>
        <v>0</v>
      </c>
      <c r="BI1155" s="365">
        <f t="shared" si="3041"/>
        <v>0</v>
      </c>
      <c r="BJ1155" s="371"/>
      <c r="BK1155" s="371"/>
      <c r="BL1155" s="365"/>
      <c r="BM1155" s="371"/>
    </row>
    <row r="1156" spans="1:65" s="375" customFormat="1" ht="15.95" customHeight="1" outlineLevel="3">
      <c r="A1156" s="442">
        <v>763911</v>
      </c>
      <c r="B1156" s="443"/>
      <c r="C1156" s="444" t="s">
        <v>1302</v>
      </c>
      <c r="E1156" s="446"/>
      <c r="F1156" s="447"/>
      <c r="G1156" s="448"/>
      <c r="H1156" s="451">
        <f t="shared" si="3042"/>
        <v>0</v>
      </c>
      <c r="I1156" s="576">
        <f t="shared" si="3043"/>
        <v>0</v>
      </c>
      <c r="J1156" s="405">
        <f t="shared" si="3044"/>
        <v>0</v>
      </c>
      <c r="K1156" s="451">
        <f t="shared" si="3028"/>
        <v>0</v>
      </c>
      <c r="L1156" s="450"/>
      <c r="M1156" s="405"/>
      <c r="N1156" s="451">
        <f t="shared" si="3029"/>
        <v>0</v>
      </c>
      <c r="O1156" s="365">
        <f t="shared" si="3045"/>
        <v>0</v>
      </c>
      <c r="P1156" s="365">
        <f t="shared" si="3007"/>
        <v>0</v>
      </c>
      <c r="Q1156" s="76"/>
      <c r="R1156" s="452"/>
      <c r="S1156" s="453"/>
      <c r="T1156" s="422"/>
      <c r="U1156" s="577">
        <f t="shared" si="3031"/>
        <v>0</v>
      </c>
      <c r="V1156" s="405">
        <f t="shared" si="3032"/>
        <v>0</v>
      </c>
      <c r="W1156" s="451">
        <f t="shared" si="3033"/>
        <v>0</v>
      </c>
      <c r="X1156" s="576"/>
      <c r="Y1156" s="405"/>
      <c r="Z1156" s="451">
        <f t="shared" si="3034"/>
        <v>0</v>
      </c>
      <c r="AA1156" s="463">
        <f t="shared" si="3035"/>
        <v>0</v>
      </c>
      <c r="AB1156" s="405">
        <f t="shared" si="3036"/>
        <v>0</v>
      </c>
      <c r="AC1156" s="451">
        <f t="shared" si="3037"/>
        <v>0</v>
      </c>
      <c r="AD1156" s="365">
        <f t="shared" si="3038"/>
        <v>0</v>
      </c>
      <c r="AE1156" s="378"/>
      <c r="AF1156" s="365"/>
      <c r="AG1156" s="365"/>
      <c r="AH1156" s="365"/>
      <c r="AI1156" s="379"/>
      <c r="AJ1156" s="109">
        <f t="shared" si="2870"/>
        <v>0</v>
      </c>
      <c r="AK1156" s="252">
        <f t="shared" si="2871"/>
        <v>0</v>
      </c>
      <c r="AL1156" s="419">
        <f t="shared" si="2872"/>
        <v>0</v>
      </c>
      <c r="AN1156" s="514"/>
      <c r="AO1156" s="514"/>
      <c r="AP1156" s="514"/>
      <c r="AQ1156" s="514"/>
      <c r="AR1156" s="365">
        <f t="shared" si="3019"/>
        <v>0</v>
      </c>
      <c r="AS1156" s="365"/>
      <c r="AT1156" s="365">
        <f>SUMIF(gdlivretrie21!$G$2:$G$386,A1156,gdlivretrie21!$H$2:$H$386)</f>
        <v>0</v>
      </c>
      <c r="AU1156" s="378">
        <f>SUMIF(gdlivretrie2022!$G$2:$G$386,A1156,gdlivretrie2022!$H$2:$H$386)</f>
        <v>0</v>
      </c>
      <c r="AV1156" s="365">
        <f t="shared" si="3039"/>
        <v>0</v>
      </c>
      <c r="AW1156" s="404">
        <f t="shared" si="3021"/>
        <v>0</v>
      </c>
      <c r="AX1156" s="365">
        <f t="shared" si="3040"/>
        <v>0</v>
      </c>
      <c r="AY1156" s="365"/>
      <c r="AZ1156" s="76"/>
      <c r="BA1156" s="365">
        <f t="shared" si="3023"/>
        <v>0</v>
      </c>
      <c r="BB1156" s="531"/>
      <c r="BC1156" s="371"/>
      <c r="BD1156" s="365"/>
      <c r="BE1156" s="365"/>
      <c r="BF1156" s="365"/>
      <c r="BG1156" s="365"/>
      <c r="BH1156" s="365">
        <f t="shared" si="3024"/>
        <v>0</v>
      </c>
      <c r="BI1156" s="365">
        <f t="shared" si="3041"/>
        <v>0</v>
      </c>
      <c r="BJ1156" s="371"/>
      <c r="BK1156" s="371"/>
      <c r="BL1156" s="365"/>
      <c r="BM1156" s="371"/>
    </row>
    <row r="1157" spans="1:65" s="375" customFormat="1" ht="15.95" customHeight="1" outlineLevel="3">
      <c r="A1157" s="442"/>
      <c r="B1157" s="443"/>
      <c r="C1157" s="444"/>
      <c r="E1157" s="446"/>
      <c r="F1157" s="447"/>
      <c r="G1157" s="448"/>
      <c r="H1157" s="451"/>
      <c r="I1157" s="450"/>
      <c r="J1157" s="405"/>
      <c r="K1157" s="451"/>
      <c r="L1157" s="450"/>
      <c r="M1157" s="405"/>
      <c r="N1157" s="451"/>
      <c r="O1157" s="365"/>
      <c r="P1157" s="365"/>
      <c r="Q1157" s="378"/>
      <c r="R1157" s="452"/>
      <c r="S1157" s="453"/>
      <c r="T1157" s="422"/>
      <c r="U1157" s="423"/>
      <c r="V1157" s="405"/>
      <c r="W1157" s="451"/>
      <c r="X1157" s="450"/>
      <c r="Y1157" s="405"/>
      <c r="Z1157" s="451"/>
      <c r="AA1157" s="463"/>
      <c r="AB1157" s="405"/>
      <c r="AC1157" s="451"/>
      <c r="AD1157" s="365"/>
      <c r="AE1157" s="378"/>
      <c r="AF1157" s="365"/>
      <c r="AG1157" s="365"/>
      <c r="AH1157" s="365"/>
      <c r="AI1157" s="379"/>
      <c r="AJ1157" s="109">
        <f t="shared" si="2870"/>
        <v>0</v>
      </c>
      <c r="AK1157" s="252">
        <f t="shared" si="2871"/>
        <v>0</v>
      </c>
      <c r="AL1157" s="419">
        <f t="shared" si="2872"/>
        <v>0</v>
      </c>
      <c r="AN1157" s="514"/>
      <c r="AO1157" s="514"/>
      <c r="AP1157" s="514"/>
      <c r="AQ1157" s="514"/>
      <c r="AR1157" s="365"/>
      <c r="AS1157" s="365"/>
      <c r="AT1157" s="365"/>
      <c r="AU1157" s="378"/>
      <c r="AV1157" s="365"/>
      <c r="AW1157" s="378"/>
      <c r="AX1157" s="365"/>
      <c r="AY1157" s="365"/>
      <c r="AZ1157" s="378"/>
      <c r="BA1157" s="365"/>
      <c r="BB1157" s="531"/>
      <c r="BC1157" s="371"/>
      <c r="BD1157" s="365"/>
      <c r="BE1157" s="365"/>
      <c r="BF1157" s="365"/>
      <c r="BG1157" s="365"/>
      <c r="BH1157" s="365"/>
      <c r="BI1157" s="365"/>
      <c r="BJ1157" s="371"/>
      <c r="BK1157" s="371"/>
      <c r="BL1157" s="365"/>
      <c r="BM1157" s="371"/>
    </row>
    <row r="1158" spans="1:65" s="17" customFormat="1" outlineLevel="2">
      <c r="A1158" s="47">
        <v>764</v>
      </c>
      <c r="B1158" s="34"/>
      <c r="C1158" s="35" t="s">
        <v>1303</v>
      </c>
      <c r="D1158" s="375"/>
      <c r="E1158" s="446"/>
      <c r="F1158" s="447"/>
      <c r="G1158" s="448"/>
      <c r="H1158" s="65">
        <f>SUM(H1159:H1163)</f>
        <v>0</v>
      </c>
      <c r="I1158" s="450"/>
      <c r="J1158" s="405"/>
      <c r="K1158" s="65">
        <f>SUM(K1159:K1163)</f>
        <v>0</v>
      </c>
      <c r="L1158" s="450"/>
      <c r="M1158" s="405"/>
      <c r="N1158" s="65">
        <f>SUM(N1159:N1163)</f>
        <v>0</v>
      </c>
      <c r="O1158" s="14">
        <f>SUM(O1159:O1163)</f>
        <v>0</v>
      </c>
      <c r="P1158" s="14">
        <f>SUM(P1159:P1163)</f>
        <v>0</v>
      </c>
      <c r="Q1158" s="76"/>
      <c r="R1158" s="71" t="s">
        <v>1304</v>
      </c>
      <c r="S1158" s="72"/>
      <c r="T1158" s="73"/>
      <c r="U1158" s="423"/>
      <c r="V1158" s="405"/>
      <c r="W1158" s="65">
        <f>SUM(W1159:W1163)</f>
        <v>0</v>
      </c>
      <c r="X1158" s="450"/>
      <c r="Y1158" s="405"/>
      <c r="Z1158" s="65">
        <f>SUM(Z1159:Z1163)</f>
        <v>0</v>
      </c>
      <c r="AA1158" s="75"/>
      <c r="AB1158" s="64"/>
      <c r="AC1158" s="65">
        <f>SUM(AC1159:AC1163)</f>
        <v>0</v>
      </c>
      <c r="AD1158" s="14">
        <f>SUM(AD1159:AD1163)</f>
        <v>0</v>
      </c>
      <c r="AE1158" s="378"/>
      <c r="AF1158" s="14">
        <f>SUM(AF1159:AF1163)</f>
        <v>0</v>
      </c>
      <c r="AG1158" s="14">
        <f>SUM(AG1159:AG1163)</f>
        <v>0</v>
      </c>
      <c r="AH1158" s="14">
        <f>SUM(AH1159:AH1163)</f>
        <v>0</v>
      </c>
      <c r="AI1158" s="10"/>
      <c r="AJ1158" s="109">
        <f t="shared" si="2870"/>
        <v>0</v>
      </c>
      <c r="AK1158" s="252">
        <f t="shared" si="2871"/>
        <v>0</v>
      </c>
      <c r="AL1158" s="419">
        <f t="shared" si="2872"/>
        <v>0</v>
      </c>
      <c r="AM1158" s="375"/>
      <c r="AN1158" s="104"/>
      <c r="AO1158" s="104"/>
      <c r="AP1158" s="104"/>
      <c r="AQ1158" s="104"/>
      <c r="AR1158" s="14">
        <f>SUM(AR1159:AR1163)</f>
        <v>0</v>
      </c>
      <c r="AS1158" s="14"/>
      <c r="AT1158" s="14">
        <f>SUM(AT1159:AT1163)</f>
        <v>0</v>
      </c>
      <c r="AU1158" s="76">
        <f t="shared" ref="AU1158:AV1158" si="3046">SUM(AU1159:AU1163)</f>
        <v>0</v>
      </c>
      <c r="AV1158" s="76">
        <f t="shared" si="3046"/>
        <v>0</v>
      </c>
      <c r="AW1158" s="76">
        <f t="shared" ref="AW1158" si="3047">SUM(AW1159:AW1163)</f>
        <v>0</v>
      </c>
      <c r="AX1158" s="14">
        <f>SUM(AX1159:AX1163)</f>
        <v>0</v>
      </c>
      <c r="AY1158" s="14">
        <f>SUM(AY1159:AY1163)</f>
        <v>0</v>
      </c>
      <c r="AZ1158" s="76"/>
      <c r="BA1158" s="14">
        <f>SUM(BA1159:BA1163)</f>
        <v>0</v>
      </c>
      <c r="BB1158" s="272"/>
      <c r="BC1158" s="12"/>
      <c r="BD1158" s="14">
        <f t="shared" ref="BD1158:BI1158" si="3048">SUM(BD1159:BD1163)</f>
        <v>0</v>
      </c>
      <c r="BE1158" s="14">
        <f t="shared" si="3048"/>
        <v>0</v>
      </c>
      <c r="BF1158" s="14">
        <f t="shared" si="3048"/>
        <v>0</v>
      </c>
      <c r="BG1158" s="14">
        <f t="shared" si="3048"/>
        <v>0</v>
      </c>
      <c r="BH1158" s="14">
        <f t="shared" si="3048"/>
        <v>0</v>
      </c>
      <c r="BI1158" s="14">
        <f t="shared" si="3048"/>
        <v>0</v>
      </c>
      <c r="BJ1158" s="12"/>
      <c r="BK1158" s="12"/>
      <c r="BL1158" s="14">
        <f>SUM(BL1159:BL1163)</f>
        <v>0</v>
      </c>
      <c r="BM1158" s="12"/>
    </row>
    <row r="1159" spans="1:65" s="375" customFormat="1" ht="15.95" customHeight="1" outlineLevel="3">
      <c r="A1159" s="442"/>
      <c r="B1159" s="443"/>
      <c r="C1159" s="444"/>
      <c r="E1159" s="446"/>
      <c r="F1159" s="447"/>
      <c r="G1159" s="448"/>
      <c r="H1159" s="451"/>
      <c r="I1159" s="576"/>
      <c r="J1159" s="405"/>
      <c r="K1159" s="451"/>
      <c r="L1159" s="450"/>
      <c r="M1159" s="405"/>
      <c r="N1159" s="451"/>
      <c r="O1159" s="365"/>
      <c r="P1159" s="365"/>
      <c r="Q1159" s="76"/>
      <c r="R1159" s="452"/>
      <c r="S1159" s="453"/>
      <c r="T1159" s="422"/>
      <c r="U1159" s="577"/>
      <c r="V1159" s="405"/>
      <c r="W1159" s="451"/>
      <c r="X1159" s="576"/>
      <c r="Y1159" s="405"/>
      <c r="Z1159" s="451"/>
      <c r="AA1159" s="463"/>
      <c r="AB1159" s="405"/>
      <c r="AC1159" s="451"/>
      <c r="AD1159" s="365"/>
      <c r="AE1159" s="378"/>
      <c r="AF1159" s="365"/>
      <c r="AG1159" s="365"/>
      <c r="AH1159" s="365"/>
      <c r="AI1159" s="379"/>
      <c r="AJ1159" s="109"/>
      <c r="AK1159" s="252"/>
      <c r="AL1159" s="419"/>
      <c r="AN1159" s="514"/>
      <c r="AO1159" s="514"/>
      <c r="AP1159" s="514"/>
      <c r="AQ1159" s="514"/>
      <c r="AR1159" s="365"/>
      <c r="AS1159" s="365"/>
      <c r="AT1159" s="365"/>
      <c r="AU1159" s="378"/>
      <c r="AV1159" s="365"/>
      <c r="AW1159" s="378"/>
      <c r="AX1159" s="365"/>
      <c r="AY1159" s="365"/>
      <c r="AZ1159" s="76"/>
      <c r="BA1159" s="365"/>
      <c r="BB1159" s="531"/>
      <c r="BC1159" s="371"/>
      <c r="BD1159" s="365"/>
      <c r="BE1159" s="365"/>
      <c r="BF1159" s="365"/>
      <c r="BG1159" s="365"/>
      <c r="BH1159" s="365"/>
      <c r="BI1159" s="365"/>
      <c r="BJ1159" s="371"/>
      <c r="BK1159" s="371"/>
      <c r="BL1159" s="365"/>
      <c r="BM1159" s="371"/>
    </row>
    <row r="1160" spans="1:65" s="375" customFormat="1" ht="15.95" customHeight="1" outlineLevel="3">
      <c r="A1160" s="442">
        <v>764111</v>
      </c>
      <c r="B1160" s="443"/>
      <c r="C1160" s="444" t="s">
        <v>1281</v>
      </c>
      <c r="E1160" s="446"/>
      <c r="F1160" s="447"/>
      <c r="G1160" s="448"/>
      <c r="H1160" s="451">
        <f>G1160*F1160</f>
        <v>0</v>
      </c>
      <c r="I1160" s="576">
        <f>X1160</f>
        <v>0</v>
      </c>
      <c r="J1160" s="405">
        <f>Y1160*$K$24</f>
        <v>0</v>
      </c>
      <c r="K1160" s="451">
        <f>J1160*I1160</f>
        <v>0</v>
      </c>
      <c r="L1160" s="450"/>
      <c r="M1160" s="405"/>
      <c r="N1160" s="451">
        <f>M1160*L1160</f>
        <v>0</v>
      </c>
      <c r="O1160" s="365">
        <f>H1160+K1160+N1160</f>
        <v>0</v>
      </c>
      <c r="P1160" s="365">
        <f>SUM(H1160-AX1160)</f>
        <v>0</v>
      </c>
      <c r="Q1160" s="76"/>
      <c r="R1160" s="452" t="s">
        <v>1305</v>
      </c>
      <c r="S1160" s="453"/>
      <c r="T1160" s="422"/>
      <c r="U1160" s="577">
        <f>F1160</f>
        <v>0</v>
      </c>
      <c r="V1160" s="405">
        <f>G1160*$Z$24</f>
        <v>0</v>
      </c>
      <c r="W1160" s="451">
        <f>V1160*U1160</f>
        <v>0</v>
      </c>
      <c r="X1160" s="576"/>
      <c r="Y1160" s="405"/>
      <c r="Z1160" s="451">
        <f>Y1160*X1160</f>
        <v>0</v>
      </c>
      <c r="AA1160" s="463">
        <f t="shared" ref="AA1160" si="3049">L1160</f>
        <v>0</v>
      </c>
      <c r="AB1160" s="405">
        <f t="shared" ref="AB1160" si="3050">M1160*$Z$24</f>
        <v>0</v>
      </c>
      <c r="AC1160" s="451">
        <f>AB1160*AA1160</f>
        <v>0</v>
      </c>
      <c r="AD1160" s="365">
        <f>W1160+Z1160+AC1160</f>
        <v>0</v>
      </c>
      <c r="AE1160" s="378"/>
      <c r="AF1160" s="365"/>
      <c r="AG1160" s="365"/>
      <c r="AH1160" s="365"/>
      <c r="AI1160" s="379"/>
      <c r="AJ1160" s="109">
        <f t="shared" ref="AJ1160" si="3051">F1160*G1160</f>
        <v>0</v>
      </c>
      <c r="AK1160" s="252">
        <f t="shared" ref="AK1160" si="3052">I1160*J1160</f>
        <v>0</v>
      </c>
      <c r="AL1160" s="419">
        <f t="shared" ref="AL1160" si="3053">L1160*M1160</f>
        <v>0</v>
      </c>
      <c r="AN1160" s="514"/>
      <c r="AO1160" s="514"/>
      <c r="AP1160" s="514"/>
      <c r="AQ1160" s="514"/>
      <c r="AR1160" s="365">
        <f t="shared" ref="AR1160:AR1162" si="3054">AP1160*AQ1160</f>
        <v>0</v>
      </c>
      <c r="AS1160" s="365"/>
      <c r="AT1160" s="365">
        <f>SUMIF(gdlivretrie21!$G$2:$G$386,A1160,gdlivretrie21!$H$2:$H$386)</f>
        <v>0</v>
      </c>
      <c r="AU1160" s="378">
        <f>SUMIF(gdlivretrie2022!$G$2:$G$386,A1160,gdlivretrie2022!$H$2:$H$386)</f>
        <v>0</v>
      </c>
      <c r="AV1160" s="365">
        <f>SUM(AT1160:AU1160)</f>
        <v>0</v>
      </c>
      <c r="AW1160" s="404">
        <f>IF(AR1160=H1160,IF(H1160-AV1160&gt;0,H1160-AV1160,0),IF(AR1160-AV1160&gt;=0,AR1160-AV1160,0))</f>
        <v>0</v>
      </c>
      <c r="AX1160" s="365">
        <f>SUM(AV1160:AW1160)</f>
        <v>0</v>
      </c>
      <c r="AY1160" s="365"/>
      <c r="AZ1160" s="76"/>
      <c r="BA1160" s="365">
        <f>SUM(AX1160:AY1160)</f>
        <v>0</v>
      </c>
      <c r="BB1160" s="531"/>
      <c r="BC1160" s="371"/>
      <c r="BD1160" s="365"/>
      <c r="BE1160" s="365"/>
      <c r="BF1160" s="365"/>
      <c r="BG1160" s="365"/>
      <c r="BH1160" s="365">
        <f>AX1160-SUM(BD1160:BG1160)</f>
        <v>0</v>
      </c>
      <c r="BI1160" s="365">
        <f t="shared" ref="BI1160" si="3055">SUM(BD1160:BH1160)</f>
        <v>0</v>
      </c>
      <c r="BJ1160" s="371"/>
      <c r="BK1160" s="371"/>
      <c r="BL1160" s="365"/>
      <c r="BM1160" s="371"/>
    </row>
    <row r="1161" spans="1:65" s="375" customFormat="1" ht="15.95" customHeight="1" outlineLevel="3">
      <c r="A1161" s="442">
        <v>764211</v>
      </c>
      <c r="B1161" s="443"/>
      <c r="C1161" s="444" t="s">
        <v>1280</v>
      </c>
      <c r="E1161" s="446"/>
      <c r="F1161" s="447"/>
      <c r="G1161" s="448"/>
      <c r="H1161" s="451">
        <f>G1161*F1161</f>
        <v>0</v>
      </c>
      <c r="I1161" s="576">
        <f>X1161</f>
        <v>0</v>
      </c>
      <c r="J1161" s="405">
        <f>Y1161*$K$24</f>
        <v>0</v>
      </c>
      <c r="K1161" s="451">
        <f>J1161*I1161</f>
        <v>0</v>
      </c>
      <c r="L1161" s="450"/>
      <c r="M1161" s="405"/>
      <c r="N1161" s="451">
        <f>M1161*L1161</f>
        <v>0</v>
      </c>
      <c r="O1161" s="365">
        <f>H1161+K1161+N1161</f>
        <v>0</v>
      </c>
      <c r="P1161" s="365">
        <f>SUM(H1161-AX1161)</f>
        <v>0</v>
      </c>
      <c r="Q1161" s="76"/>
      <c r="R1161" s="452" t="s">
        <v>1306</v>
      </c>
      <c r="S1161" s="453"/>
      <c r="T1161" s="422"/>
      <c r="U1161" s="577">
        <f>F1161</f>
        <v>0</v>
      </c>
      <c r="V1161" s="405">
        <f>G1161*$Z$24</f>
        <v>0</v>
      </c>
      <c r="W1161" s="451">
        <f>V1161*U1161</f>
        <v>0</v>
      </c>
      <c r="X1161" s="576"/>
      <c r="Y1161" s="405"/>
      <c r="Z1161" s="451">
        <f>Y1161*X1161</f>
        <v>0</v>
      </c>
      <c r="AA1161" s="463">
        <f t="shared" ref="AA1161:AA1162" si="3056">L1161</f>
        <v>0</v>
      </c>
      <c r="AB1161" s="405">
        <f t="shared" ref="AB1161:AB1162" si="3057">M1161*$Z$24</f>
        <v>0</v>
      </c>
      <c r="AC1161" s="451">
        <f>AB1161*AA1161</f>
        <v>0</v>
      </c>
      <c r="AD1161" s="365">
        <f>W1161+Z1161+AC1161</f>
        <v>0</v>
      </c>
      <c r="AE1161" s="378"/>
      <c r="AF1161" s="365"/>
      <c r="AG1161" s="365"/>
      <c r="AH1161" s="365"/>
      <c r="AI1161" s="379"/>
      <c r="AJ1161" s="109">
        <f t="shared" ref="AJ1161:AJ1231" si="3058">F1161*G1161</f>
        <v>0</v>
      </c>
      <c r="AK1161" s="252">
        <f t="shared" ref="AK1161:AK1231" si="3059">I1161*J1161</f>
        <v>0</v>
      </c>
      <c r="AL1161" s="419">
        <f t="shared" ref="AL1161:AL1231" si="3060">L1161*M1161</f>
        <v>0</v>
      </c>
      <c r="AN1161" s="514"/>
      <c r="AO1161" s="514"/>
      <c r="AP1161" s="514"/>
      <c r="AQ1161" s="514"/>
      <c r="AR1161" s="365">
        <f t="shared" si="3054"/>
        <v>0</v>
      </c>
      <c r="AS1161" s="365"/>
      <c r="AT1161" s="365">
        <f>SUMIF(gdlivretrie21!$G$2:$G$386,A1161,gdlivretrie21!$H$2:$H$386)</f>
        <v>0</v>
      </c>
      <c r="AU1161" s="378">
        <f>SUMIF(gdlivretrie2022!$G$2:$G$386,A1161,gdlivretrie2022!$H$2:$H$386)</f>
        <v>0</v>
      </c>
      <c r="AV1161" s="365">
        <f>SUM(AT1161:AU1161)</f>
        <v>0</v>
      </c>
      <c r="AW1161" s="404">
        <f>IF(AR1161=H1161,IF(H1161-AV1161&gt;0,H1161-AV1161,0),IF(AR1161-AV1161&gt;=0,AR1161-AV1161,0))</f>
        <v>0</v>
      </c>
      <c r="AX1161" s="365">
        <f>SUM(AV1161:AW1161)</f>
        <v>0</v>
      </c>
      <c r="AY1161" s="365"/>
      <c r="AZ1161" s="76"/>
      <c r="BA1161" s="365">
        <f>SUM(AX1161:AY1161)</f>
        <v>0</v>
      </c>
      <c r="BB1161" s="531"/>
      <c r="BC1161" s="371"/>
      <c r="BD1161" s="365"/>
      <c r="BE1161" s="365"/>
      <c r="BF1161" s="365"/>
      <c r="BG1161" s="365"/>
      <c r="BH1161" s="365">
        <f>AX1161-SUM(BD1161:BG1161)</f>
        <v>0</v>
      </c>
      <c r="BI1161" s="365">
        <f t="shared" ref="BI1161:BI1162" si="3061">SUM(BD1161:BH1161)</f>
        <v>0</v>
      </c>
      <c r="BJ1161" s="371"/>
      <c r="BK1161" s="371"/>
      <c r="BL1161" s="365"/>
      <c r="BM1161" s="371"/>
    </row>
    <row r="1162" spans="1:65" s="375" customFormat="1" ht="15.95" customHeight="1" outlineLevel="3">
      <c r="A1162" s="442">
        <v>764311</v>
      </c>
      <c r="B1162" s="443"/>
      <c r="C1162" s="444" t="s">
        <v>1307</v>
      </c>
      <c r="E1162" s="446"/>
      <c r="F1162" s="447"/>
      <c r="G1162" s="448"/>
      <c r="H1162" s="451">
        <f>G1162*F1162</f>
        <v>0</v>
      </c>
      <c r="I1162" s="576">
        <f>X1162</f>
        <v>0</v>
      </c>
      <c r="J1162" s="405">
        <f>Y1162*$K$24</f>
        <v>0</v>
      </c>
      <c r="K1162" s="451">
        <f>J1162*I1162</f>
        <v>0</v>
      </c>
      <c r="L1162" s="450"/>
      <c r="M1162" s="405"/>
      <c r="N1162" s="451">
        <f>M1162*L1162</f>
        <v>0</v>
      </c>
      <c r="O1162" s="365">
        <f>H1162+K1162+N1162</f>
        <v>0</v>
      </c>
      <c r="P1162" s="365">
        <f>SUM(H1162-AX1162)</f>
        <v>0</v>
      </c>
      <c r="Q1162" s="76"/>
      <c r="R1162" s="452" t="s">
        <v>1308</v>
      </c>
      <c r="S1162" s="453"/>
      <c r="T1162" s="422"/>
      <c r="U1162" s="577">
        <f>F1162</f>
        <v>0</v>
      </c>
      <c r="V1162" s="405">
        <f>G1162*$Z$24</f>
        <v>0</v>
      </c>
      <c r="W1162" s="451">
        <f>V1162*U1162</f>
        <v>0</v>
      </c>
      <c r="X1162" s="576"/>
      <c r="Y1162" s="405"/>
      <c r="Z1162" s="451">
        <f>Y1162*X1162</f>
        <v>0</v>
      </c>
      <c r="AA1162" s="463">
        <f t="shared" si="3056"/>
        <v>0</v>
      </c>
      <c r="AB1162" s="405">
        <f t="shared" si="3057"/>
        <v>0</v>
      </c>
      <c r="AC1162" s="451">
        <f>AB1162*AA1162</f>
        <v>0</v>
      </c>
      <c r="AD1162" s="365">
        <f>W1162+Z1162+AC1162</f>
        <v>0</v>
      </c>
      <c r="AE1162" s="378"/>
      <c r="AF1162" s="365"/>
      <c r="AG1162" s="365"/>
      <c r="AH1162" s="365"/>
      <c r="AI1162" s="379"/>
      <c r="AJ1162" s="109">
        <f t="shared" si="3058"/>
        <v>0</v>
      </c>
      <c r="AK1162" s="252">
        <f t="shared" si="3059"/>
        <v>0</v>
      </c>
      <c r="AL1162" s="419">
        <f t="shared" si="3060"/>
        <v>0</v>
      </c>
      <c r="AN1162" s="514"/>
      <c r="AO1162" s="514"/>
      <c r="AP1162" s="514"/>
      <c r="AQ1162" s="514"/>
      <c r="AR1162" s="365">
        <f t="shared" si="3054"/>
        <v>0</v>
      </c>
      <c r="AS1162" s="365"/>
      <c r="AT1162" s="365">
        <f>SUMIF(gdlivretrie21!$G$2:$G$386,A1162,gdlivretrie21!$H$2:$H$386)</f>
        <v>0</v>
      </c>
      <c r="AU1162" s="378">
        <f>SUMIF(gdlivretrie2022!$G$2:$G$386,A1162,gdlivretrie2022!$H$2:$H$386)</f>
        <v>0</v>
      </c>
      <c r="AV1162" s="365">
        <f>SUM(AT1162:AU1162)</f>
        <v>0</v>
      </c>
      <c r="AW1162" s="404">
        <f>IF(AR1162=H1162,IF(H1162-AV1162&gt;0,H1162-AV1162,0),IF(AR1162-AV1162&gt;=0,AR1162-AV1162,0))</f>
        <v>0</v>
      </c>
      <c r="AX1162" s="365">
        <f>SUM(AV1162:AW1162)</f>
        <v>0</v>
      </c>
      <c r="AY1162" s="365"/>
      <c r="AZ1162" s="76"/>
      <c r="BA1162" s="365">
        <f>SUM(AX1162:AY1162)</f>
        <v>0</v>
      </c>
      <c r="BB1162" s="531"/>
      <c r="BC1162" s="371"/>
      <c r="BD1162" s="365"/>
      <c r="BE1162" s="365"/>
      <c r="BF1162" s="365"/>
      <c r="BG1162" s="365"/>
      <c r="BH1162" s="365">
        <f>AX1162-SUM(BD1162:BG1162)</f>
        <v>0</v>
      </c>
      <c r="BI1162" s="365">
        <f t="shared" si="3061"/>
        <v>0</v>
      </c>
      <c r="BJ1162" s="371"/>
      <c r="BK1162" s="371"/>
      <c r="BL1162" s="365"/>
      <c r="BM1162" s="371"/>
    </row>
    <row r="1163" spans="1:65" s="375" customFormat="1" ht="15.95" customHeight="1" outlineLevel="3">
      <c r="A1163" s="442"/>
      <c r="B1163" s="443"/>
      <c r="C1163" s="444"/>
      <c r="E1163" s="446"/>
      <c r="F1163" s="447"/>
      <c r="G1163" s="448"/>
      <c r="H1163" s="451"/>
      <c r="I1163" s="450"/>
      <c r="J1163" s="405"/>
      <c r="K1163" s="451"/>
      <c r="L1163" s="450"/>
      <c r="M1163" s="405"/>
      <c r="N1163" s="451"/>
      <c r="O1163" s="365"/>
      <c r="P1163" s="365"/>
      <c r="Q1163" s="76"/>
      <c r="R1163" s="452"/>
      <c r="S1163" s="453"/>
      <c r="T1163" s="422"/>
      <c r="U1163" s="423"/>
      <c r="V1163" s="405"/>
      <c r="W1163" s="451"/>
      <c r="X1163" s="450"/>
      <c r="Y1163" s="405"/>
      <c r="Z1163" s="451"/>
      <c r="AA1163" s="463"/>
      <c r="AB1163" s="405"/>
      <c r="AC1163" s="451"/>
      <c r="AD1163" s="365"/>
      <c r="AE1163" s="378"/>
      <c r="AF1163" s="365"/>
      <c r="AG1163" s="365"/>
      <c r="AH1163" s="365"/>
      <c r="AI1163" s="379"/>
      <c r="AJ1163" s="109">
        <f t="shared" si="3058"/>
        <v>0</v>
      </c>
      <c r="AK1163" s="252">
        <f t="shared" si="3059"/>
        <v>0</v>
      </c>
      <c r="AL1163" s="419">
        <f t="shared" si="3060"/>
        <v>0</v>
      </c>
      <c r="AN1163" s="514"/>
      <c r="AO1163" s="514"/>
      <c r="AP1163" s="514"/>
      <c r="AQ1163" s="514"/>
      <c r="AR1163" s="365"/>
      <c r="AS1163" s="365"/>
      <c r="AT1163" s="365"/>
      <c r="AU1163" s="378"/>
      <c r="AV1163" s="365"/>
      <c r="AW1163" s="378"/>
      <c r="AX1163" s="365"/>
      <c r="AY1163" s="365"/>
      <c r="AZ1163" s="76"/>
      <c r="BA1163" s="365"/>
      <c r="BB1163" s="531"/>
      <c r="BC1163" s="371"/>
      <c r="BD1163" s="365"/>
      <c r="BE1163" s="365"/>
      <c r="BF1163" s="365"/>
      <c r="BG1163" s="365"/>
      <c r="BH1163" s="365"/>
      <c r="BI1163" s="365"/>
      <c r="BJ1163" s="371"/>
      <c r="BK1163" s="371"/>
      <c r="BL1163" s="365"/>
      <c r="BM1163" s="371"/>
    </row>
    <row r="1164" spans="1:65" s="17" customFormat="1" outlineLevel="2">
      <c r="A1164" s="47">
        <v>765</v>
      </c>
      <c r="B1164" s="34"/>
      <c r="C1164" s="35" t="s">
        <v>1309</v>
      </c>
      <c r="D1164" s="375"/>
      <c r="E1164" s="446"/>
      <c r="F1164" s="447"/>
      <c r="G1164" s="448"/>
      <c r="H1164" s="65">
        <f>SUM(H1165:H1173)</f>
        <v>0</v>
      </c>
      <c r="I1164" s="450"/>
      <c r="J1164" s="405"/>
      <c r="K1164" s="65">
        <f>SUM(K1165:K1173)</f>
        <v>0</v>
      </c>
      <c r="L1164" s="450"/>
      <c r="M1164" s="405"/>
      <c r="N1164" s="65">
        <f>SUM(N1165:N1173)</f>
        <v>0</v>
      </c>
      <c r="O1164" s="65">
        <f>SUM(O1165:O1173)</f>
        <v>0</v>
      </c>
      <c r="P1164" s="14">
        <f>SUM(P1165:P1173)</f>
        <v>0</v>
      </c>
      <c r="Q1164" s="76"/>
      <c r="R1164" s="71" t="s">
        <v>1310</v>
      </c>
      <c r="S1164" s="72"/>
      <c r="T1164" s="73"/>
      <c r="U1164" s="423"/>
      <c r="V1164" s="405"/>
      <c r="W1164" s="65">
        <f>SUM(W1165:W1173)</f>
        <v>0</v>
      </c>
      <c r="X1164" s="450"/>
      <c r="Y1164" s="405"/>
      <c r="Z1164" s="65">
        <f>SUM(Z1165:Z1173)</f>
        <v>0</v>
      </c>
      <c r="AA1164" s="75"/>
      <c r="AB1164" s="64"/>
      <c r="AC1164" s="65">
        <f>SUM(AC1165:AC1173)</f>
        <v>0</v>
      </c>
      <c r="AD1164" s="65">
        <f>SUM(AD1165:AD1173)</f>
        <v>0</v>
      </c>
      <c r="AE1164" s="378"/>
      <c r="AF1164" s="14">
        <f>SUM(AF1165:AF1173)</f>
        <v>0</v>
      </c>
      <c r="AG1164" s="14">
        <f t="shared" ref="AG1164:AH1164" si="3062">SUM(AG1165:AG1173)</f>
        <v>0</v>
      </c>
      <c r="AH1164" s="14">
        <f t="shared" si="3062"/>
        <v>0</v>
      </c>
      <c r="AI1164" s="10"/>
      <c r="AJ1164" s="109">
        <f t="shared" si="3058"/>
        <v>0</v>
      </c>
      <c r="AK1164" s="252">
        <f t="shared" si="3059"/>
        <v>0</v>
      </c>
      <c r="AL1164" s="419">
        <f t="shared" si="3060"/>
        <v>0</v>
      </c>
      <c r="AM1164" s="375"/>
      <c r="AN1164" s="104"/>
      <c r="AO1164" s="104"/>
      <c r="AP1164" s="104"/>
      <c r="AQ1164" s="104"/>
      <c r="AR1164" s="14">
        <f t="shared" ref="AR1164" si="3063">SUM(AR1165:AR1173)</f>
        <v>0</v>
      </c>
      <c r="AS1164" s="14"/>
      <c r="AT1164" s="14">
        <f t="shared" ref="AT1164:AV1164" si="3064">SUM(AT1165:AT1173)</f>
        <v>0</v>
      </c>
      <c r="AU1164" s="14">
        <f t="shared" si="3064"/>
        <v>0</v>
      </c>
      <c r="AV1164" s="14">
        <f t="shared" si="3064"/>
        <v>0</v>
      </c>
      <c r="AW1164" s="14">
        <f>SUM(AW1165:AW1173)</f>
        <v>0</v>
      </c>
      <c r="AX1164" s="14">
        <f>SUM(AX1165:AX1173)</f>
        <v>0</v>
      </c>
      <c r="AY1164" s="14">
        <f>SUM(AY1165:AY1173)</f>
        <v>0</v>
      </c>
      <c r="AZ1164" s="76"/>
      <c r="BA1164" s="14">
        <f>SUM(BA1165:BA1173)</f>
        <v>0</v>
      </c>
      <c r="BB1164" s="272"/>
      <c r="BC1164" s="12"/>
      <c r="BD1164" s="14">
        <f t="shared" ref="BD1164:BI1164" si="3065">SUM(BD1165:BD1173)</f>
        <v>0</v>
      </c>
      <c r="BE1164" s="14">
        <f t="shared" si="3065"/>
        <v>0</v>
      </c>
      <c r="BF1164" s="14">
        <f t="shared" si="3065"/>
        <v>0</v>
      </c>
      <c r="BG1164" s="14">
        <f t="shared" si="3065"/>
        <v>0</v>
      </c>
      <c r="BH1164" s="14">
        <f t="shared" si="3065"/>
        <v>0</v>
      </c>
      <c r="BI1164" s="14">
        <f t="shared" si="3065"/>
        <v>0</v>
      </c>
      <c r="BJ1164" s="12"/>
      <c r="BK1164" s="12"/>
      <c r="BL1164" s="14">
        <f>SUM(BL1165:BL1173)</f>
        <v>0</v>
      </c>
      <c r="BM1164" s="12"/>
    </row>
    <row r="1165" spans="1:65" s="375" customFormat="1" ht="15.95" customHeight="1" outlineLevel="3">
      <c r="A1165" s="442"/>
      <c r="B1165" s="443"/>
      <c r="C1165" s="444"/>
      <c r="E1165" s="446"/>
      <c r="F1165" s="447"/>
      <c r="G1165" s="448"/>
      <c r="H1165" s="451"/>
      <c r="I1165" s="576"/>
      <c r="J1165" s="405"/>
      <c r="K1165" s="451"/>
      <c r="L1165" s="450"/>
      <c r="M1165" s="405"/>
      <c r="N1165" s="451"/>
      <c r="O1165" s="365"/>
      <c r="P1165" s="365"/>
      <c r="Q1165" s="76"/>
      <c r="R1165" s="452"/>
      <c r="S1165" s="453"/>
      <c r="T1165" s="422"/>
      <c r="U1165" s="577"/>
      <c r="V1165" s="405"/>
      <c r="W1165" s="451"/>
      <c r="X1165" s="576"/>
      <c r="Y1165" s="405"/>
      <c r="Z1165" s="451"/>
      <c r="AA1165" s="463"/>
      <c r="AB1165" s="405"/>
      <c r="AC1165" s="451"/>
      <c r="AD1165" s="365"/>
      <c r="AE1165" s="378"/>
      <c r="AF1165" s="365"/>
      <c r="AG1165" s="365"/>
      <c r="AH1165" s="365"/>
      <c r="AI1165" s="379"/>
      <c r="AJ1165" s="109"/>
      <c r="AK1165" s="252"/>
      <c r="AL1165" s="419"/>
      <c r="AN1165" s="514"/>
      <c r="AO1165" s="514"/>
      <c r="AP1165" s="514"/>
      <c r="AQ1165" s="514"/>
      <c r="AR1165" s="365"/>
      <c r="AS1165" s="365"/>
      <c r="AT1165" s="365"/>
      <c r="AU1165" s="378"/>
      <c r="AV1165" s="365"/>
      <c r="AW1165" s="378"/>
      <c r="AX1165" s="365"/>
      <c r="AY1165" s="365"/>
      <c r="AZ1165" s="76"/>
      <c r="BA1165" s="365"/>
      <c r="BB1165" s="531"/>
      <c r="BC1165" s="371"/>
      <c r="BD1165" s="365"/>
      <c r="BE1165" s="365"/>
      <c r="BF1165" s="365"/>
      <c r="BG1165" s="365"/>
      <c r="BH1165" s="365"/>
      <c r="BI1165" s="365"/>
      <c r="BJ1165" s="371"/>
      <c r="BK1165" s="371"/>
      <c r="BL1165" s="365"/>
      <c r="BM1165" s="371"/>
    </row>
    <row r="1166" spans="1:65" s="375" customFormat="1" ht="15.95" customHeight="1" outlineLevel="3">
      <c r="A1166" s="442">
        <v>765110</v>
      </c>
      <c r="B1166" s="443" t="s">
        <v>85</v>
      </c>
      <c r="C1166" s="444" t="s">
        <v>1311</v>
      </c>
      <c r="E1166" s="446"/>
      <c r="F1166" s="447"/>
      <c r="G1166" s="448"/>
      <c r="H1166" s="451">
        <f>G1166*F1166</f>
        <v>0</v>
      </c>
      <c r="I1166" s="576">
        <f t="shared" ref="I1166" si="3066">X1166</f>
        <v>0</v>
      </c>
      <c r="J1166" s="405">
        <f t="shared" ref="J1166" si="3067">Y1166*$K$24</f>
        <v>0</v>
      </c>
      <c r="K1166" s="451">
        <f>J1166*I1166</f>
        <v>0</v>
      </c>
      <c r="L1166" s="450"/>
      <c r="M1166" s="405"/>
      <c r="N1166" s="451">
        <f>M1166*L1166</f>
        <v>0</v>
      </c>
      <c r="O1166" s="365">
        <f t="shared" ref="O1166" si="3068">H1166+K1166+N1166</f>
        <v>0</v>
      </c>
      <c r="P1166" s="365">
        <f t="shared" ref="P1166:P1172" si="3069">SUM(H1166-AX1166)</f>
        <v>0</v>
      </c>
      <c r="Q1166" s="76"/>
      <c r="R1166" s="452" t="s">
        <v>1312</v>
      </c>
      <c r="S1166" s="453"/>
      <c r="T1166" s="422"/>
      <c r="U1166" s="577">
        <f t="shared" ref="U1166" si="3070">F1166</f>
        <v>0</v>
      </c>
      <c r="V1166" s="405">
        <f t="shared" ref="V1166" si="3071">G1166*$Z$24</f>
        <v>0</v>
      </c>
      <c r="W1166" s="451">
        <f>V1166*U1166</f>
        <v>0</v>
      </c>
      <c r="X1166" s="576"/>
      <c r="Y1166" s="405"/>
      <c r="Z1166" s="451">
        <f>Y1166*X1166</f>
        <v>0</v>
      </c>
      <c r="AA1166" s="463">
        <f t="shared" ref="AA1166" si="3072">L1166</f>
        <v>0</v>
      </c>
      <c r="AB1166" s="405">
        <f t="shared" ref="AB1166" si="3073">M1166*$Z$24</f>
        <v>0</v>
      </c>
      <c r="AC1166" s="451">
        <f>AB1166*AA1166</f>
        <v>0</v>
      </c>
      <c r="AD1166" s="365">
        <f t="shared" ref="AD1166" si="3074">W1166+Z1166+AC1166</f>
        <v>0</v>
      </c>
      <c r="AE1166" s="378"/>
      <c r="AF1166" s="365"/>
      <c r="AG1166" s="365"/>
      <c r="AH1166" s="365"/>
      <c r="AI1166" s="379"/>
      <c r="AJ1166" s="109">
        <f t="shared" ref="AJ1166" si="3075">F1166*G1166</f>
        <v>0</v>
      </c>
      <c r="AK1166" s="252">
        <f t="shared" ref="AK1166" si="3076">I1166*J1166</f>
        <v>0</v>
      </c>
      <c r="AL1166" s="419">
        <f t="shared" ref="AL1166" si="3077">L1166*M1166</f>
        <v>0</v>
      </c>
      <c r="AN1166" s="514"/>
      <c r="AO1166" s="514"/>
      <c r="AP1166" s="514"/>
      <c r="AQ1166" s="514"/>
      <c r="AR1166" s="365">
        <f t="shared" ref="AR1166:AR1172" si="3078">AP1166*AQ1166</f>
        <v>0</v>
      </c>
      <c r="AS1166" s="365"/>
      <c r="AT1166" s="365">
        <f>SUMIF(gdlivretrie21!$G$2:$G$386,A1166,gdlivretrie21!$H$2:$H$386)</f>
        <v>0</v>
      </c>
      <c r="AU1166" s="378">
        <f>SUMIF(gdlivretrie2022!$G$2:$G$386,A1166,gdlivretrie2022!$H$2:$H$386)</f>
        <v>0</v>
      </c>
      <c r="AV1166" s="365">
        <f t="shared" ref="AV1166" si="3079">SUM(AT1166:AU1166)</f>
        <v>0</v>
      </c>
      <c r="AW1166" s="404">
        <f t="shared" ref="AW1166:AW1172" si="3080">IF(AR1166=H1166,IF(H1166-AV1166&gt;0,H1166-AV1166,0),IF(AR1166-AV1166&gt;=0,AR1166-AV1166,0))</f>
        <v>0</v>
      </c>
      <c r="AX1166" s="365">
        <f>SUM(AV1166:AW1166)</f>
        <v>0</v>
      </c>
      <c r="AY1166" s="365"/>
      <c r="AZ1166" s="76"/>
      <c r="BA1166" s="365">
        <f t="shared" ref="BA1166:BA1172" si="3081">SUM(AX1166:AY1166)</f>
        <v>0</v>
      </c>
      <c r="BB1166" s="531"/>
      <c r="BC1166" s="371"/>
      <c r="BD1166" s="365"/>
      <c r="BE1166" s="365"/>
      <c r="BF1166" s="365"/>
      <c r="BG1166" s="365"/>
      <c r="BH1166" s="365">
        <f t="shared" ref="BH1166:BH1172" si="3082">AX1166-SUM(BD1166:BG1166)</f>
        <v>0</v>
      </c>
      <c r="BI1166" s="365">
        <f t="shared" ref="BI1166" si="3083">SUM(BD1166:BH1166)</f>
        <v>0</v>
      </c>
      <c r="BJ1166" s="371"/>
      <c r="BK1166" s="371"/>
      <c r="BL1166" s="365"/>
      <c r="BM1166" s="371"/>
    </row>
    <row r="1167" spans="1:65" s="375" customFormat="1" outlineLevel="3">
      <c r="A1167" s="442">
        <v>765111</v>
      </c>
      <c r="B1167" s="443"/>
      <c r="C1167" s="444" t="s">
        <v>1311</v>
      </c>
      <c r="E1167" s="446"/>
      <c r="F1167" s="447"/>
      <c r="G1167" s="448"/>
      <c r="H1167" s="451">
        <f t="shared" ref="H1167:H1172" si="3084">G1167*F1167</f>
        <v>0</v>
      </c>
      <c r="I1167" s="576">
        <f t="shared" ref="I1167:I1172" si="3085">X1167</f>
        <v>0</v>
      </c>
      <c r="J1167" s="405">
        <f t="shared" ref="J1167:J1172" si="3086">Y1167*$K$24</f>
        <v>0</v>
      </c>
      <c r="K1167" s="451">
        <f t="shared" ref="K1167:K1172" si="3087">J1167*I1167</f>
        <v>0</v>
      </c>
      <c r="L1167" s="450"/>
      <c r="M1167" s="405"/>
      <c r="N1167" s="451">
        <f t="shared" ref="N1167:N1172" si="3088">M1167*L1167</f>
        <v>0</v>
      </c>
      <c r="O1167" s="365">
        <f t="shared" ref="O1167:O1172" si="3089">H1167+K1167+N1167</f>
        <v>0</v>
      </c>
      <c r="P1167" s="365">
        <f t="shared" si="3069"/>
        <v>0</v>
      </c>
      <c r="Q1167" s="76"/>
      <c r="R1167" s="452" t="s">
        <v>1312</v>
      </c>
      <c r="S1167" s="453"/>
      <c r="T1167" s="422"/>
      <c r="U1167" s="577">
        <f t="shared" ref="U1167:U1172" si="3090">F1167</f>
        <v>0</v>
      </c>
      <c r="V1167" s="405">
        <f t="shared" ref="V1167:V1172" si="3091">G1167*$Z$24</f>
        <v>0</v>
      </c>
      <c r="W1167" s="451">
        <f t="shared" ref="W1167:W1172" si="3092">V1167*U1167</f>
        <v>0</v>
      </c>
      <c r="X1167" s="576"/>
      <c r="Y1167" s="405"/>
      <c r="Z1167" s="451">
        <f t="shared" ref="Z1167:Z1172" si="3093">Y1167*X1167</f>
        <v>0</v>
      </c>
      <c r="AA1167" s="463">
        <f t="shared" ref="AA1167:AA1172" si="3094">L1167</f>
        <v>0</v>
      </c>
      <c r="AB1167" s="405">
        <f t="shared" ref="AB1167:AB1172" si="3095">M1167*$Z$24</f>
        <v>0</v>
      </c>
      <c r="AC1167" s="451">
        <f t="shared" ref="AC1167:AC1172" si="3096">AB1167*AA1167</f>
        <v>0</v>
      </c>
      <c r="AD1167" s="365">
        <f t="shared" ref="AD1167:AD1172" si="3097">W1167+Z1167+AC1167</f>
        <v>0</v>
      </c>
      <c r="AE1167" s="378"/>
      <c r="AF1167" s="365"/>
      <c r="AG1167" s="365"/>
      <c r="AH1167" s="365"/>
      <c r="AI1167" s="379"/>
      <c r="AJ1167" s="109">
        <f t="shared" si="3058"/>
        <v>0</v>
      </c>
      <c r="AK1167" s="252">
        <f t="shared" si="3059"/>
        <v>0</v>
      </c>
      <c r="AL1167" s="419">
        <f t="shared" si="3060"/>
        <v>0</v>
      </c>
      <c r="AN1167" s="514"/>
      <c r="AO1167" s="514"/>
      <c r="AP1167" s="514"/>
      <c r="AQ1167" s="514"/>
      <c r="AR1167" s="365">
        <f t="shared" si="3078"/>
        <v>0</v>
      </c>
      <c r="AS1167" s="365"/>
      <c r="AT1167" s="365">
        <f>SUMIF(gdlivretrie21!$G$2:$G$386,A1167,gdlivretrie21!$H$2:$H$386)</f>
        <v>0</v>
      </c>
      <c r="AU1167" s="378">
        <f>SUMIF(gdlivretrie2022!$G$2:$G$386,A1167,gdlivretrie2022!$H$2:$H$386)</f>
        <v>0</v>
      </c>
      <c r="AV1167" s="365">
        <f t="shared" ref="AV1167:AV1172" si="3098">SUM(AT1167:AU1167)</f>
        <v>0</v>
      </c>
      <c r="AW1167" s="404">
        <f t="shared" si="3080"/>
        <v>0</v>
      </c>
      <c r="AX1167" s="365">
        <f t="shared" ref="AX1167:AX1172" si="3099">SUM(AV1167:AW1167)</f>
        <v>0</v>
      </c>
      <c r="AY1167" s="365"/>
      <c r="AZ1167" s="76"/>
      <c r="BA1167" s="365">
        <f t="shared" si="3081"/>
        <v>0</v>
      </c>
      <c r="BB1167" s="531"/>
      <c r="BC1167" s="371"/>
      <c r="BD1167" s="365"/>
      <c r="BE1167" s="365"/>
      <c r="BF1167" s="365"/>
      <c r="BG1167" s="365"/>
      <c r="BH1167" s="365">
        <f t="shared" si="3082"/>
        <v>0</v>
      </c>
      <c r="BI1167" s="365">
        <f t="shared" ref="BI1167:BI1172" si="3100">SUM(BD1167:BH1167)</f>
        <v>0</v>
      </c>
      <c r="BJ1167" s="371"/>
      <c r="BK1167" s="371"/>
      <c r="BL1167" s="365"/>
      <c r="BM1167" s="371"/>
    </row>
    <row r="1168" spans="1:65" s="375" customFormat="1" ht="15.95" customHeight="1" outlineLevel="3">
      <c r="A1168" s="442">
        <v>765211</v>
      </c>
      <c r="B1168" s="443"/>
      <c r="C1168" s="444" t="s">
        <v>1313</v>
      </c>
      <c r="E1168" s="446"/>
      <c r="F1168" s="447"/>
      <c r="G1168" s="448"/>
      <c r="H1168" s="451">
        <f t="shared" si="3084"/>
        <v>0</v>
      </c>
      <c r="I1168" s="576">
        <f t="shared" si="3085"/>
        <v>0</v>
      </c>
      <c r="J1168" s="405">
        <f t="shared" si="3086"/>
        <v>0</v>
      </c>
      <c r="K1168" s="451">
        <f t="shared" si="3087"/>
        <v>0</v>
      </c>
      <c r="L1168" s="450"/>
      <c r="M1168" s="405"/>
      <c r="N1168" s="451">
        <f t="shared" si="3088"/>
        <v>0</v>
      </c>
      <c r="O1168" s="365">
        <f t="shared" si="3089"/>
        <v>0</v>
      </c>
      <c r="P1168" s="365">
        <f t="shared" si="3069"/>
        <v>0</v>
      </c>
      <c r="Q1168" s="76"/>
      <c r="R1168" s="452" t="s">
        <v>1314</v>
      </c>
      <c r="S1168" s="453"/>
      <c r="T1168" s="422"/>
      <c r="U1168" s="577">
        <f t="shared" si="3090"/>
        <v>0</v>
      </c>
      <c r="V1168" s="405">
        <f t="shared" si="3091"/>
        <v>0</v>
      </c>
      <c r="W1168" s="451">
        <f t="shared" si="3092"/>
        <v>0</v>
      </c>
      <c r="X1168" s="576"/>
      <c r="Y1168" s="405"/>
      <c r="Z1168" s="451">
        <f t="shared" si="3093"/>
        <v>0</v>
      </c>
      <c r="AA1168" s="463">
        <f t="shared" si="3094"/>
        <v>0</v>
      </c>
      <c r="AB1168" s="405">
        <f t="shared" si="3095"/>
        <v>0</v>
      </c>
      <c r="AC1168" s="451">
        <f t="shared" si="3096"/>
        <v>0</v>
      </c>
      <c r="AD1168" s="365">
        <f t="shared" si="3097"/>
        <v>0</v>
      </c>
      <c r="AE1168" s="378"/>
      <c r="AF1168" s="365"/>
      <c r="AG1168" s="365"/>
      <c r="AH1168" s="365"/>
      <c r="AI1168" s="379"/>
      <c r="AJ1168" s="109">
        <f t="shared" si="3058"/>
        <v>0</v>
      </c>
      <c r="AK1168" s="252">
        <f t="shared" si="3059"/>
        <v>0</v>
      </c>
      <c r="AL1168" s="419">
        <f t="shared" si="3060"/>
        <v>0</v>
      </c>
      <c r="AN1168" s="514"/>
      <c r="AO1168" s="514"/>
      <c r="AP1168" s="514"/>
      <c r="AQ1168" s="514"/>
      <c r="AR1168" s="365">
        <f t="shared" si="3078"/>
        <v>0</v>
      </c>
      <c r="AS1168" s="365"/>
      <c r="AT1168" s="365">
        <f>SUMIF(gdlivretrie21!$G$2:$G$386,A1168,gdlivretrie21!$H$2:$H$386)</f>
        <v>0</v>
      </c>
      <c r="AU1168" s="378">
        <f>SUMIF(gdlivretrie2022!$G$2:$G$386,A1168,gdlivretrie2022!$H$2:$H$386)</f>
        <v>0</v>
      </c>
      <c r="AV1168" s="365">
        <f t="shared" si="3098"/>
        <v>0</v>
      </c>
      <c r="AW1168" s="404">
        <f t="shared" si="3080"/>
        <v>0</v>
      </c>
      <c r="AX1168" s="365">
        <f t="shared" si="3099"/>
        <v>0</v>
      </c>
      <c r="AY1168" s="365"/>
      <c r="AZ1168" s="76"/>
      <c r="BA1168" s="365">
        <f t="shared" si="3081"/>
        <v>0</v>
      </c>
      <c r="BB1168" s="531"/>
      <c r="BC1168" s="371"/>
      <c r="BD1168" s="365"/>
      <c r="BE1168" s="365"/>
      <c r="BF1168" s="365"/>
      <c r="BG1168" s="365"/>
      <c r="BH1168" s="365">
        <f t="shared" si="3082"/>
        <v>0</v>
      </c>
      <c r="BI1168" s="365">
        <f t="shared" si="3100"/>
        <v>0</v>
      </c>
      <c r="BJ1168" s="371"/>
      <c r="BK1168" s="371"/>
      <c r="BL1168" s="365"/>
      <c r="BM1168" s="371"/>
    </row>
    <row r="1169" spans="1:214" s="375" customFormat="1" ht="15.95" customHeight="1" outlineLevel="3">
      <c r="A1169" s="442">
        <v>765311</v>
      </c>
      <c r="B1169" s="443"/>
      <c r="C1169" s="444" t="s">
        <v>1315</v>
      </c>
      <c r="E1169" s="446"/>
      <c r="F1169" s="447"/>
      <c r="G1169" s="448"/>
      <c r="H1169" s="451">
        <f t="shared" si="3084"/>
        <v>0</v>
      </c>
      <c r="I1169" s="576">
        <f t="shared" si="3085"/>
        <v>0</v>
      </c>
      <c r="J1169" s="405">
        <f t="shared" si="3086"/>
        <v>0</v>
      </c>
      <c r="K1169" s="451">
        <f t="shared" si="3087"/>
        <v>0</v>
      </c>
      <c r="L1169" s="450"/>
      <c r="M1169" s="405"/>
      <c r="N1169" s="451">
        <f t="shared" si="3088"/>
        <v>0</v>
      </c>
      <c r="O1169" s="365">
        <f t="shared" si="3089"/>
        <v>0</v>
      </c>
      <c r="P1169" s="365">
        <f t="shared" si="3069"/>
        <v>0</v>
      </c>
      <c r="Q1169" s="76"/>
      <c r="R1169" s="452" t="s">
        <v>1316</v>
      </c>
      <c r="S1169" s="453"/>
      <c r="T1169" s="422"/>
      <c r="U1169" s="577">
        <f t="shared" si="3090"/>
        <v>0</v>
      </c>
      <c r="V1169" s="405">
        <f t="shared" si="3091"/>
        <v>0</v>
      </c>
      <c r="W1169" s="451">
        <f t="shared" si="3092"/>
        <v>0</v>
      </c>
      <c r="X1169" s="576"/>
      <c r="Y1169" s="405"/>
      <c r="Z1169" s="451">
        <f t="shared" si="3093"/>
        <v>0</v>
      </c>
      <c r="AA1169" s="463">
        <f t="shared" si="3094"/>
        <v>0</v>
      </c>
      <c r="AB1169" s="405">
        <f t="shared" si="3095"/>
        <v>0</v>
      </c>
      <c r="AC1169" s="451">
        <f t="shared" si="3096"/>
        <v>0</v>
      </c>
      <c r="AD1169" s="365">
        <f t="shared" si="3097"/>
        <v>0</v>
      </c>
      <c r="AE1169" s="378"/>
      <c r="AF1169" s="365"/>
      <c r="AG1169" s="365"/>
      <c r="AH1169" s="365"/>
      <c r="AI1169" s="379"/>
      <c r="AJ1169" s="109">
        <f t="shared" si="3058"/>
        <v>0</v>
      </c>
      <c r="AK1169" s="252">
        <f t="shared" si="3059"/>
        <v>0</v>
      </c>
      <c r="AL1169" s="419">
        <f t="shared" si="3060"/>
        <v>0</v>
      </c>
      <c r="AN1169" s="514"/>
      <c r="AO1169" s="514"/>
      <c r="AP1169" s="514"/>
      <c r="AQ1169" s="514"/>
      <c r="AR1169" s="365">
        <f t="shared" si="3078"/>
        <v>0</v>
      </c>
      <c r="AS1169" s="365"/>
      <c r="AT1169" s="365">
        <f>SUMIF(gdlivretrie21!$G$2:$G$386,A1169,gdlivretrie21!$H$2:$H$386)</f>
        <v>0</v>
      </c>
      <c r="AU1169" s="378">
        <f>SUMIF(gdlivretrie2022!$G$2:$G$386,A1169,gdlivretrie2022!$H$2:$H$386)</f>
        <v>0</v>
      </c>
      <c r="AV1169" s="365">
        <f t="shared" si="3098"/>
        <v>0</v>
      </c>
      <c r="AW1169" s="404">
        <f t="shared" si="3080"/>
        <v>0</v>
      </c>
      <c r="AX1169" s="365">
        <f t="shared" si="3099"/>
        <v>0</v>
      </c>
      <c r="AY1169" s="365"/>
      <c r="AZ1169" s="76"/>
      <c r="BA1169" s="365">
        <f t="shared" si="3081"/>
        <v>0</v>
      </c>
      <c r="BB1169" s="531"/>
      <c r="BC1169" s="371"/>
      <c r="BD1169" s="365"/>
      <c r="BE1169" s="365"/>
      <c r="BF1169" s="365"/>
      <c r="BG1169" s="365"/>
      <c r="BH1169" s="365">
        <f t="shared" si="3082"/>
        <v>0</v>
      </c>
      <c r="BI1169" s="365">
        <f t="shared" si="3100"/>
        <v>0</v>
      </c>
      <c r="BJ1169" s="371"/>
      <c r="BK1169" s="371"/>
      <c r="BL1169" s="365"/>
      <c r="BM1169" s="371"/>
    </row>
    <row r="1170" spans="1:214" s="375" customFormat="1" ht="15.95" customHeight="1" outlineLevel="3">
      <c r="A1170" s="442">
        <v>765411</v>
      </c>
      <c r="B1170" s="443"/>
      <c r="C1170" s="444" t="s">
        <v>1317</v>
      </c>
      <c r="E1170" s="446"/>
      <c r="F1170" s="447"/>
      <c r="G1170" s="448"/>
      <c r="H1170" s="451">
        <f t="shared" si="3084"/>
        <v>0</v>
      </c>
      <c r="I1170" s="576">
        <f t="shared" si="3085"/>
        <v>0</v>
      </c>
      <c r="J1170" s="405">
        <f t="shared" si="3086"/>
        <v>0</v>
      </c>
      <c r="K1170" s="451">
        <f t="shared" si="3087"/>
        <v>0</v>
      </c>
      <c r="L1170" s="450"/>
      <c r="M1170" s="405"/>
      <c r="N1170" s="451">
        <f t="shared" si="3088"/>
        <v>0</v>
      </c>
      <c r="O1170" s="365">
        <f t="shared" si="3089"/>
        <v>0</v>
      </c>
      <c r="P1170" s="365">
        <f t="shared" si="3069"/>
        <v>0</v>
      </c>
      <c r="Q1170" s="76"/>
      <c r="R1170" s="452" t="s">
        <v>1318</v>
      </c>
      <c r="S1170" s="453"/>
      <c r="T1170" s="422"/>
      <c r="U1170" s="577">
        <f t="shared" si="3090"/>
        <v>0</v>
      </c>
      <c r="V1170" s="405">
        <f t="shared" si="3091"/>
        <v>0</v>
      </c>
      <c r="W1170" s="451">
        <f t="shared" si="3092"/>
        <v>0</v>
      </c>
      <c r="X1170" s="576"/>
      <c r="Y1170" s="405"/>
      <c r="Z1170" s="451">
        <f t="shared" si="3093"/>
        <v>0</v>
      </c>
      <c r="AA1170" s="463">
        <f t="shared" si="3094"/>
        <v>0</v>
      </c>
      <c r="AB1170" s="405">
        <f t="shared" si="3095"/>
        <v>0</v>
      </c>
      <c r="AC1170" s="451">
        <f t="shared" si="3096"/>
        <v>0</v>
      </c>
      <c r="AD1170" s="365">
        <f t="shared" si="3097"/>
        <v>0</v>
      </c>
      <c r="AE1170" s="378"/>
      <c r="AF1170" s="365"/>
      <c r="AG1170" s="365"/>
      <c r="AH1170" s="365"/>
      <c r="AI1170" s="379"/>
      <c r="AJ1170" s="109">
        <f t="shared" si="3058"/>
        <v>0</v>
      </c>
      <c r="AK1170" s="252">
        <f t="shared" si="3059"/>
        <v>0</v>
      </c>
      <c r="AL1170" s="419">
        <f t="shared" si="3060"/>
        <v>0</v>
      </c>
      <c r="AN1170" s="514"/>
      <c r="AO1170" s="514"/>
      <c r="AP1170" s="514"/>
      <c r="AQ1170" s="514"/>
      <c r="AR1170" s="365">
        <f t="shared" si="3078"/>
        <v>0</v>
      </c>
      <c r="AS1170" s="365"/>
      <c r="AT1170" s="365">
        <f>SUMIF(gdlivretrie21!$G$2:$G$386,A1170,gdlivretrie21!$H$2:$H$386)</f>
        <v>0</v>
      </c>
      <c r="AU1170" s="378">
        <f>SUMIF(gdlivretrie2022!$G$2:$G$386,A1170,gdlivretrie2022!$H$2:$H$386)</f>
        <v>0</v>
      </c>
      <c r="AV1170" s="365">
        <f t="shared" si="3098"/>
        <v>0</v>
      </c>
      <c r="AW1170" s="404">
        <f t="shared" si="3080"/>
        <v>0</v>
      </c>
      <c r="AX1170" s="365">
        <f t="shared" si="3099"/>
        <v>0</v>
      </c>
      <c r="AY1170" s="365"/>
      <c r="AZ1170" s="76"/>
      <c r="BA1170" s="365">
        <f t="shared" si="3081"/>
        <v>0</v>
      </c>
      <c r="BB1170" s="531"/>
      <c r="BC1170" s="371"/>
      <c r="BD1170" s="365"/>
      <c r="BE1170" s="365"/>
      <c r="BF1170" s="365"/>
      <c r="BG1170" s="365"/>
      <c r="BH1170" s="365">
        <f t="shared" si="3082"/>
        <v>0</v>
      </c>
      <c r="BI1170" s="365">
        <f t="shared" si="3100"/>
        <v>0</v>
      </c>
      <c r="BJ1170" s="371"/>
      <c r="BK1170" s="371"/>
      <c r="BL1170" s="365"/>
      <c r="BM1170" s="371"/>
    </row>
    <row r="1171" spans="1:214" s="375" customFormat="1" ht="15.95" customHeight="1" outlineLevel="3">
      <c r="A1171" s="442">
        <v>765511</v>
      </c>
      <c r="B1171" s="443"/>
      <c r="C1171" s="444" t="s">
        <v>1319</v>
      </c>
      <c r="E1171" s="446"/>
      <c r="F1171" s="447"/>
      <c r="G1171" s="448"/>
      <c r="H1171" s="451">
        <f t="shared" si="3084"/>
        <v>0</v>
      </c>
      <c r="I1171" s="576">
        <f t="shared" si="3085"/>
        <v>0</v>
      </c>
      <c r="J1171" s="405">
        <f t="shared" si="3086"/>
        <v>0</v>
      </c>
      <c r="K1171" s="451">
        <f t="shared" si="3087"/>
        <v>0</v>
      </c>
      <c r="L1171" s="450"/>
      <c r="M1171" s="405"/>
      <c r="N1171" s="451">
        <f t="shared" si="3088"/>
        <v>0</v>
      </c>
      <c r="O1171" s="365">
        <f t="shared" si="3089"/>
        <v>0</v>
      </c>
      <c r="P1171" s="365">
        <f t="shared" si="3069"/>
        <v>0</v>
      </c>
      <c r="Q1171" s="76"/>
      <c r="R1171" s="452" t="s">
        <v>1319</v>
      </c>
      <c r="S1171" s="453"/>
      <c r="T1171" s="422"/>
      <c r="U1171" s="577">
        <f t="shared" si="3090"/>
        <v>0</v>
      </c>
      <c r="V1171" s="405">
        <f t="shared" si="3091"/>
        <v>0</v>
      </c>
      <c r="W1171" s="451">
        <f t="shared" si="3092"/>
        <v>0</v>
      </c>
      <c r="X1171" s="576"/>
      <c r="Y1171" s="405"/>
      <c r="Z1171" s="451">
        <f t="shared" si="3093"/>
        <v>0</v>
      </c>
      <c r="AA1171" s="463">
        <f t="shared" si="3094"/>
        <v>0</v>
      </c>
      <c r="AB1171" s="405">
        <f t="shared" si="3095"/>
        <v>0</v>
      </c>
      <c r="AC1171" s="451">
        <f t="shared" si="3096"/>
        <v>0</v>
      </c>
      <c r="AD1171" s="365">
        <f t="shared" si="3097"/>
        <v>0</v>
      </c>
      <c r="AE1171" s="378"/>
      <c r="AF1171" s="365"/>
      <c r="AG1171" s="365"/>
      <c r="AH1171" s="365"/>
      <c r="AI1171" s="379"/>
      <c r="AJ1171" s="109">
        <f t="shared" si="3058"/>
        <v>0</v>
      </c>
      <c r="AK1171" s="252">
        <f t="shared" si="3059"/>
        <v>0</v>
      </c>
      <c r="AL1171" s="419">
        <f t="shared" si="3060"/>
        <v>0</v>
      </c>
      <c r="AN1171" s="514"/>
      <c r="AO1171" s="514"/>
      <c r="AP1171" s="514"/>
      <c r="AQ1171" s="514"/>
      <c r="AR1171" s="365">
        <f t="shared" si="3078"/>
        <v>0</v>
      </c>
      <c r="AS1171" s="365"/>
      <c r="AT1171" s="365">
        <f>SUMIF(gdlivretrie21!$G$2:$G$386,A1171,gdlivretrie21!$H$2:$H$386)</f>
        <v>0</v>
      </c>
      <c r="AU1171" s="378">
        <f>SUMIF(gdlivretrie2022!$G$2:$G$386,A1171,gdlivretrie2022!$H$2:$H$386)</f>
        <v>0</v>
      </c>
      <c r="AV1171" s="365">
        <f t="shared" si="3098"/>
        <v>0</v>
      </c>
      <c r="AW1171" s="404">
        <f t="shared" si="3080"/>
        <v>0</v>
      </c>
      <c r="AX1171" s="365">
        <f t="shared" si="3099"/>
        <v>0</v>
      </c>
      <c r="AY1171" s="365"/>
      <c r="AZ1171" s="76"/>
      <c r="BA1171" s="365">
        <f t="shared" si="3081"/>
        <v>0</v>
      </c>
      <c r="BB1171" s="531"/>
      <c r="BC1171" s="371"/>
      <c r="BD1171" s="365"/>
      <c r="BE1171" s="365"/>
      <c r="BF1171" s="365"/>
      <c r="BG1171" s="365"/>
      <c r="BH1171" s="365">
        <f t="shared" si="3082"/>
        <v>0</v>
      </c>
      <c r="BI1171" s="365">
        <f t="shared" si="3100"/>
        <v>0</v>
      </c>
      <c r="BJ1171" s="371"/>
      <c r="BK1171" s="371"/>
      <c r="BL1171" s="365"/>
      <c r="BM1171" s="371"/>
    </row>
    <row r="1172" spans="1:214" s="375" customFormat="1" ht="15.95" customHeight="1" outlineLevel="3">
      <c r="A1172" s="442">
        <v>765611</v>
      </c>
      <c r="B1172" s="443"/>
      <c r="C1172" s="444" t="s">
        <v>1320</v>
      </c>
      <c r="E1172" s="446"/>
      <c r="F1172" s="447"/>
      <c r="G1172" s="448"/>
      <c r="H1172" s="451">
        <f t="shared" si="3084"/>
        <v>0</v>
      </c>
      <c r="I1172" s="576">
        <f t="shared" si="3085"/>
        <v>0</v>
      </c>
      <c r="J1172" s="405">
        <f t="shared" si="3086"/>
        <v>0</v>
      </c>
      <c r="K1172" s="451">
        <f t="shared" si="3087"/>
        <v>0</v>
      </c>
      <c r="L1172" s="450"/>
      <c r="M1172" s="405"/>
      <c r="N1172" s="451">
        <f t="shared" si="3088"/>
        <v>0</v>
      </c>
      <c r="O1172" s="365">
        <f t="shared" si="3089"/>
        <v>0</v>
      </c>
      <c r="P1172" s="365">
        <f t="shared" si="3069"/>
        <v>0</v>
      </c>
      <c r="Q1172" s="76"/>
      <c r="R1172" s="452" t="s">
        <v>1321</v>
      </c>
      <c r="S1172" s="453"/>
      <c r="T1172" s="422"/>
      <c r="U1172" s="577">
        <f t="shared" si="3090"/>
        <v>0</v>
      </c>
      <c r="V1172" s="405">
        <f t="shared" si="3091"/>
        <v>0</v>
      </c>
      <c r="W1172" s="451">
        <f t="shared" si="3092"/>
        <v>0</v>
      </c>
      <c r="X1172" s="576"/>
      <c r="Y1172" s="405"/>
      <c r="Z1172" s="451">
        <f t="shared" si="3093"/>
        <v>0</v>
      </c>
      <c r="AA1172" s="463">
        <f t="shared" si="3094"/>
        <v>0</v>
      </c>
      <c r="AB1172" s="405">
        <f t="shared" si="3095"/>
        <v>0</v>
      </c>
      <c r="AC1172" s="451">
        <f t="shared" si="3096"/>
        <v>0</v>
      </c>
      <c r="AD1172" s="365">
        <f t="shared" si="3097"/>
        <v>0</v>
      </c>
      <c r="AE1172" s="378"/>
      <c r="AF1172" s="365"/>
      <c r="AG1172" s="365"/>
      <c r="AH1172" s="365"/>
      <c r="AI1172" s="379"/>
      <c r="AJ1172" s="109">
        <f t="shared" si="3058"/>
        <v>0</v>
      </c>
      <c r="AK1172" s="252">
        <f t="shared" si="3059"/>
        <v>0</v>
      </c>
      <c r="AL1172" s="419">
        <f t="shared" si="3060"/>
        <v>0</v>
      </c>
      <c r="AN1172" s="514"/>
      <c r="AO1172" s="514"/>
      <c r="AP1172" s="514"/>
      <c r="AQ1172" s="514"/>
      <c r="AR1172" s="365">
        <f t="shared" si="3078"/>
        <v>0</v>
      </c>
      <c r="AS1172" s="365"/>
      <c r="AT1172" s="365">
        <f>SUMIF(gdlivretrie21!$G$2:$G$386,A1172,gdlivretrie21!$H$2:$H$386)</f>
        <v>0</v>
      </c>
      <c r="AU1172" s="378">
        <f>SUMIF(gdlivretrie2022!$G$2:$G$386,A1172,gdlivretrie2022!$H$2:$H$386)</f>
        <v>0</v>
      </c>
      <c r="AV1172" s="365">
        <f t="shared" si="3098"/>
        <v>0</v>
      </c>
      <c r="AW1172" s="404">
        <f t="shared" si="3080"/>
        <v>0</v>
      </c>
      <c r="AX1172" s="365">
        <f t="shared" si="3099"/>
        <v>0</v>
      </c>
      <c r="AY1172" s="365"/>
      <c r="AZ1172" s="76"/>
      <c r="BA1172" s="365">
        <f t="shared" si="3081"/>
        <v>0</v>
      </c>
      <c r="BB1172" s="531"/>
      <c r="BC1172" s="371"/>
      <c r="BD1172" s="365"/>
      <c r="BE1172" s="365"/>
      <c r="BF1172" s="365"/>
      <c r="BG1172" s="365"/>
      <c r="BH1172" s="365">
        <f t="shared" si="3082"/>
        <v>0</v>
      </c>
      <c r="BI1172" s="365">
        <f t="shared" si="3100"/>
        <v>0</v>
      </c>
      <c r="BJ1172" s="371"/>
      <c r="BK1172" s="371"/>
      <c r="BL1172" s="365"/>
      <c r="BM1172" s="371"/>
    </row>
    <row r="1173" spans="1:214" s="375" customFormat="1" ht="15.95" customHeight="1" outlineLevel="1">
      <c r="A1173" s="442"/>
      <c r="B1173" s="443"/>
      <c r="C1173" s="444"/>
      <c r="E1173" s="446"/>
      <c r="F1173" s="447"/>
      <c r="G1173" s="448"/>
      <c r="H1173" s="451"/>
      <c r="I1173" s="450"/>
      <c r="J1173" s="405"/>
      <c r="K1173" s="451"/>
      <c r="L1173" s="450"/>
      <c r="M1173" s="405"/>
      <c r="N1173" s="451"/>
      <c r="O1173" s="365"/>
      <c r="P1173" s="455"/>
      <c r="Q1173" s="378"/>
      <c r="R1173" s="452"/>
      <c r="S1173" s="453"/>
      <c r="T1173" s="422"/>
      <c r="U1173" s="423"/>
      <c r="V1173" s="405"/>
      <c r="W1173" s="451"/>
      <c r="X1173" s="450"/>
      <c r="Y1173" s="405"/>
      <c r="Z1173" s="451"/>
      <c r="AA1173" s="463"/>
      <c r="AB1173" s="405"/>
      <c r="AC1173" s="451"/>
      <c r="AD1173" s="365"/>
      <c r="AE1173" s="378"/>
      <c r="AF1173" s="365"/>
      <c r="AG1173" s="366"/>
      <c r="AH1173" s="366"/>
      <c r="AI1173" s="379"/>
      <c r="AJ1173" s="109">
        <f t="shared" si="3058"/>
        <v>0</v>
      </c>
      <c r="AK1173" s="252">
        <f t="shared" si="3059"/>
        <v>0</v>
      </c>
      <c r="AL1173" s="419">
        <f t="shared" si="3060"/>
        <v>0</v>
      </c>
      <c r="AN1173" s="514"/>
      <c r="AO1173" s="514"/>
      <c r="AP1173" s="514"/>
      <c r="AQ1173" s="514"/>
      <c r="AR1173" s="455"/>
      <c r="AS1173" s="455"/>
      <c r="AT1173" s="455"/>
      <c r="AU1173" s="379"/>
      <c r="AV1173" s="455"/>
      <c r="AW1173" s="379"/>
      <c r="AX1173" s="455"/>
      <c r="AY1173" s="455"/>
      <c r="AZ1173" s="379"/>
      <c r="BA1173" s="455"/>
      <c r="BB1173" s="420"/>
      <c r="BD1173" s="455"/>
      <c r="BE1173" s="455"/>
      <c r="BF1173" s="455"/>
      <c r="BG1173" s="455"/>
      <c r="BH1173" s="455"/>
      <c r="BI1173" s="455"/>
      <c r="BL1173" s="455"/>
    </row>
    <row r="1174" spans="1:214" s="509" customFormat="1">
      <c r="A1174" s="259">
        <v>8</v>
      </c>
      <c r="B1174" s="32"/>
      <c r="C1174" s="33" t="s">
        <v>1322</v>
      </c>
      <c r="D1174" s="676"/>
      <c r="E1174" s="628"/>
      <c r="F1174" s="629"/>
      <c r="G1174" s="630"/>
      <c r="H1174" s="115">
        <f>+H1176+H1237+H1258+H1292+H1302+H1317+H1340+H1348+H1352</f>
        <v>0</v>
      </c>
      <c r="I1174" s="629"/>
      <c r="J1174" s="630"/>
      <c r="K1174" s="115">
        <f>+K1176+K1237+K1258+K1292+K1302+K1317+K1340+K1348+K1352</f>
        <v>0</v>
      </c>
      <c r="L1174" s="629"/>
      <c r="M1174" s="630"/>
      <c r="N1174" s="115">
        <f>+N1176+N1237+N1258+N1292+N1302+N1317+N1340+N1348+N1352</f>
        <v>0</v>
      </c>
      <c r="O1174" s="115">
        <f>+O1176+O1237+O1258+O1292+O1302+O1317+O1340+O1348+O1352</f>
        <v>0</v>
      </c>
      <c r="P1174" s="13">
        <f>+P1176+P1237+P1258+P1292+P1302+P1317+P1340+P1348+P1352</f>
        <v>0</v>
      </c>
      <c r="Q1174" s="10"/>
      <c r="R1174" s="68" t="s">
        <v>1323</v>
      </c>
      <c r="S1174" s="116"/>
      <c r="T1174" s="70"/>
      <c r="U1174" s="117"/>
      <c r="V1174" s="118"/>
      <c r="W1174" s="119">
        <f>+W1176+W1237+W1258+W1292+W1302+W1317+W1340+W1348+W1352</f>
        <v>0</v>
      </c>
      <c r="X1174" s="120"/>
      <c r="Y1174" s="118"/>
      <c r="Z1174" s="119">
        <f>+Z1176+Z1237+Z1258+Z1292+Z1302+Z1317+Z1340+Z1348+Z1352</f>
        <v>0</v>
      </c>
      <c r="AA1174" s="121"/>
      <c r="AB1174" s="118"/>
      <c r="AC1174" s="119">
        <f>+AC1176+AC1237+AC1258+AC1292+AC1302+AC1317+AC1340+AC1348+AC1352</f>
        <v>0</v>
      </c>
      <c r="AD1174" s="119">
        <f>+AD1176+AD1237+AD1258+AD1292+AD1302+AD1317+AD1340+AD1348+AD1352</f>
        <v>0</v>
      </c>
      <c r="AE1174" s="10"/>
      <c r="AF1174" s="136">
        <f>+AF1176+AF1237+AF1258+AF1292+AF1302+AF1317+AF1340+AF1348+AF1352</f>
        <v>0</v>
      </c>
      <c r="AG1174" s="107">
        <f>+AG1176+AG1237+AG1258+AG1292+AG1302+AG1317+AG1340+AG1348+AG1352</f>
        <v>0</v>
      </c>
      <c r="AH1174" s="107">
        <f>+AH1176+AH1237+AH1258+AH1292+AH1302+AH1317+AH1340+AH1348+AH1352</f>
        <v>0</v>
      </c>
      <c r="AI1174" s="10"/>
      <c r="AJ1174" s="109">
        <f t="shared" si="3058"/>
        <v>0</v>
      </c>
      <c r="AK1174" s="252">
        <f t="shared" si="3059"/>
        <v>0</v>
      </c>
      <c r="AL1174" s="419">
        <f t="shared" si="3060"/>
        <v>0</v>
      </c>
      <c r="AM1174" s="375"/>
      <c r="AN1174" s="129"/>
      <c r="AO1174" s="129"/>
      <c r="AP1174" s="129"/>
      <c r="AQ1174" s="129"/>
      <c r="AR1174" s="13">
        <f>+AR1176+AR1237+AR1258+AR1292+AR1302+AR1317+AR1340+AR1348+AR1352</f>
        <v>0</v>
      </c>
      <c r="AS1174" s="455"/>
      <c r="AT1174" s="13">
        <f t="shared" ref="AT1174:AY1174" si="3101">+AT1176+AT1237+AT1258+AT1292+AT1302+AT1317+AT1340+AT1348+AT1352</f>
        <v>0</v>
      </c>
      <c r="AU1174" s="122">
        <f t="shared" si="3101"/>
        <v>0</v>
      </c>
      <c r="AV1174" s="13">
        <f t="shared" si="3101"/>
        <v>0</v>
      </c>
      <c r="AW1174" s="122">
        <f t="shared" si="3101"/>
        <v>0</v>
      </c>
      <c r="AX1174" s="13">
        <f t="shared" si="3101"/>
        <v>0</v>
      </c>
      <c r="AY1174" s="13">
        <f t="shared" si="3101"/>
        <v>0</v>
      </c>
      <c r="AZ1174" s="10"/>
      <c r="BA1174" s="13">
        <f>+BA1176+BA1237+BA1258+BA1292+BA1302+BA1317+BA1340+BA1348+BA1352</f>
        <v>0</v>
      </c>
      <c r="BB1174" s="420"/>
      <c r="BC1174" s="375"/>
      <c r="BD1174" s="13">
        <f t="shared" ref="BD1174:BI1174" si="3102">+BD1176+BD1237+BD1258+BD1292+BD1302+BD1317+BD1340+BD1348+BD1352</f>
        <v>0</v>
      </c>
      <c r="BE1174" s="122">
        <f t="shared" si="3102"/>
        <v>0</v>
      </c>
      <c r="BF1174" s="13">
        <f t="shared" si="3102"/>
        <v>0</v>
      </c>
      <c r="BG1174" s="122">
        <f t="shared" si="3102"/>
        <v>0</v>
      </c>
      <c r="BH1174" s="13">
        <f t="shared" si="3102"/>
        <v>0</v>
      </c>
      <c r="BI1174" s="13">
        <f t="shared" si="3102"/>
        <v>0</v>
      </c>
      <c r="BJ1174" s="420" t="b">
        <f>+BI1174=AX1174</f>
        <v>1</v>
      </c>
      <c r="BK1174" s="375"/>
      <c r="BL1174" s="13">
        <f>+BL1176+BL1237+BL1258+BL1292+BL1302+BL1317+BL1340+BL1348+BL1352</f>
        <v>0</v>
      </c>
      <c r="BM1174" s="375"/>
      <c r="BN1174" s="375"/>
      <c r="BO1174" s="375"/>
      <c r="BP1174" s="375"/>
      <c r="BQ1174" s="375"/>
      <c r="BR1174" s="375"/>
      <c r="BS1174" s="375"/>
      <c r="BT1174" s="375"/>
      <c r="BU1174" s="375"/>
      <c r="BV1174" s="375"/>
      <c r="BW1174" s="375"/>
      <c r="BX1174" s="375"/>
      <c r="BY1174" s="375"/>
      <c r="BZ1174" s="375"/>
      <c r="CA1174" s="375"/>
      <c r="CB1174" s="375"/>
      <c r="CC1174" s="375"/>
      <c r="CD1174" s="375"/>
      <c r="CE1174" s="375"/>
      <c r="CF1174" s="375"/>
      <c r="CG1174" s="375"/>
      <c r="CH1174" s="375"/>
      <c r="CI1174" s="375"/>
      <c r="CJ1174" s="375"/>
      <c r="CK1174" s="375"/>
      <c r="CL1174" s="375"/>
      <c r="CM1174" s="375"/>
      <c r="CN1174" s="375"/>
      <c r="CO1174" s="375"/>
      <c r="CP1174" s="375"/>
      <c r="CQ1174" s="375"/>
      <c r="CR1174" s="375"/>
      <c r="CS1174" s="375"/>
      <c r="CT1174" s="375"/>
      <c r="CU1174" s="375"/>
      <c r="CV1174" s="375"/>
      <c r="CW1174" s="375"/>
      <c r="CX1174" s="375"/>
      <c r="CY1174" s="375"/>
      <c r="CZ1174" s="375"/>
      <c r="DA1174" s="375"/>
      <c r="DB1174" s="375"/>
      <c r="DC1174" s="375"/>
      <c r="DD1174" s="375"/>
      <c r="DE1174" s="375"/>
      <c r="DF1174" s="375"/>
      <c r="DG1174" s="375"/>
      <c r="DH1174" s="375"/>
      <c r="DI1174" s="375"/>
      <c r="DJ1174" s="375"/>
      <c r="DK1174" s="375"/>
      <c r="DL1174" s="375"/>
      <c r="DM1174" s="375"/>
      <c r="DN1174" s="375"/>
      <c r="DO1174" s="375"/>
      <c r="DP1174" s="375"/>
      <c r="DQ1174" s="375"/>
      <c r="DR1174" s="375"/>
      <c r="DS1174" s="375"/>
      <c r="DT1174" s="375"/>
      <c r="DU1174" s="375"/>
      <c r="DV1174" s="375"/>
      <c r="DW1174" s="375"/>
      <c r="DX1174" s="375"/>
      <c r="DY1174" s="375"/>
      <c r="DZ1174" s="375"/>
      <c r="EA1174" s="375"/>
      <c r="EB1174" s="375"/>
      <c r="EC1174" s="375"/>
      <c r="ED1174" s="375"/>
      <c r="EE1174" s="375"/>
      <c r="EF1174" s="375"/>
      <c r="EG1174" s="375"/>
      <c r="EH1174" s="375"/>
      <c r="EI1174" s="375"/>
      <c r="EJ1174" s="375"/>
      <c r="EK1174" s="375"/>
      <c r="EL1174" s="375"/>
      <c r="EM1174" s="375"/>
      <c r="EN1174" s="375"/>
      <c r="EO1174" s="375"/>
      <c r="EP1174" s="375"/>
      <c r="EQ1174" s="375"/>
      <c r="ER1174" s="375"/>
      <c r="ES1174" s="375"/>
      <c r="ET1174" s="375"/>
      <c r="EU1174" s="375"/>
      <c r="EV1174" s="375"/>
      <c r="EW1174" s="375"/>
      <c r="EX1174" s="375"/>
      <c r="EY1174" s="375"/>
      <c r="EZ1174" s="375"/>
      <c r="FA1174" s="375"/>
      <c r="FB1174" s="375"/>
      <c r="FC1174" s="375"/>
      <c r="FD1174" s="375"/>
      <c r="FE1174" s="375"/>
      <c r="FF1174" s="375"/>
      <c r="FG1174" s="375"/>
      <c r="FH1174" s="375"/>
      <c r="FI1174" s="375"/>
      <c r="FJ1174" s="375"/>
      <c r="FK1174" s="375"/>
      <c r="FL1174" s="375"/>
      <c r="FM1174" s="375"/>
      <c r="FN1174" s="375"/>
      <c r="FO1174" s="375"/>
      <c r="FP1174" s="375"/>
      <c r="FQ1174" s="375"/>
      <c r="FR1174" s="375"/>
      <c r="FS1174" s="375"/>
      <c r="FT1174" s="375"/>
      <c r="FU1174" s="375"/>
      <c r="FV1174" s="375"/>
      <c r="FW1174" s="375"/>
      <c r="FX1174" s="375"/>
      <c r="FY1174" s="375"/>
      <c r="FZ1174" s="375"/>
      <c r="GA1174" s="375"/>
      <c r="GB1174" s="375"/>
      <c r="GC1174" s="375"/>
      <c r="GD1174" s="375"/>
      <c r="GE1174" s="375"/>
      <c r="GF1174" s="375"/>
      <c r="GG1174" s="375"/>
      <c r="GH1174" s="375"/>
      <c r="GI1174" s="375"/>
      <c r="GJ1174" s="375"/>
      <c r="GK1174" s="375"/>
      <c r="GL1174" s="375"/>
      <c r="GM1174" s="375"/>
      <c r="GN1174" s="375"/>
      <c r="GO1174" s="375"/>
      <c r="GP1174" s="375"/>
      <c r="GQ1174" s="375"/>
      <c r="GR1174" s="375"/>
      <c r="GS1174" s="375"/>
      <c r="GT1174" s="375"/>
      <c r="GU1174" s="375"/>
      <c r="GV1174" s="375"/>
      <c r="GW1174" s="375"/>
      <c r="GX1174" s="375"/>
      <c r="GY1174" s="375"/>
      <c r="GZ1174" s="375"/>
      <c r="HA1174" s="375"/>
      <c r="HB1174" s="375"/>
      <c r="HC1174" s="375"/>
      <c r="HD1174" s="375"/>
      <c r="HE1174" s="375"/>
      <c r="HF1174" s="375"/>
    </row>
    <row r="1175" spans="1:214" outlineLevel="1">
      <c r="A1175" s="261"/>
      <c r="B1175" s="29"/>
      <c r="C1175" s="41"/>
      <c r="E1175" s="522"/>
      <c r="F1175" s="450"/>
      <c r="H1175" s="65"/>
      <c r="K1175" s="58"/>
      <c r="L1175" s="450"/>
      <c r="N1175" s="65"/>
      <c r="O1175" s="14"/>
      <c r="P1175" s="14"/>
      <c r="Q1175" s="10"/>
      <c r="R1175" s="71"/>
      <c r="S1175" s="72"/>
      <c r="T1175" s="73"/>
      <c r="U1175" s="74"/>
      <c r="V1175" s="64"/>
      <c r="W1175" s="58"/>
      <c r="X1175" s="63"/>
      <c r="Y1175" s="64"/>
      <c r="Z1175" s="58"/>
      <c r="AA1175" s="75"/>
      <c r="AB1175" s="64"/>
      <c r="AC1175" s="58"/>
      <c r="AD1175" s="58"/>
      <c r="AE1175" s="10"/>
      <c r="AF1175" s="14"/>
      <c r="AG1175" s="58"/>
      <c r="AH1175" s="58"/>
      <c r="AI1175" s="10"/>
      <c r="AJ1175" s="109">
        <f t="shared" si="3058"/>
        <v>0</v>
      </c>
      <c r="AK1175" s="252">
        <f t="shared" si="3059"/>
        <v>0</v>
      </c>
      <c r="AL1175" s="419">
        <f t="shared" si="3060"/>
        <v>0</v>
      </c>
      <c r="AN1175" s="72"/>
      <c r="AO1175" s="72"/>
      <c r="AP1175" s="72"/>
      <c r="AQ1175" s="72"/>
      <c r="AR1175" s="14"/>
      <c r="AS1175" s="455"/>
      <c r="AT1175" s="14"/>
      <c r="AU1175" s="76"/>
      <c r="AV1175" s="14"/>
      <c r="AW1175" s="76"/>
      <c r="AX1175" s="14"/>
      <c r="AY1175" s="14"/>
      <c r="AZ1175" s="10"/>
      <c r="BA1175" s="14"/>
      <c r="BB1175" s="420"/>
      <c r="BD1175" s="14"/>
      <c r="BE1175" s="58"/>
      <c r="BF1175" s="14"/>
      <c r="BG1175" s="58"/>
      <c r="BH1175" s="14"/>
      <c r="BI1175" s="14"/>
      <c r="BL1175" s="14"/>
    </row>
    <row r="1176" spans="1:214" s="528" customFormat="1" outlineLevel="1">
      <c r="A1176" s="44">
        <v>81</v>
      </c>
      <c r="B1176" s="42"/>
      <c r="C1176" s="43" t="s">
        <v>1665</v>
      </c>
      <c r="D1176" s="677"/>
      <c r="E1176" s="566"/>
      <c r="F1176" s="515"/>
      <c r="G1176" s="516"/>
      <c r="H1176" s="94">
        <f>H1178+H1189+H1203+H1210+H1215+H1222</f>
        <v>0</v>
      </c>
      <c r="I1176" s="515"/>
      <c r="J1176" s="516"/>
      <c r="K1176" s="94">
        <f>K1178+K1189+K1203+K1210+K1215+K1222</f>
        <v>0</v>
      </c>
      <c r="L1176" s="515"/>
      <c r="M1176" s="516"/>
      <c r="N1176" s="94">
        <f>N1178+N1189+N1203+N1210+N1215+N1222</f>
        <v>0</v>
      </c>
      <c r="O1176" s="8">
        <f>O1178+O1189+O1203+O1210+O1215+O1222</f>
        <v>0</v>
      </c>
      <c r="P1176" s="8">
        <f>P1178+P1189+P1203+P1210+P1215+P1222</f>
        <v>0</v>
      </c>
      <c r="Q1176" s="10"/>
      <c r="R1176" s="95" t="s">
        <v>1324</v>
      </c>
      <c r="S1176" s="96"/>
      <c r="T1176" s="97"/>
      <c r="U1176" s="431"/>
      <c r="V1176" s="517"/>
      <c r="W1176" s="113">
        <f>W1178+W1189+W1203+W1210+W1215+W1222</f>
        <v>0</v>
      </c>
      <c r="X1176" s="538"/>
      <c r="Y1176" s="517"/>
      <c r="Z1176" s="113">
        <f>Z1178+Z1189+Z1203+Z1210+Z1215+Z1222</f>
        <v>0</v>
      </c>
      <c r="AA1176" s="102"/>
      <c r="AB1176" s="99"/>
      <c r="AC1176" s="113">
        <f>AC1178+AC1189+AC1203+AC1210+AC1215+AC1222</f>
        <v>0</v>
      </c>
      <c r="AD1176" s="200">
        <f>AD1178+AD1189+AD1203+AD1210+AD1215+AD1222</f>
        <v>0</v>
      </c>
      <c r="AE1176" s="15"/>
      <c r="AF1176" s="112">
        <f>AF1178+AF1189+AF1203+AF1210+AF1215+AF1222</f>
        <v>0</v>
      </c>
      <c r="AG1176" s="112">
        <f t="shared" ref="AG1176:AH1176" si="3103">AG1178+AG1189+AG1203+AG1210+AG1215+AG1222</f>
        <v>0</v>
      </c>
      <c r="AH1176" s="112">
        <f t="shared" si="3103"/>
        <v>0</v>
      </c>
      <c r="AI1176" s="10"/>
      <c r="AJ1176" s="109">
        <f t="shared" si="3058"/>
        <v>0</v>
      </c>
      <c r="AK1176" s="252">
        <f t="shared" si="3059"/>
        <v>0</v>
      </c>
      <c r="AL1176" s="419">
        <f t="shared" si="3060"/>
        <v>0</v>
      </c>
      <c r="AM1176" s="375"/>
      <c r="AN1176" s="108"/>
      <c r="AO1176" s="108"/>
      <c r="AP1176" s="108"/>
      <c r="AQ1176" s="108"/>
      <c r="AR1176" s="8">
        <f>AR1178+AR1189+AR1203+AR1210+AR1215+AR1222</f>
        <v>0</v>
      </c>
      <c r="AS1176" s="15"/>
      <c r="AT1176" s="8">
        <f>AT1178+AT1189+AT1203+AT1210+AT1215+AT1222</f>
        <v>0</v>
      </c>
      <c r="AU1176" s="9">
        <f t="shared" ref="AU1176:AW1176" si="3104">AU1178+AU1189+AU1203+AU1210+AU1215+AU1222</f>
        <v>0</v>
      </c>
      <c r="AV1176" s="8">
        <f t="shared" si="3104"/>
        <v>0</v>
      </c>
      <c r="AW1176" s="9">
        <f t="shared" si="3104"/>
        <v>0</v>
      </c>
      <c r="AX1176" s="8">
        <f>AX1178+AX1189+AX1203+AX1210+AX1215+AX1222</f>
        <v>0</v>
      </c>
      <c r="AY1176" s="8">
        <f>AY1178+AY1189+AY1203+AY1210+AY1215+AY1222</f>
        <v>0</v>
      </c>
      <c r="AZ1176" s="10"/>
      <c r="BA1176" s="8">
        <f>BA1178+BA1189+BA1203+BA1210+BA1215+BA1222</f>
        <v>0</v>
      </c>
      <c r="BB1176" s="420"/>
      <c r="BC1176" s="375"/>
      <c r="BD1176" s="8">
        <f>BD1178+BD1189+BD1203+BD1210+BD1215+BD1222</f>
        <v>0</v>
      </c>
      <c r="BE1176" s="8">
        <f t="shared" ref="BE1176:BI1176" si="3105">BE1178+BE1189+BE1203+BE1210+BE1215+BE1222</f>
        <v>0</v>
      </c>
      <c r="BF1176" s="8">
        <f t="shared" si="3105"/>
        <v>0</v>
      </c>
      <c r="BG1176" s="8">
        <f t="shared" si="3105"/>
        <v>0</v>
      </c>
      <c r="BH1176" s="8">
        <f t="shared" si="3105"/>
        <v>0</v>
      </c>
      <c r="BI1176" s="8">
        <f t="shared" si="3105"/>
        <v>0</v>
      </c>
      <c r="BJ1176" s="375"/>
      <c r="BK1176" s="375"/>
      <c r="BL1176" s="8">
        <f>BL1178+BL1189+BL1203+BL1210+BL1215+BL1222</f>
        <v>0</v>
      </c>
      <c r="BM1176" s="375"/>
      <c r="BN1176" s="375"/>
      <c r="BO1176" s="375"/>
      <c r="BP1176" s="375"/>
      <c r="BQ1176" s="375"/>
      <c r="BR1176" s="375"/>
      <c r="BS1176" s="375"/>
      <c r="BT1176" s="375"/>
      <c r="BU1176" s="375"/>
      <c r="BV1176" s="375"/>
      <c r="BW1176" s="375"/>
      <c r="BX1176" s="375"/>
      <c r="BY1176" s="375"/>
      <c r="BZ1176" s="375"/>
      <c r="CA1176" s="375"/>
      <c r="CB1176" s="375"/>
      <c r="CC1176" s="375"/>
      <c r="CD1176" s="375"/>
      <c r="CE1176" s="375"/>
      <c r="CF1176" s="375"/>
      <c r="CG1176" s="375"/>
      <c r="CH1176" s="375"/>
      <c r="CI1176" s="375"/>
      <c r="CJ1176" s="375"/>
      <c r="CK1176" s="375"/>
      <c r="CL1176" s="375"/>
      <c r="CM1176" s="375"/>
      <c r="CN1176" s="375"/>
      <c r="CO1176" s="375"/>
      <c r="CP1176" s="375"/>
      <c r="CQ1176" s="375"/>
      <c r="CR1176" s="375"/>
      <c r="CS1176" s="375"/>
      <c r="CT1176" s="375"/>
      <c r="CU1176" s="375"/>
      <c r="CV1176" s="375"/>
      <c r="CW1176" s="375"/>
      <c r="CX1176" s="375"/>
      <c r="CY1176" s="375"/>
      <c r="CZ1176" s="375"/>
      <c r="DA1176" s="375"/>
      <c r="DB1176" s="375"/>
      <c r="DC1176" s="375"/>
      <c r="DD1176" s="375"/>
      <c r="DE1176" s="375"/>
      <c r="DF1176" s="375"/>
      <c r="DG1176" s="375"/>
      <c r="DH1176" s="375"/>
      <c r="DI1176" s="375"/>
      <c r="DJ1176" s="375"/>
      <c r="DK1176" s="375"/>
      <c r="DL1176" s="375"/>
      <c r="DM1176" s="375"/>
      <c r="DN1176" s="375"/>
      <c r="DO1176" s="375"/>
      <c r="DP1176" s="375"/>
      <c r="DQ1176" s="375"/>
      <c r="DR1176" s="375"/>
      <c r="DS1176" s="375"/>
      <c r="DT1176" s="375"/>
      <c r="DU1176" s="375"/>
      <c r="DV1176" s="375"/>
      <c r="DW1176" s="375"/>
      <c r="DX1176" s="375"/>
      <c r="DY1176" s="375"/>
      <c r="DZ1176" s="375"/>
      <c r="EA1176" s="375"/>
      <c r="EB1176" s="375"/>
      <c r="EC1176" s="375"/>
      <c r="ED1176" s="375"/>
      <c r="EE1176" s="375"/>
      <c r="EF1176" s="375"/>
      <c r="EG1176" s="375"/>
      <c r="EH1176" s="375"/>
      <c r="EI1176" s="375"/>
      <c r="EJ1176" s="375"/>
      <c r="EK1176" s="375"/>
      <c r="EL1176" s="375"/>
      <c r="EM1176" s="375"/>
      <c r="EN1176" s="375"/>
      <c r="EO1176" s="375"/>
      <c r="EP1176" s="375"/>
      <c r="EQ1176" s="375"/>
      <c r="ER1176" s="375"/>
      <c r="ES1176" s="375"/>
      <c r="ET1176" s="375"/>
      <c r="EU1176" s="375"/>
      <c r="EV1176" s="375"/>
      <c r="EW1176" s="375"/>
      <c r="EX1176" s="375"/>
      <c r="EY1176" s="375"/>
      <c r="EZ1176" s="375"/>
      <c r="FA1176" s="375"/>
      <c r="FB1176" s="375"/>
      <c r="FC1176" s="375"/>
      <c r="FD1176" s="375"/>
      <c r="FE1176" s="375"/>
      <c r="FF1176" s="375"/>
      <c r="FG1176" s="375"/>
      <c r="FH1176" s="375"/>
      <c r="FI1176" s="375"/>
      <c r="FJ1176" s="375"/>
      <c r="FK1176" s="375"/>
      <c r="FL1176" s="375"/>
      <c r="FM1176" s="375"/>
      <c r="FN1176" s="375"/>
      <c r="FO1176" s="375"/>
      <c r="FP1176" s="375"/>
      <c r="FQ1176" s="375"/>
      <c r="FR1176" s="375"/>
      <c r="FS1176" s="375"/>
      <c r="FT1176" s="375"/>
      <c r="FU1176" s="375"/>
      <c r="FV1176" s="375"/>
      <c r="FW1176" s="375"/>
      <c r="FX1176" s="375"/>
      <c r="FY1176" s="375"/>
      <c r="FZ1176" s="375"/>
      <c r="GA1176" s="375"/>
      <c r="GB1176" s="375"/>
      <c r="GC1176" s="375"/>
      <c r="GD1176" s="375"/>
      <c r="GE1176" s="375"/>
      <c r="GF1176" s="375"/>
      <c r="GG1176" s="375"/>
      <c r="GH1176" s="375"/>
      <c r="GI1176" s="375"/>
      <c r="GJ1176" s="375"/>
      <c r="GK1176" s="375"/>
      <c r="GL1176" s="375"/>
      <c r="GM1176" s="375"/>
      <c r="GN1176" s="375"/>
      <c r="GO1176" s="375"/>
      <c r="GP1176" s="375"/>
      <c r="GQ1176" s="375"/>
      <c r="GR1176" s="375"/>
      <c r="GS1176" s="375"/>
      <c r="GT1176" s="375"/>
      <c r="GU1176" s="375"/>
      <c r="GV1176" s="375"/>
      <c r="GW1176" s="375"/>
      <c r="GX1176" s="375"/>
      <c r="GY1176" s="375"/>
      <c r="GZ1176" s="375"/>
      <c r="HA1176" s="375"/>
      <c r="HB1176" s="375"/>
      <c r="HC1176" s="375"/>
      <c r="HD1176" s="375"/>
      <c r="HE1176" s="375"/>
      <c r="HF1176" s="375"/>
    </row>
    <row r="1177" spans="1:214" s="375" customFormat="1" ht="15.95" customHeight="1" outlineLevel="2">
      <c r="A1177" s="47"/>
      <c r="B1177" s="34"/>
      <c r="C1177" s="35"/>
      <c r="E1177" s="446"/>
      <c r="F1177" s="447"/>
      <c r="G1177" s="448"/>
      <c r="H1177" s="62"/>
      <c r="I1177" s="447"/>
      <c r="J1177" s="448"/>
      <c r="K1177" s="62"/>
      <c r="L1177" s="447"/>
      <c r="M1177" s="448"/>
      <c r="N1177" s="62"/>
      <c r="O1177" s="15"/>
      <c r="P1177" s="15"/>
      <c r="Q1177" s="10"/>
      <c r="R1177" s="103"/>
      <c r="S1177" s="104"/>
      <c r="T1177" s="105"/>
      <c r="U1177" s="512"/>
      <c r="V1177" s="448"/>
      <c r="W1177" s="62"/>
      <c r="X1177" s="447"/>
      <c r="Y1177" s="448"/>
      <c r="Z1177" s="62"/>
      <c r="AA1177" s="77"/>
      <c r="AB1177" s="61"/>
      <c r="AC1177" s="62"/>
      <c r="AD1177" s="15"/>
      <c r="AE1177" s="10"/>
      <c r="AF1177" s="15"/>
      <c r="AG1177" s="15"/>
      <c r="AH1177" s="15"/>
      <c r="AI1177" s="10"/>
      <c r="AJ1177" s="109">
        <f t="shared" si="3058"/>
        <v>0</v>
      </c>
      <c r="AK1177" s="252">
        <f t="shared" si="3059"/>
        <v>0</v>
      </c>
      <c r="AL1177" s="419">
        <f t="shared" si="3060"/>
        <v>0</v>
      </c>
      <c r="AN1177" s="104"/>
      <c r="AO1177" s="104"/>
      <c r="AP1177" s="104"/>
      <c r="AQ1177" s="104"/>
      <c r="AR1177" s="15"/>
      <c r="AS1177" s="15"/>
      <c r="AT1177" s="15"/>
      <c r="AU1177" s="10"/>
      <c r="AV1177" s="15"/>
      <c r="AW1177" s="10"/>
      <c r="AX1177" s="15"/>
      <c r="AY1177" s="15"/>
      <c r="AZ1177" s="10"/>
      <c r="BA1177" s="15"/>
      <c r="BB1177" s="420"/>
      <c r="BD1177" s="15"/>
      <c r="BE1177" s="87"/>
      <c r="BF1177" s="15"/>
      <c r="BG1177" s="87"/>
      <c r="BH1177" s="15"/>
      <c r="BI1177" s="15"/>
      <c r="BL1177" s="15"/>
    </row>
    <row r="1178" spans="1:214" s="375" customFormat="1" ht="15.95" customHeight="1" outlineLevel="2">
      <c r="A1178" s="47">
        <v>811</v>
      </c>
      <c r="B1178" s="34"/>
      <c r="C1178" s="678" t="s">
        <v>1325</v>
      </c>
      <c r="E1178" s="446"/>
      <c r="F1178" s="447"/>
      <c r="G1178" s="448"/>
      <c r="H1178" s="62">
        <f>SUM(H1179:H1188)</f>
        <v>0</v>
      </c>
      <c r="I1178" s="568"/>
      <c r="J1178" s="448"/>
      <c r="K1178" s="62">
        <f>SUM(K1179:K1188)</f>
        <v>0</v>
      </c>
      <c r="L1178" s="447"/>
      <c r="M1178" s="448"/>
      <c r="N1178" s="62">
        <f>SUM(N1179:N1188)</f>
        <v>0</v>
      </c>
      <c r="O1178" s="62">
        <f>SUM(O1179:O1188)</f>
        <v>0</v>
      </c>
      <c r="P1178" s="15">
        <f>SUM(P1179:P1188)</f>
        <v>0</v>
      </c>
      <c r="Q1178" s="10"/>
      <c r="R1178" s="103"/>
      <c r="S1178" s="104"/>
      <c r="T1178" s="105"/>
      <c r="U1178" s="512"/>
      <c r="V1178" s="448"/>
      <c r="W1178" s="62">
        <f>SUM(W1179:W1188)</f>
        <v>0</v>
      </c>
      <c r="X1178" s="447"/>
      <c r="Y1178" s="448"/>
      <c r="Z1178" s="62">
        <f>SUM(Z1179:Z1188)</f>
        <v>0</v>
      </c>
      <c r="AA1178" s="77"/>
      <c r="AB1178" s="61"/>
      <c r="AC1178" s="62">
        <f>SUM(AC1179:AC1188)</f>
        <v>0</v>
      </c>
      <c r="AD1178" s="62">
        <f>SUM(AD1179:AD1188)</f>
        <v>0</v>
      </c>
      <c r="AE1178" s="10"/>
      <c r="AF1178" s="15">
        <f>SUM(AF1179:AF1188)</f>
        <v>0</v>
      </c>
      <c r="AG1178" s="15">
        <f t="shared" ref="AG1178:AH1178" si="3106">SUM(AG1179:AG1188)</f>
        <v>0</v>
      </c>
      <c r="AH1178" s="15">
        <f t="shared" si="3106"/>
        <v>0</v>
      </c>
      <c r="AI1178" s="10"/>
      <c r="AJ1178" s="109">
        <f t="shared" si="3058"/>
        <v>0</v>
      </c>
      <c r="AK1178" s="252">
        <f t="shared" si="3059"/>
        <v>0</v>
      </c>
      <c r="AL1178" s="419">
        <f t="shared" si="3060"/>
        <v>0</v>
      </c>
      <c r="AN1178" s="510"/>
      <c r="AO1178" s="510"/>
      <c r="AP1178" s="510"/>
      <c r="AQ1178" s="510"/>
      <c r="AR1178" s="15">
        <f t="shared" ref="AR1178" si="3107">SUM(AR1179:AR1188)</f>
        <v>0</v>
      </c>
      <c r="AS1178" s="15"/>
      <c r="AT1178" s="15">
        <f t="shared" ref="AT1178:AX1178" si="3108">SUM(AT1179:AT1188)</f>
        <v>0</v>
      </c>
      <c r="AU1178" s="15">
        <f t="shared" si="3108"/>
        <v>0</v>
      </c>
      <c r="AV1178" s="14">
        <f t="shared" si="3108"/>
        <v>0</v>
      </c>
      <c r="AW1178" s="14">
        <f t="shared" si="3108"/>
        <v>0</v>
      </c>
      <c r="AX1178" s="14">
        <f t="shared" si="3108"/>
        <v>0</v>
      </c>
      <c r="AY1178" s="14">
        <f>SUM(AY1179:AY1188)</f>
        <v>0</v>
      </c>
      <c r="AZ1178" s="76"/>
      <c r="BA1178" s="14">
        <f>SUM(BA1179:BA1188)</f>
        <v>0</v>
      </c>
      <c r="BB1178" s="420"/>
      <c r="BD1178" s="15">
        <f t="shared" ref="BD1178:BI1178" si="3109">SUM(BD1179:BD1188)</f>
        <v>0</v>
      </c>
      <c r="BE1178" s="15">
        <f t="shared" si="3109"/>
        <v>0</v>
      </c>
      <c r="BF1178" s="15">
        <f t="shared" si="3109"/>
        <v>0</v>
      </c>
      <c r="BG1178" s="15">
        <f t="shared" si="3109"/>
        <v>0</v>
      </c>
      <c r="BH1178" s="15">
        <f t="shared" si="3109"/>
        <v>0</v>
      </c>
      <c r="BI1178" s="15">
        <f t="shared" si="3109"/>
        <v>0</v>
      </c>
      <c r="BL1178" s="15">
        <f>SUM(BL1179:BL1188)</f>
        <v>0</v>
      </c>
    </row>
    <row r="1179" spans="1:214" s="375" customFormat="1" ht="15.95" customHeight="1" outlineLevel="3">
      <c r="A1179" s="442"/>
      <c r="B1179" s="443"/>
      <c r="C1179" s="582"/>
      <c r="D1179" s="420"/>
      <c r="E1179" s="446"/>
      <c r="F1179" s="447"/>
      <c r="G1179" s="448"/>
      <c r="H1179" s="449"/>
      <c r="I1179" s="568"/>
      <c r="J1179" s="448"/>
      <c r="K1179" s="449"/>
      <c r="L1179" s="447"/>
      <c r="M1179" s="448"/>
      <c r="N1179" s="449"/>
      <c r="O1179" s="455"/>
      <c r="P1179" s="365"/>
      <c r="Q1179" s="10"/>
      <c r="R1179" s="103"/>
      <c r="S1179" s="104"/>
      <c r="T1179" s="105"/>
      <c r="U1179" s="423"/>
      <c r="V1179" s="405"/>
      <c r="W1179" s="449"/>
      <c r="X1179" s="568"/>
      <c r="Y1179" s="448"/>
      <c r="Z1179" s="449"/>
      <c r="AA1179" s="463"/>
      <c r="AB1179" s="405"/>
      <c r="AC1179" s="449"/>
      <c r="AD1179" s="455"/>
      <c r="AE1179" s="10"/>
      <c r="AF1179" s="15"/>
      <c r="AG1179" s="15"/>
      <c r="AH1179" s="15"/>
      <c r="AI1179" s="10"/>
      <c r="AJ1179" s="109"/>
      <c r="AK1179" s="252"/>
      <c r="AL1179" s="419"/>
      <c r="AN1179" s="199"/>
      <c r="AO1179" s="199"/>
      <c r="AP1179" s="199"/>
      <c r="AQ1179" s="199"/>
      <c r="AR1179" s="365"/>
      <c r="AS1179" s="455"/>
      <c r="AT1179" s="365"/>
      <c r="AU1179" s="378"/>
      <c r="AV1179" s="365"/>
      <c r="AW1179" s="378"/>
      <c r="AX1179" s="365"/>
      <c r="AY1179" s="365"/>
      <c r="AZ1179" s="76"/>
      <c r="BA1179" s="365"/>
      <c r="BB1179" s="420"/>
      <c r="BD1179" s="365"/>
      <c r="BE1179" s="366"/>
      <c r="BF1179" s="365"/>
      <c r="BG1179" s="366"/>
      <c r="BH1179" s="365"/>
      <c r="BI1179" s="365"/>
      <c r="BL1179" s="365"/>
    </row>
    <row r="1180" spans="1:214" s="375" customFormat="1" ht="15.95" customHeight="1" outlineLevel="3">
      <c r="A1180" s="442">
        <v>811110</v>
      </c>
      <c r="B1180" s="443" t="s">
        <v>85</v>
      </c>
      <c r="C1180" s="582" t="s">
        <v>1326</v>
      </c>
      <c r="D1180" s="420"/>
      <c r="E1180" s="446"/>
      <c r="F1180" s="447"/>
      <c r="G1180" s="448"/>
      <c r="H1180" s="449">
        <f t="shared" ref="H1180" si="3110">G1180*F1180</f>
        <v>0</v>
      </c>
      <c r="I1180" s="568">
        <f t="shared" ref="I1180" si="3111">X1180</f>
        <v>0</v>
      </c>
      <c r="J1180" s="448">
        <f t="shared" ref="J1180" si="3112">Y1180*$K$24</f>
        <v>0</v>
      </c>
      <c r="K1180" s="449">
        <f t="shared" ref="K1180" si="3113">J1180*I1180</f>
        <v>0</v>
      </c>
      <c r="L1180" s="447"/>
      <c r="M1180" s="448"/>
      <c r="N1180" s="449">
        <f t="shared" ref="N1180" si="3114">M1180*L1180</f>
        <v>0</v>
      </c>
      <c r="O1180" s="455">
        <f t="shared" ref="O1180" si="3115">H1180+K1180+N1180</f>
        <v>0</v>
      </c>
      <c r="P1180" s="365">
        <f t="shared" ref="P1180:P1187" si="3116">SUM(H1180-AX1180)</f>
        <v>0</v>
      </c>
      <c r="Q1180" s="10"/>
      <c r="R1180" s="103"/>
      <c r="S1180" s="104"/>
      <c r="T1180" s="105"/>
      <c r="U1180" s="423">
        <f t="shared" ref="U1180" si="3117">F1180</f>
        <v>0</v>
      </c>
      <c r="V1180" s="405">
        <f t="shared" ref="V1180" si="3118">G1180*$Z$24</f>
        <v>0</v>
      </c>
      <c r="W1180" s="449">
        <f t="shared" ref="W1180" si="3119">V1180*U1180</f>
        <v>0</v>
      </c>
      <c r="X1180" s="568"/>
      <c r="Y1180" s="448"/>
      <c r="Z1180" s="449">
        <f t="shared" ref="Z1180" si="3120">Y1180*X1180</f>
        <v>0</v>
      </c>
      <c r="AA1180" s="463">
        <f t="shared" ref="AA1180" si="3121">L1180</f>
        <v>0</v>
      </c>
      <c r="AB1180" s="405">
        <f t="shared" ref="AB1180" si="3122">M1180*$Z$24</f>
        <v>0</v>
      </c>
      <c r="AC1180" s="449">
        <f t="shared" ref="AC1180" si="3123">AB1180*AA1180</f>
        <v>0</v>
      </c>
      <c r="AD1180" s="455">
        <f t="shared" ref="AD1180" si="3124">W1180+Z1180+AC1180</f>
        <v>0</v>
      </c>
      <c r="AE1180" s="10"/>
      <c r="AF1180" s="15"/>
      <c r="AG1180" s="15"/>
      <c r="AH1180" s="15"/>
      <c r="AI1180" s="10"/>
      <c r="AJ1180" s="109">
        <f t="shared" ref="AJ1180" si="3125">F1180*G1180</f>
        <v>0</v>
      </c>
      <c r="AK1180" s="252">
        <f t="shared" ref="AK1180" si="3126">I1180*J1180</f>
        <v>0</v>
      </c>
      <c r="AL1180" s="419">
        <f t="shared" ref="AL1180" si="3127">L1180*M1180</f>
        <v>0</v>
      </c>
      <c r="AN1180" s="199"/>
      <c r="AO1180" s="199"/>
      <c r="AP1180" s="199"/>
      <c r="AQ1180" s="199"/>
      <c r="AR1180" s="365">
        <f t="shared" ref="AR1180:AR1187" si="3128">AP1180*AQ1180</f>
        <v>0</v>
      </c>
      <c r="AS1180" s="455"/>
      <c r="AT1180" s="365">
        <f>SUMIF(gdlivretrie21!$G$2:$G$386,A1180,gdlivretrie21!$H$2:$H$386)</f>
        <v>0</v>
      </c>
      <c r="AU1180" s="378">
        <f>SUMIF(gdlivretrie2022!$G$2:$G$386,A1180,gdlivretrie2022!$H$2:$H$386)</f>
        <v>0</v>
      </c>
      <c r="AV1180" s="365">
        <f>SUM(AT1180:AU1180)</f>
        <v>0</v>
      </c>
      <c r="AW1180" s="404">
        <f t="shared" ref="AW1180:AW1187" si="3129">IF(AR1180=H1180,IF(H1180-AV1180&gt;0,H1180-AV1180,0),IF(AR1180-AV1180&gt;=0,AR1180-AV1180,0))</f>
        <v>0</v>
      </c>
      <c r="AX1180" s="365">
        <f t="shared" ref="AX1180" si="3130">SUM(AV1180:AW1180)</f>
        <v>0</v>
      </c>
      <c r="AY1180" s="365"/>
      <c r="AZ1180" s="76"/>
      <c r="BA1180" s="365">
        <f t="shared" ref="BA1180:BA1187" si="3131">SUM(AX1180:AY1180)</f>
        <v>0</v>
      </c>
      <c r="BB1180" s="420"/>
      <c r="BD1180" s="365"/>
      <c r="BE1180" s="366"/>
      <c r="BF1180" s="365"/>
      <c r="BG1180" s="366"/>
      <c r="BH1180" s="365">
        <f t="shared" ref="BH1180:BH1187" si="3132">AX1180-SUM(BD1180:BG1180)</f>
        <v>0</v>
      </c>
      <c r="BI1180" s="365">
        <f t="shared" ref="BI1180" si="3133">SUM(BD1180:BH1180)</f>
        <v>0</v>
      </c>
      <c r="BL1180" s="365"/>
    </row>
    <row r="1181" spans="1:214" s="375" customFormat="1" ht="15.95" customHeight="1" outlineLevel="3">
      <c r="A1181" s="442">
        <v>811111</v>
      </c>
      <c r="B1181" s="443"/>
      <c r="C1181" s="670" t="s">
        <v>1650</v>
      </c>
      <c r="D1181" s="420"/>
      <c r="E1181" s="446"/>
      <c r="F1181" s="447"/>
      <c r="G1181" s="448"/>
      <c r="H1181" s="449">
        <f t="shared" ref="H1181:H1187" si="3134">G1181*F1181</f>
        <v>0</v>
      </c>
      <c r="I1181" s="568">
        <f t="shared" ref="I1181:I1220" si="3135">X1181</f>
        <v>0</v>
      </c>
      <c r="J1181" s="448">
        <f t="shared" ref="J1181:J1220" si="3136">Y1181*$K$24</f>
        <v>0</v>
      </c>
      <c r="K1181" s="449">
        <f t="shared" ref="K1181:K1187" si="3137">J1181*I1181</f>
        <v>0</v>
      </c>
      <c r="L1181" s="447"/>
      <c r="M1181" s="448"/>
      <c r="N1181" s="449">
        <f t="shared" ref="N1181:N1187" si="3138">M1181*L1181</f>
        <v>0</v>
      </c>
      <c r="O1181" s="455">
        <f t="shared" ref="O1181:O1187" si="3139">H1181+K1181+N1181</f>
        <v>0</v>
      </c>
      <c r="P1181" s="365">
        <f t="shared" si="3116"/>
        <v>0</v>
      </c>
      <c r="Q1181" s="10"/>
      <c r="R1181" s="103"/>
      <c r="S1181" s="104"/>
      <c r="T1181" s="105"/>
      <c r="U1181" s="423">
        <f t="shared" ref="U1181:U1186" si="3140">F1181</f>
        <v>0</v>
      </c>
      <c r="V1181" s="405">
        <f t="shared" ref="V1181:V1186" si="3141">G1181*$Z$24</f>
        <v>0</v>
      </c>
      <c r="W1181" s="449">
        <f t="shared" ref="W1181:W1187" si="3142">V1181*U1181</f>
        <v>0</v>
      </c>
      <c r="X1181" s="568"/>
      <c r="Y1181" s="448"/>
      <c r="Z1181" s="449">
        <f t="shared" ref="Z1181:Z1187" si="3143">Y1181*X1181</f>
        <v>0</v>
      </c>
      <c r="AA1181" s="463">
        <f t="shared" ref="AA1181:AA1187" si="3144">L1181</f>
        <v>0</v>
      </c>
      <c r="AB1181" s="405">
        <f t="shared" ref="AB1181:AB1187" si="3145">M1181*$Z$24</f>
        <v>0</v>
      </c>
      <c r="AC1181" s="449">
        <f t="shared" ref="AC1181:AC1187" si="3146">AB1181*AA1181</f>
        <v>0</v>
      </c>
      <c r="AD1181" s="455">
        <f t="shared" ref="AD1181:AD1187" si="3147">W1181+Z1181+AC1181</f>
        <v>0</v>
      </c>
      <c r="AE1181" s="10"/>
      <c r="AF1181" s="15"/>
      <c r="AG1181" s="15"/>
      <c r="AH1181" s="15"/>
      <c r="AI1181" s="10"/>
      <c r="AJ1181" s="109">
        <f t="shared" si="3058"/>
        <v>0</v>
      </c>
      <c r="AK1181" s="252">
        <f t="shared" si="3059"/>
        <v>0</v>
      </c>
      <c r="AL1181" s="419">
        <f t="shared" si="3060"/>
        <v>0</v>
      </c>
      <c r="AN1181" s="199"/>
      <c r="AO1181" s="719"/>
      <c r="AP1181" s="719"/>
      <c r="AQ1181" s="719"/>
      <c r="AR1181" s="365">
        <f t="shared" si="3128"/>
        <v>0</v>
      </c>
      <c r="AS1181" s="455"/>
      <c r="AT1181" s="365">
        <f>SUMIF(gdlivretrie21!$G$2:$G$386,A1181,gdlivretrie21!$H$2:$H$386)</f>
        <v>0</v>
      </c>
      <c r="AU1181" s="378">
        <f>SUMIF(gdlivretrie2022!$G$2:$G$386,A1181,gdlivretrie2022!$H$2:$H$386)</f>
        <v>0</v>
      </c>
      <c r="AV1181" s="365">
        <f t="shared" ref="AV1181:AV1187" si="3148">SUM(AT1181:AU1181)</f>
        <v>0</v>
      </c>
      <c r="AW1181" s="404">
        <f t="shared" si="3129"/>
        <v>0</v>
      </c>
      <c r="AX1181" s="365">
        <f t="shared" ref="AX1181:AX1187" si="3149">SUM(AV1181:AW1181)</f>
        <v>0</v>
      </c>
      <c r="AY1181" s="365"/>
      <c r="AZ1181" s="76"/>
      <c r="BA1181" s="365">
        <f t="shared" si="3131"/>
        <v>0</v>
      </c>
      <c r="BB1181" s="420"/>
      <c r="BD1181" s="365"/>
      <c r="BE1181" s="366"/>
      <c r="BF1181" s="365"/>
      <c r="BG1181" s="366"/>
      <c r="BH1181" s="365">
        <f t="shared" si="3132"/>
        <v>0</v>
      </c>
      <c r="BI1181" s="365">
        <f t="shared" ref="BI1181:BI1187" si="3150">SUM(BD1181:BH1181)</f>
        <v>0</v>
      </c>
      <c r="BL1181" s="365"/>
    </row>
    <row r="1182" spans="1:214" s="375" customFormat="1" ht="15.95" customHeight="1" outlineLevel="3">
      <c r="A1182" s="442">
        <v>811211</v>
      </c>
      <c r="B1182" s="443"/>
      <c r="C1182" s="582" t="s">
        <v>1327</v>
      </c>
      <c r="D1182" s="420"/>
      <c r="E1182" s="446"/>
      <c r="F1182" s="447"/>
      <c r="G1182" s="448"/>
      <c r="H1182" s="449">
        <f t="shared" si="3134"/>
        <v>0</v>
      </c>
      <c r="I1182" s="568">
        <f t="shared" si="3135"/>
        <v>0</v>
      </c>
      <c r="J1182" s="448">
        <f t="shared" si="3136"/>
        <v>0</v>
      </c>
      <c r="K1182" s="449">
        <f t="shared" si="3137"/>
        <v>0</v>
      </c>
      <c r="L1182" s="447"/>
      <c r="M1182" s="448"/>
      <c r="N1182" s="449">
        <f t="shared" si="3138"/>
        <v>0</v>
      </c>
      <c r="O1182" s="455">
        <f t="shared" si="3139"/>
        <v>0</v>
      </c>
      <c r="P1182" s="365">
        <f t="shared" si="3116"/>
        <v>0</v>
      </c>
      <c r="Q1182" s="10"/>
      <c r="R1182" s="103"/>
      <c r="S1182" s="104"/>
      <c r="T1182" s="105"/>
      <c r="U1182" s="423">
        <f t="shared" si="3140"/>
        <v>0</v>
      </c>
      <c r="V1182" s="405">
        <f t="shared" si="3141"/>
        <v>0</v>
      </c>
      <c r="W1182" s="449">
        <f t="shared" si="3142"/>
        <v>0</v>
      </c>
      <c r="X1182" s="568"/>
      <c r="Y1182" s="448"/>
      <c r="Z1182" s="449">
        <f t="shared" si="3143"/>
        <v>0</v>
      </c>
      <c r="AA1182" s="463">
        <f t="shared" si="3144"/>
        <v>0</v>
      </c>
      <c r="AB1182" s="405">
        <f t="shared" si="3145"/>
        <v>0</v>
      </c>
      <c r="AC1182" s="449">
        <f t="shared" si="3146"/>
        <v>0</v>
      </c>
      <c r="AD1182" s="455">
        <f t="shared" si="3147"/>
        <v>0</v>
      </c>
      <c r="AE1182" s="10"/>
      <c r="AF1182" s="15"/>
      <c r="AG1182" s="15"/>
      <c r="AH1182" s="15"/>
      <c r="AI1182" s="10"/>
      <c r="AJ1182" s="109">
        <f t="shared" si="3058"/>
        <v>0</v>
      </c>
      <c r="AK1182" s="252">
        <f t="shared" si="3059"/>
        <v>0</v>
      </c>
      <c r="AL1182" s="419">
        <f t="shared" si="3060"/>
        <v>0</v>
      </c>
      <c r="AN1182" s="199"/>
      <c r="AO1182" s="199"/>
      <c r="AP1182" s="199"/>
      <c r="AQ1182" s="199"/>
      <c r="AR1182" s="365">
        <f t="shared" si="3128"/>
        <v>0</v>
      </c>
      <c r="AS1182" s="455"/>
      <c r="AT1182" s="365">
        <f>SUMIF(gdlivretrie21!$G$2:$G$386,A1182,gdlivretrie21!$H$2:$H$386)</f>
        <v>0</v>
      </c>
      <c r="AU1182" s="378">
        <f>SUMIF(gdlivretrie2022!$G$2:$G$386,A1182,gdlivretrie2022!$H$2:$H$386)</f>
        <v>0</v>
      </c>
      <c r="AV1182" s="365">
        <f t="shared" si="3148"/>
        <v>0</v>
      </c>
      <c r="AW1182" s="404">
        <f t="shared" si="3129"/>
        <v>0</v>
      </c>
      <c r="AX1182" s="365">
        <f t="shared" si="3149"/>
        <v>0</v>
      </c>
      <c r="AY1182" s="365"/>
      <c r="AZ1182" s="76"/>
      <c r="BA1182" s="365">
        <f t="shared" si="3131"/>
        <v>0</v>
      </c>
      <c r="BB1182" s="420"/>
      <c r="BD1182" s="365"/>
      <c r="BE1182" s="366"/>
      <c r="BF1182" s="365"/>
      <c r="BG1182" s="366"/>
      <c r="BH1182" s="365">
        <f t="shared" si="3132"/>
        <v>0</v>
      </c>
      <c r="BI1182" s="365">
        <f t="shared" si="3150"/>
        <v>0</v>
      </c>
      <c r="BL1182" s="365"/>
    </row>
    <row r="1183" spans="1:214" s="375" customFormat="1" ht="15.95" customHeight="1" outlineLevel="3">
      <c r="A1183" s="442">
        <v>811311</v>
      </c>
      <c r="B1183" s="443"/>
      <c r="C1183" s="670" t="s">
        <v>1651</v>
      </c>
      <c r="D1183" s="420"/>
      <c r="E1183" s="446"/>
      <c r="F1183" s="447"/>
      <c r="G1183" s="448"/>
      <c r="H1183" s="449">
        <f t="shared" si="3134"/>
        <v>0</v>
      </c>
      <c r="I1183" s="568">
        <f t="shared" si="3135"/>
        <v>0</v>
      </c>
      <c r="J1183" s="448">
        <f t="shared" si="3136"/>
        <v>0</v>
      </c>
      <c r="K1183" s="449">
        <f t="shared" si="3137"/>
        <v>0</v>
      </c>
      <c r="L1183" s="447"/>
      <c r="M1183" s="448"/>
      <c r="N1183" s="449">
        <f t="shared" si="3138"/>
        <v>0</v>
      </c>
      <c r="O1183" s="455">
        <f t="shared" si="3139"/>
        <v>0</v>
      </c>
      <c r="P1183" s="365">
        <f t="shared" si="3116"/>
        <v>0</v>
      </c>
      <c r="Q1183" s="10"/>
      <c r="R1183" s="103"/>
      <c r="S1183" s="104"/>
      <c r="T1183" s="105"/>
      <c r="U1183" s="423">
        <f t="shared" si="3140"/>
        <v>0</v>
      </c>
      <c r="V1183" s="405">
        <f t="shared" si="3141"/>
        <v>0</v>
      </c>
      <c r="W1183" s="449">
        <f t="shared" si="3142"/>
        <v>0</v>
      </c>
      <c r="X1183" s="568"/>
      <c r="Y1183" s="448"/>
      <c r="Z1183" s="449">
        <f t="shared" si="3143"/>
        <v>0</v>
      </c>
      <c r="AA1183" s="463">
        <f t="shared" si="3144"/>
        <v>0</v>
      </c>
      <c r="AB1183" s="405">
        <f t="shared" si="3145"/>
        <v>0</v>
      </c>
      <c r="AC1183" s="449">
        <f t="shared" si="3146"/>
        <v>0</v>
      </c>
      <c r="AD1183" s="455">
        <f t="shared" si="3147"/>
        <v>0</v>
      </c>
      <c r="AE1183" s="10"/>
      <c r="AF1183" s="15"/>
      <c r="AG1183" s="15"/>
      <c r="AH1183" s="15"/>
      <c r="AI1183" s="10"/>
      <c r="AJ1183" s="109">
        <f t="shared" si="3058"/>
        <v>0</v>
      </c>
      <c r="AK1183" s="252">
        <f t="shared" si="3059"/>
        <v>0</v>
      </c>
      <c r="AL1183" s="419">
        <f t="shared" si="3060"/>
        <v>0</v>
      </c>
      <c r="AN1183" s="199"/>
      <c r="AO1183" s="199"/>
      <c r="AP1183" s="199"/>
      <c r="AQ1183" s="199"/>
      <c r="AR1183" s="365">
        <f t="shared" si="3128"/>
        <v>0</v>
      </c>
      <c r="AS1183" s="455"/>
      <c r="AT1183" s="365">
        <f>SUMIF(gdlivretrie21!$G$2:$G$386,A1183,gdlivretrie21!$H$2:$H$386)</f>
        <v>0</v>
      </c>
      <c r="AU1183" s="378">
        <f>SUMIF(gdlivretrie2022!$G$2:$G$386,A1183,gdlivretrie2022!$H$2:$H$386)</f>
        <v>0</v>
      </c>
      <c r="AV1183" s="365">
        <f t="shared" si="3148"/>
        <v>0</v>
      </c>
      <c r="AW1183" s="404">
        <f t="shared" si="3129"/>
        <v>0</v>
      </c>
      <c r="AX1183" s="365">
        <f t="shared" si="3149"/>
        <v>0</v>
      </c>
      <c r="AY1183" s="365"/>
      <c r="AZ1183" s="76"/>
      <c r="BA1183" s="365">
        <f t="shared" si="3131"/>
        <v>0</v>
      </c>
      <c r="BB1183" s="420"/>
      <c r="BD1183" s="365"/>
      <c r="BE1183" s="366"/>
      <c r="BF1183" s="365"/>
      <c r="BG1183" s="366"/>
      <c r="BH1183" s="365">
        <f t="shared" si="3132"/>
        <v>0</v>
      </c>
      <c r="BI1183" s="365">
        <f t="shared" si="3150"/>
        <v>0</v>
      </c>
      <c r="BL1183" s="365"/>
    </row>
    <row r="1184" spans="1:214" s="375" customFormat="1" ht="15.95" customHeight="1" outlineLevel="3">
      <c r="A1184" s="442">
        <v>811411</v>
      </c>
      <c r="B1184" s="443"/>
      <c r="C1184" s="582" t="s">
        <v>1328</v>
      </c>
      <c r="D1184" s="420"/>
      <c r="E1184" s="446"/>
      <c r="F1184" s="447"/>
      <c r="G1184" s="448"/>
      <c r="H1184" s="449">
        <f t="shared" si="3134"/>
        <v>0</v>
      </c>
      <c r="I1184" s="568">
        <f t="shared" si="3135"/>
        <v>0</v>
      </c>
      <c r="J1184" s="448">
        <f t="shared" si="3136"/>
        <v>0</v>
      </c>
      <c r="K1184" s="449">
        <f t="shared" si="3137"/>
        <v>0</v>
      </c>
      <c r="L1184" s="447"/>
      <c r="M1184" s="448"/>
      <c r="N1184" s="449">
        <f t="shared" si="3138"/>
        <v>0</v>
      </c>
      <c r="O1184" s="455">
        <f t="shared" si="3139"/>
        <v>0</v>
      </c>
      <c r="P1184" s="365">
        <f t="shared" si="3116"/>
        <v>0</v>
      </c>
      <c r="Q1184" s="10"/>
      <c r="R1184" s="103"/>
      <c r="S1184" s="104"/>
      <c r="T1184" s="105"/>
      <c r="U1184" s="423">
        <f t="shared" si="3140"/>
        <v>0</v>
      </c>
      <c r="V1184" s="405">
        <f t="shared" si="3141"/>
        <v>0</v>
      </c>
      <c r="W1184" s="449">
        <f t="shared" si="3142"/>
        <v>0</v>
      </c>
      <c r="X1184" s="568"/>
      <c r="Y1184" s="448"/>
      <c r="Z1184" s="449">
        <f t="shared" si="3143"/>
        <v>0</v>
      </c>
      <c r="AA1184" s="463">
        <f t="shared" si="3144"/>
        <v>0</v>
      </c>
      <c r="AB1184" s="405">
        <f t="shared" si="3145"/>
        <v>0</v>
      </c>
      <c r="AC1184" s="449">
        <f t="shared" si="3146"/>
        <v>0</v>
      </c>
      <c r="AD1184" s="455">
        <f t="shared" si="3147"/>
        <v>0</v>
      </c>
      <c r="AE1184" s="10"/>
      <c r="AF1184" s="15"/>
      <c r="AG1184" s="15"/>
      <c r="AH1184" s="15"/>
      <c r="AI1184" s="10"/>
      <c r="AJ1184" s="109">
        <f t="shared" si="3058"/>
        <v>0</v>
      </c>
      <c r="AK1184" s="252">
        <f t="shared" si="3059"/>
        <v>0</v>
      </c>
      <c r="AL1184" s="419">
        <f t="shared" si="3060"/>
        <v>0</v>
      </c>
      <c r="AN1184" s="199"/>
      <c r="AO1184" s="199"/>
      <c r="AP1184" s="199"/>
      <c r="AQ1184" s="199"/>
      <c r="AR1184" s="365">
        <f t="shared" si="3128"/>
        <v>0</v>
      </c>
      <c r="AS1184" s="455"/>
      <c r="AT1184" s="365">
        <f>SUMIF(gdlivretrie21!$G$2:$G$386,A1184,gdlivretrie21!$H$2:$H$386)</f>
        <v>0</v>
      </c>
      <c r="AU1184" s="378">
        <f>SUMIF(gdlivretrie2022!$G$2:$G$386,A1184,gdlivretrie2022!$H$2:$H$386)</f>
        <v>0</v>
      </c>
      <c r="AV1184" s="365">
        <f t="shared" si="3148"/>
        <v>0</v>
      </c>
      <c r="AW1184" s="404">
        <f t="shared" si="3129"/>
        <v>0</v>
      </c>
      <c r="AX1184" s="365">
        <f t="shared" si="3149"/>
        <v>0</v>
      </c>
      <c r="AY1184" s="365"/>
      <c r="AZ1184" s="76"/>
      <c r="BA1184" s="365">
        <f t="shared" si="3131"/>
        <v>0</v>
      </c>
      <c r="BB1184" s="420"/>
      <c r="BD1184" s="365"/>
      <c r="BE1184" s="366"/>
      <c r="BF1184" s="365"/>
      <c r="BG1184" s="366"/>
      <c r="BH1184" s="365">
        <f t="shared" si="3132"/>
        <v>0</v>
      </c>
      <c r="BI1184" s="365">
        <f t="shared" si="3150"/>
        <v>0</v>
      </c>
      <c r="BL1184" s="365"/>
    </row>
    <row r="1185" spans="1:64" s="375" customFormat="1" ht="15.95" customHeight="1" outlineLevel="3">
      <c r="A1185" s="442">
        <v>811511</v>
      </c>
      <c r="B1185" s="443"/>
      <c r="C1185" s="582" t="s">
        <v>1329</v>
      </c>
      <c r="D1185" s="420"/>
      <c r="E1185" s="446"/>
      <c r="F1185" s="447"/>
      <c r="G1185" s="448"/>
      <c r="H1185" s="449">
        <f t="shared" si="3134"/>
        <v>0</v>
      </c>
      <c r="I1185" s="568">
        <f t="shared" si="3135"/>
        <v>0</v>
      </c>
      <c r="J1185" s="448">
        <f t="shared" si="3136"/>
        <v>0</v>
      </c>
      <c r="K1185" s="449">
        <f t="shared" si="3137"/>
        <v>0</v>
      </c>
      <c r="L1185" s="447"/>
      <c r="M1185" s="448"/>
      <c r="N1185" s="449">
        <f t="shared" si="3138"/>
        <v>0</v>
      </c>
      <c r="O1185" s="455">
        <f t="shared" si="3139"/>
        <v>0</v>
      </c>
      <c r="P1185" s="365">
        <f t="shared" si="3116"/>
        <v>0</v>
      </c>
      <c r="Q1185" s="10"/>
      <c r="R1185" s="103"/>
      <c r="S1185" s="104"/>
      <c r="T1185" s="105"/>
      <c r="U1185" s="423">
        <f t="shared" si="3140"/>
        <v>0</v>
      </c>
      <c r="V1185" s="405">
        <f t="shared" si="3141"/>
        <v>0</v>
      </c>
      <c r="W1185" s="449">
        <f t="shared" si="3142"/>
        <v>0</v>
      </c>
      <c r="X1185" s="568"/>
      <c r="Y1185" s="448"/>
      <c r="Z1185" s="449">
        <f t="shared" si="3143"/>
        <v>0</v>
      </c>
      <c r="AA1185" s="463">
        <f t="shared" si="3144"/>
        <v>0</v>
      </c>
      <c r="AB1185" s="405">
        <f t="shared" si="3145"/>
        <v>0</v>
      </c>
      <c r="AC1185" s="449">
        <f t="shared" si="3146"/>
        <v>0</v>
      </c>
      <c r="AD1185" s="455">
        <f t="shared" si="3147"/>
        <v>0</v>
      </c>
      <c r="AE1185" s="10"/>
      <c r="AF1185" s="15"/>
      <c r="AG1185" s="15"/>
      <c r="AH1185" s="15"/>
      <c r="AI1185" s="10"/>
      <c r="AJ1185" s="109">
        <f t="shared" si="3058"/>
        <v>0</v>
      </c>
      <c r="AK1185" s="252">
        <f t="shared" si="3059"/>
        <v>0</v>
      </c>
      <c r="AL1185" s="419">
        <f t="shared" si="3060"/>
        <v>0</v>
      </c>
      <c r="AN1185" s="199"/>
      <c r="AO1185" s="199"/>
      <c r="AP1185" s="199"/>
      <c r="AQ1185" s="199"/>
      <c r="AR1185" s="365">
        <f t="shared" si="3128"/>
        <v>0</v>
      </c>
      <c r="AS1185" s="455"/>
      <c r="AT1185" s="365">
        <f>SUMIF(gdlivretrie21!$G$2:$G$386,A1185,gdlivretrie21!$H$2:$H$386)</f>
        <v>0</v>
      </c>
      <c r="AU1185" s="378">
        <f>SUMIF(gdlivretrie2022!$G$2:$G$386,A1185,gdlivretrie2022!$H$2:$H$386)</f>
        <v>0</v>
      </c>
      <c r="AV1185" s="365">
        <f t="shared" si="3148"/>
        <v>0</v>
      </c>
      <c r="AW1185" s="404">
        <f t="shared" si="3129"/>
        <v>0</v>
      </c>
      <c r="AX1185" s="365">
        <f t="shared" si="3149"/>
        <v>0</v>
      </c>
      <c r="AY1185" s="365"/>
      <c r="AZ1185" s="76"/>
      <c r="BA1185" s="365">
        <f t="shared" si="3131"/>
        <v>0</v>
      </c>
      <c r="BB1185" s="420"/>
      <c r="BD1185" s="365"/>
      <c r="BE1185" s="366"/>
      <c r="BF1185" s="365"/>
      <c r="BG1185" s="366"/>
      <c r="BH1185" s="365">
        <f t="shared" si="3132"/>
        <v>0</v>
      </c>
      <c r="BI1185" s="365">
        <f t="shared" si="3150"/>
        <v>0</v>
      </c>
      <c r="BL1185" s="365"/>
    </row>
    <row r="1186" spans="1:64" s="375" customFormat="1" ht="15.95" customHeight="1" outlineLevel="3">
      <c r="A1186" s="442">
        <v>811611</v>
      </c>
      <c r="B1186" s="443"/>
      <c r="C1186" s="582" t="s">
        <v>1330</v>
      </c>
      <c r="D1186" s="420"/>
      <c r="E1186" s="446"/>
      <c r="F1186" s="447"/>
      <c r="G1186" s="448"/>
      <c r="H1186" s="449">
        <f t="shared" si="3134"/>
        <v>0</v>
      </c>
      <c r="I1186" s="568">
        <f t="shared" si="3135"/>
        <v>0</v>
      </c>
      <c r="J1186" s="448">
        <f t="shared" si="3136"/>
        <v>0</v>
      </c>
      <c r="K1186" s="449">
        <f t="shared" si="3137"/>
        <v>0</v>
      </c>
      <c r="L1186" s="447"/>
      <c r="M1186" s="448"/>
      <c r="N1186" s="449">
        <f t="shared" si="3138"/>
        <v>0</v>
      </c>
      <c r="O1186" s="455">
        <f t="shared" si="3139"/>
        <v>0</v>
      </c>
      <c r="P1186" s="365">
        <f t="shared" si="3116"/>
        <v>0</v>
      </c>
      <c r="Q1186" s="10"/>
      <c r="R1186" s="103"/>
      <c r="S1186" s="104"/>
      <c r="T1186" s="105"/>
      <c r="U1186" s="423">
        <f t="shared" si="3140"/>
        <v>0</v>
      </c>
      <c r="V1186" s="405">
        <f t="shared" si="3141"/>
        <v>0</v>
      </c>
      <c r="W1186" s="449">
        <f t="shared" si="3142"/>
        <v>0</v>
      </c>
      <c r="X1186" s="568"/>
      <c r="Y1186" s="448"/>
      <c r="Z1186" s="449">
        <f t="shared" si="3143"/>
        <v>0</v>
      </c>
      <c r="AA1186" s="463">
        <f t="shared" si="3144"/>
        <v>0</v>
      </c>
      <c r="AB1186" s="405">
        <f t="shared" si="3145"/>
        <v>0</v>
      </c>
      <c r="AC1186" s="449">
        <f t="shared" si="3146"/>
        <v>0</v>
      </c>
      <c r="AD1186" s="455">
        <f t="shared" si="3147"/>
        <v>0</v>
      </c>
      <c r="AE1186" s="10"/>
      <c r="AF1186" s="15"/>
      <c r="AG1186" s="15"/>
      <c r="AH1186" s="15"/>
      <c r="AI1186" s="10"/>
      <c r="AJ1186" s="109">
        <f t="shared" si="3058"/>
        <v>0</v>
      </c>
      <c r="AK1186" s="252">
        <f t="shared" si="3059"/>
        <v>0</v>
      </c>
      <c r="AL1186" s="419">
        <f t="shared" si="3060"/>
        <v>0</v>
      </c>
      <c r="AN1186" s="199"/>
      <c r="AO1186" s="199"/>
      <c r="AP1186" s="199"/>
      <c r="AQ1186" s="199"/>
      <c r="AR1186" s="365">
        <f t="shared" si="3128"/>
        <v>0</v>
      </c>
      <c r="AS1186" s="455"/>
      <c r="AT1186" s="365">
        <f>SUMIF(gdlivretrie21!$G$2:$G$386,A1186,gdlivretrie21!$H$2:$H$386)</f>
        <v>0</v>
      </c>
      <c r="AU1186" s="378">
        <f>SUMIF(gdlivretrie2022!$G$2:$G$386,A1186,gdlivretrie2022!$H$2:$H$386)</f>
        <v>0</v>
      </c>
      <c r="AV1186" s="365">
        <f t="shared" si="3148"/>
        <v>0</v>
      </c>
      <c r="AW1186" s="404">
        <f t="shared" si="3129"/>
        <v>0</v>
      </c>
      <c r="AX1186" s="365">
        <f t="shared" si="3149"/>
        <v>0</v>
      </c>
      <c r="AY1186" s="365"/>
      <c r="AZ1186" s="76"/>
      <c r="BA1186" s="365">
        <f t="shared" si="3131"/>
        <v>0</v>
      </c>
      <c r="BB1186" s="420"/>
      <c r="BD1186" s="365"/>
      <c r="BE1186" s="366"/>
      <c r="BF1186" s="365"/>
      <c r="BG1186" s="366"/>
      <c r="BH1186" s="365">
        <f t="shared" si="3132"/>
        <v>0</v>
      </c>
      <c r="BI1186" s="365">
        <f t="shared" si="3150"/>
        <v>0</v>
      </c>
      <c r="BL1186" s="365"/>
    </row>
    <row r="1187" spans="1:64" s="375" customFormat="1" ht="15.95" customHeight="1" outlineLevel="3">
      <c r="A1187" s="442">
        <v>811711</v>
      </c>
      <c r="B1187" s="443"/>
      <c r="C1187" s="582" t="s">
        <v>1331</v>
      </c>
      <c r="D1187" s="420"/>
      <c r="E1187" s="446"/>
      <c r="F1187" s="447"/>
      <c r="G1187" s="448"/>
      <c r="H1187" s="449">
        <f t="shared" si="3134"/>
        <v>0</v>
      </c>
      <c r="I1187" s="568">
        <f t="shared" si="3135"/>
        <v>0</v>
      </c>
      <c r="J1187" s="448">
        <f t="shared" si="3136"/>
        <v>0</v>
      </c>
      <c r="K1187" s="449">
        <f t="shared" si="3137"/>
        <v>0</v>
      </c>
      <c r="L1187" s="447"/>
      <c r="M1187" s="448"/>
      <c r="N1187" s="449">
        <f t="shared" si="3138"/>
        <v>0</v>
      </c>
      <c r="O1187" s="455">
        <f t="shared" si="3139"/>
        <v>0</v>
      </c>
      <c r="P1187" s="365">
        <f t="shared" si="3116"/>
        <v>0</v>
      </c>
      <c r="Q1187" s="10"/>
      <c r="R1187" s="103"/>
      <c r="S1187" s="104"/>
      <c r="T1187" s="105"/>
      <c r="U1187" s="512"/>
      <c r="V1187" s="448"/>
      <c r="W1187" s="449">
        <f t="shared" si="3142"/>
        <v>0</v>
      </c>
      <c r="X1187" s="568"/>
      <c r="Y1187" s="448"/>
      <c r="Z1187" s="449">
        <f t="shared" si="3143"/>
        <v>0</v>
      </c>
      <c r="AA1187" s="463">
        <f t="shared" si="3144"/>
        <v>0</v>
      </c>
      <c r="AB1187" s="405">
        <f t="shared" si="3145"/>
        <v>0</v>
      </c>
      <c r="AC1187" s="449">
        <f t="shared" si="3146"/>
        <v>0</v>
      </c>
      <c r="AD1187" s="455">
        <f t="shared" si="3147"/>
        <v>0</v>
      </c>
      <c r="AE1187" s="10"/>
      <c r="AF1187" s="15"/>
      <c r="AG1187" s="15"/>
      <c r="AH1187" s="15"/>
      <c r="AI1187" s="10"/>
      <c r="AJ1187" s="109">
        <f t="shared" si="3058"/>
        <v>0</v>
      </c>
      <c r="AK1187" s="252">
        <f t="shared" si="3059"/>
        <v>0</v>
      </c>
      <c r="AL1187" s="419">
        <f t="shared" si="3060"/>
        <v>0</v>
      </c>
      <c r="AN1187" s="199"/>
      <c r="AO1187" s="199"/>
      <c r="AP1187" s="199"/>
      <c r="AQ1187" s="199"/>
      <c r="AR1187" s="365">
        <f t="shared" si="3128"/>
        <v>0</v>
      </c>
      <c r="AS1187" s="455"/>
      <c r="AT1187" s="365">
        <f>SUMIF(gdlivretrie21!$G$2:$G$386,A1187,gdlivretrie21!$H$2:$H$386)</f>
        <v>0</v>
      </c>
      <c r="AU1187" s="378">
        <f>SUMIF(gdlivretrie2022!$G$2:$G$386,A1187,gdlivretrie2022!$H$2:$H$386)</f>
        <v>0</v>
      </c>
      <c r="AV1187" s="365">
        <f t="shared" si="3148"/>
        <v>0</v>
      </c>
      <c r="AW1187" s="404">
        <f t="shared" si="3129"/>
        <v>0</v>
      </c>
      <c r="AX1187" s="365">
        <f t="shared" si="3149"/>
        <v>0</v>
      </c>
      <c r="AY1187" s="365"/>
      <c r="AZ1187" s="76"/>
      <c r="BA1187" s="365">
        <f t="shared" si="3131"/>
        <v>0</v>
      </c>
      <c r="BB1187" s="420"/>
      <c r="BD1187" s="365"/>
      <c r="BE1187" s="366"/>
      <c r="BF1187" s="365"/>
      <c r="BG1187" s="366"/>
      <c r="BH1187" s="365">
        <f t="shared" si="3132"/>
        <v>0</v>
      </c>
      <c r="BI1187" s="365">
        <f t="shared" si="3150"/>
        <v>0</v>
      </c>
      <c r="BL1187" s="365"/>
    </row>
    <row r="1188" spans="1:64" s="375" customFormat="1" ht="15.95" customHeight="1" outlineLevel="3">
      <c r="A1188" s="442"/>
      <c r="B1188" s="443"/>
      <c r="C1188" s="582"/>
      <c r="D1188" s="420"/>
      <c r="E1188" s="446"/>
      <c r="F1188" s="447"/>
      <c r="G1188" s="448"/>
      <c r="H1188" s="62"/>
      <c r="I1188" s="568"/>
      <c r="J1188" s="448"/>
      <c r="K1188" s="62"/>
      <c r="L1188" s="447"/>
      <c r="M1188" s="448"/>
      <c r="N1188" s="62"/>
      <c r="O1188" s="15"/>
      <c r="P1188" s="15"/>
      <c r="Q1188" s="10"/>
      <c r="R1188" s="103"/>
      <c r="S1188" s="104"/>
      <c r="T1188" s="105"/>
      <c r="U1188" s="512"/>
      <c r="V1188" s="448"/>
      <c r="W1188" s="62"/>
      <c r="X1188" s="447"/>
      <c r="Y1188" s="448"/>
      <c r="Z1188" s="62"/>
      <c r="AA1188" s="77"/>
      <c r="AB1188" s="61"/>
      <c r="AC1188" s="62"/>
      <c r="AD1188" s="15"/>
      <c r="AE1188" s="10"/>
      <c r="AF1188" s="15"/>
      <c r="AG1188" s="15"/>
      <c r="AH1188" s="15"/>
      <c r="AI1188" s="10"/>
      <c r="AJ1188" s="109">
        <f t="shared" si="3058"/>
        <v>0</v>
      </c>
      <c r="AK1188" s="252">
        <f t="shared" si="3059"/>
        <v>0</v>
      </c>
      <c r="AL1188" s="419">
        <f t="shared" si="3060"/>
        <v>0</v>
      </c>
      <c r="AN1188" s="199"/>
      <c r="AO1188" s="199"/>
      <c r="AP1188" s="199"/>
      <c r="AQ1188" s="199"/>
      <c r="AR1188" s="15"/>
      <c r="AS1188" s="15"/>
      <c r="AT1188" s="15"/>
      <c r="AU1188" s="10"/>
      <c r="AV1188" s="14"/>
      <c r="AW1188" s="76"/>
      <c r="AX1188" s="14"/>
      <c r="AY1188" s="14"/>
      <c r="AZ1188" s="76"/>
      <c r="BA1188" s="14"/>
      <c r="BB1188" s="420"/>
      <c r="BD1188" s="15"/>
      <c r="BE1188" s="10"/>
      <c r="BF1188" s="15"/>
      <c r="BG1188" s="10"/>
      <c r="BH1188" s="15"/>
      <c r="BI1188" s="15"/>
      <c r="BL1188" s="15"/>
    </row>
    <row r="1189" spans="1:64" s="375" customFormat="1" ht="15.95" customHeight="1" outlineLevel="2">
      <c r="A1189" s="47">
        <v>812</v>
      </c>
      <c r="B1189" s="371"/>
      <c r="C1189" s="678" t="s">
        <v>1332</v>
      </c>
      <c r="D1189" s="371"/>
      <c r="E1189" s="446"/>
      <c r="F1189" s="447"/>
      <c r="G1189" s="448"/>
      <c r="H1189" s="62">
        <f>SUM(H1190:H1202)</f>
        <v>0</v>
      </c>
      <c r="I1189" s="568"/>
      <c r="J1189" s="448"/>
      <c r="K1189" s="62">
        <f>SUM(K1190:K1202)</f>
        <v>0</v>
      </c>
      <c r="L1189" s="447"/>
      <c r="M1189" s="448"/>
      <c r="N1189" s="62">
        <f>SUM(N1190:N1202)</f>
        <v>0</v>
      </c>
      <c r="O1189" s="14">
        <f>SUM(O1190:O1202)</f>
        <v>0</v>
      </c>
      <c r="P1189" s="15">
        <f t="shared" ref="P1189" si="3151">SUM(P1190:P1202)</f>
        <v>0</v>
      </c>
      <c r="Q1189" s="76"/>
      <c r="R1189" s="71"/>
      <c r="S1189" s="72"/>
      <c r="T1189" s="73"/>
      <c r="U1189" s="423"/>
      <c r="V1189" s="405"/>
      <c r="W1189" s="65">
        <f>SUM(W1190:W1202)</f>
        <v>0</v>
      </c>
      <c r="X1189" s="450"/>
      <c r="Y1189" s="405"/>
      <c r="Z1189" s="65">
        <f>SUM(Z1190:Z1202)</f>
        <v>0</v>
      </c>
      <c r="AA1189" s="75"/>
      <c r="AB1189" s="64"/>
      <c r="AC1189" s="65">
        <f>SUM(AC1190:AC1202)</f>
        <v>0</v>
      </c>
      <c r="AD1189" s="14">
        <f>SUM(AD1190:AD1202)</f>
        <v>0</v>
      </c>
      <c r="AE1189" s="76"/>
      <c r="AF1189" s="14">
        <f t="shared" ref="AF1189:AH1189" si="3152">SUM(AF1190:AF1202)</f>
        <v>0</v>
      </c>
      <c r="AG1189" s="15">
        <f t="shared" si="3152"/>
        <v>0</v>
      </c>
      <c r="AH1189" s="15">
        <f t="shared" si="3152"/>
        <v>0</v>
      </c>
      <c r="AI1189" s="10"/>
      <c r="AJ1189" s="109">
        <f t="shared" si="3058"/>
        <v>0</v>
      </c>
      <c r="AK1189" s="252">
        <f t="shared" si="3059"/>
        <v>0</v>
      </c>
      <c r="AL1189" s="419">
        <f t="shared" si="3060"/>
        <v>0</v>
      </c>
      <c r="AN1189" s="452"/>
      <c r="AO1189" s="452"/>
      <c r="AP1189" s="452"/>
      <c r="AQ1189" s="452"/>
      <c r="AR1189" s="15">
        <f t="shared" ref="AR1189" si="3153">SUM(AR1190:AR1202)</f>
        <v>0</v>
      </c>
      <c r="AS1189" s="15"/>
      <c r="AT1189" s="15">
        <f>SUM(AT1190:AT1202)</f>
        <v>0</v>
      </c>
      <c r="AU1189" s="15">
        <f t="shared" ref="AU1189:AX1189" si="3154">SUM(AU1190:AU1202)</f>
        <v>0</v>
      </c>
      <c r="AV1189" s="14">
        <f t="shared" si="3154"/>
        <v>0</v>
      </c>
      <c r="AW1189" s="14">
        <f t="shared" si="3154"/>
        <v>0</v>
      </c>
      <c r="AX1189" s="14">
        <f t="shared" si="3154"/>
        <v>0</v>
      </c>
      <c r="AY1189" s="58">
        <f>SUM(AY1190:AY1202)</f>
        <v>0</v>
      </c>
      <c r="AZ1189" s="76"/>
      <c r="BA1189" s="14">
        <f>SUM(BA1190:BA1202)</f>
        <v>0</v>
      </c>
      <c r="BB1189" s="420"/>
      <c r="BD1189" s="15">
        <f t="shared" ref="BD1189:BI1189" si="3155">SUM(BD1190:BD1202)</f>
        <v>0</v>
      </c>
      <c r="BE1189" s="15">
        <f t="shared" si="3155"/>
        <v>0</v>
      </c>
      <c r="BF1189" s="15">
        <f t="shared" si="3155"/>
        <v>0</v>
      </c>
      <c r="BG1189" s="15">
        <f t="shared" si="3155"/>
        <v>0</v>
      </c>
      <c r="BH1189" s="15">
        <f t="shared" si="3155"/>
        <v>0</v>
      </c>
      <c r="BI1189" s="15">
        <f t="shared" si="3155"/>
        <v>0</v>
      </c>
      <c r="BL1189" s="15">
        <f>SUM(BL1190:BL1202)</f>
        <v>0</v>
      </c>
    </row>
    <row r="1190" spans="1:64" s="375" customFormat="1" ht="15.95" customHeight="1" outlineLevel="3">
      <c r="A1190" s="442"/>
      <c r="B1190" s="371"/>
      <c r="C1190" s="582"/>
      <c r="D1190" s="371"/>
      <c r="E1190" s="446"/>
      <c r="F1190" s="447"/>
      <c r="G1190" s="448"/>
      <c r="H1190" s="449"/>
      <c r="I1190" s="568"/>
      <c r="J1190" s="448"/>
      <c r="K1190" s="449"/>
      <c r="L1190" s="447"/>
      <c r="M1190" s="448"/>
      <c r="N1190" s="449"/>
      <c r="O1190" s="455"/>
      <c r="P1190" s="365"/>
      <c r="Q1190" s="10"/>
      <c r="R1190" s="103"/>
      <c r="S1190" s="104"/>
      <c r="T1190" s="105"/>
      <c r="U1190" s="423"/>
      <c r="V1190" s="405"/>
      <c r="W1190" s="449"/>
      <c r="X1190" s="568"/>
      <c r="Y1190" s="448"/>
      <c r="Z1190" s="449"/>
      <c r="AA1190" s="463"/>
      <c r="AB1190" s="405"/>
      <c r="AC1190" s="449"/>
      <c r="AD1190" s="455"/>
      <c r="AE1190" s="10"/>
      <c r="AF1190" s="15"/>
      <c r="AG1190" s="15"/>
      <c r="AH1190" s="15"/>
      <c r="AI1190" s="10"/>
      <c r="AJ1190" s="109"/>
      <c r="AK1190" s="252"/>
      <c r="AL1190" s="419"/>
      <c r="AN1190" s="452"/>
      <c r="AO1190" s="452"/>
      <c r="AP1190" s="452"/>
      <c r="AQ1190" s="452"/>
      <c r="AR1190" s="365"/>
      <c r="AS1190" s="455"/>
      <c r="AT1190" s="365"/>
      <c r="AU1190" s="378"/>
      <c r="AV1190" s="365"/>
      <c r="AW1190" s="378"/>
      <c r="AX1190" s="365"/>
      <c r="AY1190" s="366"/>
      <c r="AZ1190" s="76"/>
      <c r="BA1190" s="365"/>
      <c r="BB1190" s="420"/>
      <c r="BD1190" s="365"/>
      <c r="BE1190" s="366"/>
      <c r="BF1190" s="365"/>
      <c r="BG1190" s="366"/>
      <c r="BH1190" s="365"/>
      <c r="BI1190" s="365"/>
      <c r="BL1190" s="365"/>
    </row>
    <row r="1191" spans="1:64" s="375" customFormat="1" ht="15.95" customHeight="1" outlineLevel="3">
      <c r="A1191" s="442">
        <v>812111</v>
      </c>
      <c r="B1191" s="371"/>
      <c r="C1191" s="670" t="s">
        <v>1652</v>
      </c>
      <c r="D1191" s="371"/>
      <c r="E1191" s="446"/>
      <c r="F1191" s="447"/>
      <c r="G1191" s="448"/>
      <c r="H1191" s="449">
        <f t="shared" ref="H1191" si="3156">G1191*F1191</f>
        <v>0</v>
      </c>
      <c r="I1191" s="568">
        <f t="shared" ref="I1191" si="3157">X1191</f>
        <v>0</v>
      </c>
      <c r="J1191" s="448">
        <f t="shared" ref="J1191" si="3158">Y1191*$K$24</f>
        <v>0</v>
      </c>
      <c r="K1191" s="449">
        <f t="shared" ref="K1191" si="3159">J1191*I1191</f>
        <v>0</v>
      </c>
      <c r="L1191" s="447"/>
      <c r="M1191" s="448"/>
      <c r="N1191" s="449">
        <f t="shared" ref="N1191" si="3160">M1191*L1191</f>
        <v>0</v>
      </c>
      <c r="O1191" s="455">
        <f t="shared" ref="O1191" si="3161">H1191+K1191+N1191</f>
        <v>0</v>
      </c>
      <c r="P1191" s="365">
        <f t="shared" ref="P1191:P1201" si="3162">SUM(H1191-AX1191)</f>
        <v>0</v>
      </c>
      <c r="Q1191" s="10"/>
      <c r="R1191" s="103"/>
      <c r="S1191" s="104"/>
      <c r="T1191" s="105"/>
      <c r="U1191" s="423">
        <f t="shared" ref="U1191" si="3163">F1191</f>
        <v>0</v>
      </c>
      <c r="V1191" s="405">
        <f t="shared" ref="V1191" si="3164">G1191*$Z$24</f>
        <v>0</v>
      </c>
      <c r="W1191" s="449">
        <f t="shared" ref="W1191" si="3165">V1191*U1191</f>
        <v>0</v>
      </c>
      <c r="X1191" s="568"/>
      <c r="Y1191" s="448"/>
      <c r="Z1191" s="449">
        <f t="shared" ref="Z1191" si="3166">Y1191*X1191</f>
        <v>0</v>
      </c>
      <c r="AA1191" s="463">
        <f t="shared" ref="AA1191" si="3167">L1191</f>
        <v>0</v>
      </c>
      <c r="AB1191" s="405">
        <f t="shared" ref="AB1191" si="3168">M1191*$Z$24</f>
        <v>0</v>
      </c>
      <c r="AC1191" s="449">
        <f t="shared" ref="AC1191" si="3169">AB1191*AA1191</f>
        <v>0</v>
      </c>
      <c r="AD1191" s="455">
        <f t="shared" ref="AD1191" si="3170">W1191+Z1191+AC1191</f>
        <v>0</v>
      </c>
      <c r="AE1191" s="10"/>
      <c r="AF1191" s="15"/>
      <c r="AG1191" s="15"/>
      <c r="AH1191" s="15"/>
      <c r="AI1191" s="10"/>
      <c r="AJ1191" s="109">
        <f t="shared" ref="AJ1191" si="3171">F1191*G1191</f>
        <v>0</v>
      </c>
      <c r="AK1191" s="252">
        <f t="shared" ref="AK1191" si="3172">I1191*J1191</f>
        <v>0</v>
      </c>
      <c r="AL1191" s="419">
        <f t="shared" ref="AL1191" si="3173">L1191*M1191</f>
        <v>0</v>
      </c>
      <c r="AN1191" s="452"/>
      <c r="AO1191" s="452"/>
      <c r="AP1191" s="452"/>
      <c r="AQ1191" s="452"/>
      <c r="AR1191" s="365">
        <f t="shared" ref="AR1191:AR1201" si="3174">AP1191*AQ1191</f>
        <v>0</v>
      </c>
      <c r="AS1191" s="455"/>
      <c r="AT1191" s="365">
        <f>SUMIF(gdlivretrie21!$G$2:$G$386,A1191,gdlivretrie21!$H$2:$H$386)</f>
        <v>0</v>
      </c>
      <c r="AU1191" s="378">
        <f>SUMIF(gdlivretrie2022!$G$2:$G$386,A1191,gdlivretrie2022!$H$2:$H$386)</f>
        <v>0</v>
      </c>
      <c r="AV1191" s="365">
        <f t="shared" ref="AV1191" si="3175">SUM(AT1191:AU1191)</f>
        <v>0</v>
      </c>
      <c r="AW1191" s="404">
        <f t="shared" ref="AW1191:AW1201" si="3176">IF(AR1191=H1191,IF(H1191-AV1191&gt;0,H1191-AV1191,0),IF(AR1191-AV1191&gt;=0,AR1191-AV1191,0))</f>
        <v>0</v>
      </c>
      <c r="AX1191" s="365">
        <f t="shared" ref="AX1191" si="3177">SUM(AV1191:AW1191)</f>
        <v>0</v>
      </c>
      <c r="AY1191" s="366"/>
      <c r="AZ1191" s="76"/>
      <c r="BA1191" s="365">
        <f t="shared" ref="BA1191:BA1201" si="3178">SUM(AX1191:AY1191)</f>
        <v>0</v>
      </c>
      <c r="BB1191" s="420"/>
      <c r="BD1191" s="365"/>
      <c r="BE1191" s="366"/>
      <c r="BF1191" s="365"/>
      <c r="BG1191" s="366"/>
      <c r="BH1191" s="365">
        <f t="shared" ref="BH1191:BH1201" si="3179">AX1191-SUM(BD1191:BG1191)</f>
        <v>0</v>
      </c>
      <c r="BI1191" s="365">
        <f t="shared" ref="BI1191" si="3180">SUM(BD1191:BH1191)</f>
        <v>0</v>
      </c>
      <c r="BL1191" s="365"/>
    </row>
    <row r="1192" spans="1:64" s="375" customFormat="1" ht="15.95" customHeight="1" outlineLevel="3">
      <c r="A1192" s="442">
        <v>812211</v>
      </c>
      <c r="B1192" s="371"/>
      <c r="C1192" s="582" t="s">
        <v>1333</v>
      </c>
      <c r="D1192" s="371"/>
      <c r="E1192" s="446"/>
      <c r="F1192" s="447"/>
      <c r="G1192" s="448"/>
      <c r="H1192" s="449">
        <f t="shared" ref="H1192:H1200" si="3181">G1192*F1192</f>
        <v>0</v>
      </c>
      <c r="I1192" s="568">
        <f t="shared" si="3135"/>
        <v>0</v>
      </c>
      <c r="J1192" s="448">
        <f t="shared" si="3136"/>
        <v>0</v>
      </c>
      <c r="K1192" s="449">
        <f t="shared" ref="K1192:K1200" si="3182">J1192*I1192</f>
        <v>0</v>
      </c>
      <c r="L1192" s="447"/>
      <c r="M1192" s="448"/>
      <c r="N1192" s="449">
        <f t="shared" ref="N1192:N1200" si="3183">M1192*L1192</f>
        <v>0</v>
      </c>
      <c r="O1192" s="455">
        <f t="shared" ref="O1192:O1200" si="3184">H1192+K1192+N1192</f>
        <v>0</v>
      </c>
      <c r="P1192" s="365">
        <f t="shared" si="3162"/>
        <v>0</v>
      </c>
      <c r="Q1192" s="10"/>
      <c r="R1192" s="103"/>
      <c r="S1192" s="104"/>
      <c r="T1192" s="105"/>
      <c r="U1192" s="423">
        <f t="shared" ref="U1192:U1201" si="3185">F1192</f>
        <v>0</v>
      </c>
      <c r="V1192" s="405">
        <f t="shared" ref="V1192:V1201" si="3186">G1192*$Z$24</f>
        <v>0</v>
      </c>
      <c r="W1192" s="449">
        <f t="shared" ref="W1192:W1200" si="3187">V1192*U1192</f>
        <v>0</v>
      </c>
      <c r="X1192" s="568"/>
      <c r="Y1192" s="448"/>
      <c r="Z1192" s="449">
        <f t="shared" ref="Z1192:Z1200" si="3188">Y1192*X1192</f>
        <v>0</v>
      </c>
      <c r="AA1192" s="463">
        <f t="shared" ref="AA1192:AA1201" si="3189">L1192</f>
        <v>0</v>
      </c>
      <c r="AB1192" s="405">
        <f t="shared" ref="AB1192:AB1201" si="3190">M1192*$Z$24</f>
        <v>0</v>
      </c>
      <c r="AC1192" s="449">
        <f t="shared" ref="AC1192:AC1200" si="3191">AB1192*AA1192</f>
        <v>0</v>
      </c>
      <c r="AD1192" s="455">
        <f t="shared" ref="AD1192:AD1200" si="3192">W1192+Z1192+AC1192</f>
        <v>0</v>
      </c>
      <c r="AE1192" s="10"/>
      <c r="AF1192" s="15"/>
      <c r="AG1192" s="15"/>
      <c r="AH1192" s="15"/>
      <c r="AI1192" s="10"/>
      <c r="AJ1192" s="109">
        <f t="shared" si="3058"/>
        <v>0</v>
      </c>
      <c r="AK1192" s="252">
        <f t="shared" si="3059"/>
        <v>0</v>
      </c>
      <c r="AL1192" s="419">
        <f t="shared" si="3060"/>
        <v>0</v>
      </c>
      <c r="AN1192" s="452"/>
      <c r="AO1192" s="452"/>
      <c r="AP1192" s="452"/>
      <c r="AQ1192" s="452"/>
      <c r="AR1192" s="365">
        <f t="shared" si="3174"/>
        <v>0</v>
      </c>
      <c r="AS1192" s="455"/>
      <c r="AT1192" s="365">
        <f>SUMIF(gdlivretrie21!$G$2:$G$386,A1192,gdlivretrie21!$H$2:$H$386)</f>
        <v>0</v>
      </c>
      <c r="AU1192" s="378">
        <f>SUMIF(gdlivretrie2022!$G$2:$G$386,A1192,gdlivretrie2022!$H$2:$H$386)</f>
        <v>0</v>
      </c>
      <c r="AV1192" s="365">
        <f t="shared" ref="AV1192:AV1201" si="3193">SUM(AT1192:AU1192)</f>
        <v>0</v>
      </c>
      <c r="AW1192" s="404">
        <f t="shared" si="3176"/>
        <v>0</v>
      </c>
      <c r="AX1192" s="365">
        <f t="shared" ref="AX1192:AX1201" si="3194">SUM(AV1192:AW1192)</f>
        <v>0</v>
      </c>
      <c r="AY1192" s="366"/>
      <c r="AZ1192" s="76"/>
      <c r="BA1192" s="365">
        <f t="shared" si="3178"/>
        <v>0</v>
      </c>
      <c r="BB1192" s="420"/>
      <c r="BD1192" s="365"/>
      <c r="BE1192" s="366"/>
      <c r="BF1192" s="365"/>
      <c r="BG1192" s="366"/>
      <c r="BH1192" s="365">
        <f t="shared" si="3179"/>
        <v>0</v>
      </c>
      <c r="BI1192" s="365">
        <f t="shared" ref="BI1192:BI1201" si="3195">SUM(BD1192:BH1192)</f>
        <v>0</v>
      </c>
      <c r="BL1192" s="365"/>
    </row>
    <row r="1193" spans="1:64" s="375" customFormat="1" ht="15.95" customHeight="1" outlineLevel="3">
      <c r="A1193" s="442">
        <v>812311</v>
      </c>
      <c r="B1193" s="371"/>
      <c r="C1193" s="670" t="s">
        <v>1653</v>
      </c>
      <c r="D1193" s="371"/>
      <c r="E1193" s="446"/>
      <c r="F1193" s="447"/>
      <c r="G1193" s="448"/>
      <c r="H1193" s="449">
        <f t="shared" si="3181"/>
        <v>0</v>
      </c>
      <c r="I1193" s="568">
        <f t="shared" si="3135"/>
        <v>0</v>
      </c>
      <c r="J1193" s="448">
        <f t="shared" si="3136"/>
        <v>0</v>
      </c>
      <c r="K1193" s="449">
        <f t="shared" si="3182"/>
        <v>0</v>
      </c>
      <c r="L1193" s="447"/>
      <c r="M1193" s="448"/>
      <c r="N1193" s="449">
        <f t="shared" si="3183"/>
        <v>0</v>
      </c>
      <c r="O1193" s="455">
        <f t="shared" si="3184"/>
        <v>0</v>
      </c>
      <c r="P1193" s="365">
        <f t="shared" si="3162"/>
        <v>0</v>
      </c>
      <c r="Q1193" s="10"/>
      <c r="R1193" s="103"/>
      <c r="S1193" s="104"/>
      <c r="T1193" s="105"/>
      <c r="U1193" s="423">
        <f t="shared" si="3185"/>
        <v>0</v>
      </c>
      <c r="V1193" s="405">
        <f t="shared" si="3186"/>
        <v>0</v>
      </c>
      <c r="W1193" s="449">
        <f t="shared" si="3187"/>
        <v>0</v>
      </c>
      <c r="X1193" s="568"/>
      <c r="Y1193" s="448"/>
      <c r="Z1193" s="449">
        <f t="shared" si="3188"/>
        <v>0</v>
      </c>
      <c r="AA1193" s="463">
        <f t="shared" si="3189"/>
        <v>0</v>
      </c>
      <c r="AB1193" s="405">
        <f t="shared" si="3190"/>
        <v>0</v>
      </c>
      <c r="AC1193" s="449">
        <f t="shared" si="3191"/>
        <v>0</v>
      </c>
      <c r="AD1193" s="455">
        <f t="shared" si="3192"/>
        <v>0</v>
      </c>
      <c r="AE1193" s="10"/>
      <c r="AF1193" s="15"/>
      <c r="AG1193" s="15"/>
      <c r="AH1193" s="15"/>
      <c r="AI1193" s="10"/>
      <c r="AJ1193" s="109">
        <f t="shared" si="3058"/>
        <v>0</v>
      </c>
      <c r="AK1193" s="252">
        <f t="shared" si="3059"/>
        <v>0</v>
      </c>
      <c r="AL1193" s="419">
        <f t="shared" si="3060"/>
        <v>0</v>
      </c>
      <c r="AN1193" s="452"/>
      <c r="AO1193" s="452"/>
      <c r="AP1193" s="452"/>
      <c r="AQ1193" s="452"/>
      <c r="AR1193" s="365">
        <f t="shared" si="3174"/>
        <v>0</v>
      </c>
      <c r="AS1193" s="455"/>
      <c r="AT1193" s="365">
        <f>SUMIF(gdlivretrie21!$G$2:$G$386,A1193,gdlivretrie21!$H$2:$H$386)</f>
        <v>0</v>
      </c>
      <c r="AU1193" s="378">
        <f>SUMIF(gdlivretrie2022!$G$2:$G$386,A1193,gdlivretrie2022!$H$2:$H$386)</f>
        <v>0</v>
      </c>
      <c r="AV1193" s="365">
        <f t="shared" si="3193"/>
        <v>0</v>
      </c>
      <c r="AW1193" s="404">
        <f t="shared" si="3176"/>
        <v>0</v>
      </c>
      <c r="AX1193" s="365">
        <f t="shared" si="3194"/>
        <v>0</v>
      </c>
      <c r="AY1193" s="366"/>
      <c r="AZ1193" s="76"/>
      <c r="BA1193" s="365">
        <f t="shared" si="3178"/>
        <v>0</v>
      </c>
      <c r="BB1193" s="420"/>
      <c r="BD1193" s="365"/>
      <c r="BE1193" s="366"/>
      <c r="BF1193" s="365"/>
      <c r="BG1193" s="366"/>
      <c r="BH1193" s="365">
        <f t="shared" si="3179"/>
        <v>0</v>
      </c>
      <c r="BI1193" s="365">
        <f t="shared" si="3195"/>
        <v>0</v>
      </c>
      <c r="BL1193" s="365"/>
    </row>
    <row r="1194" spans="1:64" s="375" customFormat="1" ht="15.95" customHeight="1" outlineLevel="3">
      <c r="A1194" s="442">
        <v>812411</v>
      </c>
      <c r="B1194" s="371"/>
      <c r="C1194" s="582" t="s">
        <v>1334</v>
      </c>
      <c r="D1194" s="371"/>
      <c r="E1194" s="446"/>
      <c r="F1194" s="447"/>
      <c r="G1194" s="448"/>
      <c r="H1194" s="449">
        <f t="shared" si="3181"/>
        <v>0</v>
      </c>
      <c r="I1194" s="568">
        <f t="shared" si="3135"/>
        <v>0</v>
      </c>
      <c r="J1194" s="448">
        <f t="shared" si="3136"/>
        <v>0</v>
      </c>
      <c r="K1194" s="449">
        <f t="shared" si="3182"/>
        <v>0</v>
      </c>
      <c r="L1194" s="447"/>
      <c r="M1194" s="448"/>
      <c r="N1194" s="449">
        <f t="shared" si="3183"/>
        <v>0</v>
      </c>
      <c r="O1194" s="455">
        <f t="shared" si="3184"/>
        <v>0</v>
      </c>
      <c r="P1194" s="365">
        <f t="shared" si="3162"/>
        <v>0</v>
      </c>
      <c r="Q1194" s="10"/>
      <c r="R1194" s="103"/>
      <c r="S1194" s="104"/>
      <c r="T1194" s="105"/>
      <c r="U1194" s="423">
        <f t="shared" si="3185"/>
        <v>0</v>
      </c>
      <c r="V1194" s="405">
        <f t="shared" si="3186"/>
        <v>0</v>
      </c>
      <c r="W1194" s="449">
        <f t="shared" si="3187"/>
        <v>0</v>
      </c>
      <c r="X1194" s="568"/>
      <c r="Y1194" s="448"/>
      <c r="Z1194" s="449">
        <f t="shared" si="3188"/>
        <v>0</v>
      </c>
      <c r="AA1194" s="463">
        <f t="shared" si="3189"/>
        <v>0</v>
      </c>
      <c r="AB1194" s="405">
        <f t="shared" si="3190"/>
        <v>0</v>
      </c>
      <c r="AC1194" s="449">
        <f t="shared" si="3191"/>
        <v>0</v>
      </c>
      <c r="AD1194" s="455">
        <f t="shared" si="3192"/>
        <v>0</v>
      </c>
      <c r="AE1194" s="10"/>
      <c r="AF1194" s="15"/>
      <c r="AG1194" s="15"/>
      <c r="AH1194" s="15"/>
      <c r="AI1194" s="10"/>
      <c r="AJ1194" s="109">
        <f t="shared" si="3058"/>
        <v>0</v>
      </c>
      <c r="AK1194" s="252">
        <f t="shared" si="3059"/>
        <v>0</v>
      </c>
      <c r="AL1194" s="419">
        <f t="shared" si="3060"/>
        <v>0</v>
      </c>
      <c r="AN1194" s="452"/>
      <c r="AO1194" s="452"/>
      <c r="AP1194" s="452"/>
      <c r="AQ1194" s="452"/>
      <c r="AR1194" s="365">
        <f t="shared" si="3174"/>
        <v>0</v>
      </c>
      <c r="AS1194" s="455"/>
      <c r="AT1194" s="365">
        <f>SUMIF(gdlivretrie21!$G$2:$G$386,A1194,gdlivretrie21!$H$2:$H$386)</f>
        <v>0</v>
      </c>
      <c r="AU1194" s="378">
        <f>SUMIF(gdlivretrie2022!$G$2:$G$386,A1194,gdlivretrie2022!$H$2:$H$386)</f>
        <v>0</v>
      </c>
      <c r="AV1194" s="365">
        <f t="shared" si="3193"/>
        <v>0</v>
      </c>
      <c r="AW1194" s="404">
        <f t="shared" si="3176"/>
        <v>0</v>
      </c>
      <c r="AX1194" s="365">
        <f t="shared" si="3194"/>
        <v>0</v>
      </c>
      <c r="AY1194" s="366"/>
      <c r="AZ1194" s="76"/>
      <c r="BA1194" s="365">
        <f t="shared" si="3178"/>
        <v>0</v>
      </c>
      <c r="BB1194" s="420"/>
      <c r="BD1194" s="365"/>
      <c r="BE1194" s="366"/>
      <c r="BF1194" s="365"/>
      <c r="BG1194" s="366"/>
      <c r="BH1194" s="365">
        <f t="shared" si="3179"/>
        <v>0</v>
      </c>
      <c r="BI1194" s="365">
        <f t="shared" si="3195"/>
        <v>0</v>
      </c>
      <c r="BL1194" s="365"/>
    </row>
    <row r="1195" spans="1:64" s="375" customFormat="1" ht="15.95" customHeight="1" outlineLevel="3">
      <c r="A1195" s="442">
        <v>812511</v>
      </c>
      <c r="B1195" s="371"/>
      <c r="C1195" s="670" t="s">
        <v>1654</v>
      </c>
      <c r="D1195" s="371"/>
      <c r="E1195" s="446"/>
      <c r="F1195" s="447"/>
      <c r="G1195" s="448"/>
      <c r="H1195" s="449">
        <f t="shared" si="3181"/>
        <v>0</v>
      </c>
      <c r="I1195" s="568">
        <f t="shared" si="3135"/>
        <v>0</v>
      </c>
      <c r="J1195" s="448">
        <f t="shared" si="3136"/>
        <v>0</v>
      </c>
      <c r="K1195" s="449">
        <f t="shared" si="3182"/>
        <v>0</v>
      </c>
      <c r="L1195" s="447"/>
      <c r="M1195" s="448"/>
      <c r="N1195" s="449">
        <f t="shared" si="3183"/>
        <v>0</v>
      </c>
      <c r="O1195" s="455">
        <f t="shared" si="3184"/>
        <v>0</v>
      </c>
      <c r="P1195" s="365">
        <f t="shared" si="3162"/>
        <v>0</v>
      </c>
      <c r="Q1195" s="10"/>
      <c r="R1195" s="103"/>
      <c r="S1195" s="104"/>
      <c r="T1195" s="105"/>
      <c r="U1195" s="423">
        <f t="shared" si="3185"/>
        <v>0</v>
      </c>
      <c r="V1195" s="405">
        <f t="shared" si="3186"/>
        <v>0</v>
      </c>
      <c r="W1195" s="449">
        <f t="shared" si="3187"/>
        <v>0</v>
      </c>
      <c r="X1195" s="568"/>
      <c r="Y1195" s="448"/>
      <c r="Z1195" s="449">
        <f t="shared" si="3188"/>
        <v>0</v>
      </c>
      <c r="AA1195" s="463">
        <f t="shared" si="3189"/>
        <v>0</v>
      </c>
      <c r="AB1195" s="405">
        <f t="shared" si="3190"/>
        <v>0</v>
      </c>
      <c r="AC1195" s="449">
        <f t="shared" si="3191"/>
        <v>0</v>
      </c>
      <c r="AD1195" s="455">
        <f t="shared" si="3192"/>
        <v>0</v>
      </c>
      <c r="AE1195" s="10"/>
      <c r="AF1195" s="15"/>
      <c r="AG1195" s="15"/>
      <c r="AH1195" s="15"/>
      <c r="AI1195" s="10"/>
      <c r="AJ1195" s="109">
        <f t="shared" si="3058"/>
        <v>0</v>
      </c>
      <c r="AK1195" s="252">
        <f t="shared" si="3059"/>
        <v>0</v>
      </c>
      <c r="AL1195" s="419">
        <f t="shared" si="3060"/>
        <v>0</v>
      </c>
      <c r="AN1195" s="452"/>
      <c r="AO1195" s="452"/>
      <c r="AP1195" s="452"/>
      <c r="AQ1195" s="452"/>
      <c r="AR1195" s="365">
        <f t="shared" si="3174"/>
        <v>0</v>
      </c>
      <c r="AS1195" s="455"/>
      <c r="AT1195" s="365">
        <f>SUMIF(gdlivretrie21!$G$2:$G$386,A1195,gdlivretrie21!$H$2:$H$386)</f>
        <v>0</v>
      </c>
      <c r="AU1195" s="378">
        <f>SUMIF(gdlivretrie2022!$G$2:$G$386,A1195,gdlivretrie2022!$H$2:$H$386)</f>
        <v>0</v>
      </c>
      <c r="AV1195" s="365">
        <f t="shared" si="3193"/>
        <v>0</v>
      </c>
      <c r="AW1195" s="404">
        <f t="shared" si="3176"/>
        <v>0</v>
      </c>
      <c r="AX1195" s="365">
        <f t="shared" si="3194"/>
        <v>0</v>
      </c>
      <c r="AY1195" s="366"/>
      <c r="AZ1195" s="76"/>
      <c r="BA1195" s="365">
        <f t="shared" si="3178"/>
        <v>0</v>
      </c>
      <c r="BB1195" s="420"/>
      <c r="BD1195" s="365"/>
      <c r="BE1195" s="366"/>
      <c r="BF1195" s="365"/>
      <c r="BG1195" s="366"/>
      <c r="BH1195" s="365">
        <f t="shared" si="3179"/>
        <v>0</v>
      </c>
      <c r="BI1195" s="365">
        <f t="shared" si="3195"/>
        <v>0</v>
      </c>
      <c r="BL1195" s="365"/>
    </row>
    <row r="1196" spans="1:64" s="375" customFormat="1" ht="15.95" customHeight="1" outlineLevel="3">
      <c r="A1196" s="442">
        <v>812611</v>
      </c>
      <c r="B1196" s="371"/>
      <c r="C1196" s="582" t="s">
        <v>1335</v>
      </c>
      <c r="D1196" s="371"/>
      <c r="E1196" s="446"/>
      <c r="F1196" s="447"/>
      <c r="G1196" s="448"/>
      <c r="H1196" s="449">
        <f t="shared" si="3181"/>
        <v>0</v>
      </c>
      <c r="I1196" s="568">
        <f t="shared" si="3135"/>
        <v>0</v>
      </c>
      <c r="J1196" s="448">
        <f t="shared" si="3136"/>
        <v>0</v>
      </c>
      <c r="K1196" s="449">
        <f t="shared" si="3182"/>
        <v>0</v>
      </c>
      <c r="L1196" s="447"/>
      <c r="M1196" s="448"/>
      <c r="N1196" s="449">
        <f t="shared" si="3183"/>
        <v>0</v>
      </c>
      <c r="O1196" s="455">
        <f t="shared" si="3184"/>
        <v>0</v>
      </c>
      <c r="P1196" s="365">
        <f t="shared" si="3162"/>
        <v>0</v>
      </c>
      <c r="Q1196" s="10"/>
      <c r="R1196" s="103"/>
      <c r="S1196" s="104"/>
      <c r="T1196" s="105"/>
      <c r="U1196" s="423">
        <f t="shared" si="3185"/>
        <v>0</v>
      </c>
      <c r="V1196" s="405">
        <f t="shared" si="3186"/>
        <v>0</v>
      </c>
      <c r="W1196" s="449">
        <f t="shared" si="3187"/>
        <v>0</v>
      </c>
      <c r="X1196" s="568"/>
      <c r="Y1196" s="448"/>
      <c r="Z1196" s="449">
        <f t="shared" si="3188"/>
        <v>0</v>
      </c>
      <c r="AA1196" s="463">
        <f t="shared" si="3189"/>
        <v>0</v>
      </c>
      <c r="AB1196" s="405">
        <f t="shared" si="3190"/>
        <v>0</v>
      </c>
      <c r="AC1196" s="449">
        <f t="shared" si="3191"/>
        <v>0</v>
      </c>
      <c r="AD1196" s="455">
        <f t="shared" si="3192"/>
        <v>0</v>
      </c>
      <c r="AE1196" s="10"/>
      <c r="AF1196" s="15"/>
      <c r="AG1196" s="15"/>
      <c r="AH1196" s="15"/>
      <c r="AI1196" s="10"/>
      <c r="AJ1196" s="109">
        <f t="shared" si="3058"/>
        <v>0</v>
      </c>
      <c r="AK1196" s="252">
        <f t="shared" si="3059"/>
        <v>0</v>
      </c>
      <c r="AL1196" s="419">
        <f t="shared" si="3060"/>
        <v>0</v>
      </c>
      <c r="AN1196" s="452"/>
      <c r="AO1196" s="452"/>
      <c r="AP1196" s="452"/>
      <c r="AQ1196" s="452"/>
      <c r="AR1196" s="365">
        <f t="shared" si="3174"/>
        <v>0</v>
      </c>
      <c r="AS1196" s="455"/>
      <c r="AT1196" s="365">
        <f>SUMIF(gdlivretrie21!$G$2:$G$386,A1196,gdlivretrie21!$H$2:$H$386)</f>
        <v>0</v>
      </c>
      <c r="AU1196" s="378">
        <f>SUMIF(gdlivretrie2022!$G$2:$G$386,A1196,gdlivretrie2022!$H$2:$H$386)</f>
        <v>0</v>
      </c>
      <c r="AV1196" s="365">
        <f t="shared" si="3193"/>
        <v>0</v>
      </c>
      <c r="AW1196" s="404">
        <f t="shared" si="3176"/>
        <v>0</v>
      </c>
      <c r="AX1196" s="365">
        <f t="shared" si="3194"/>
        <v>0</v>
      </c>
      <c r="AY1196" s="366"/>
      <c r="AZ1196" s="76"/>
      <c r="BA1196" s="365">
        <f t="shared" si="3178"/>
        <v>0</v>
      </c>
      <c r="BB1196" s="420"/>
      <c r="BD1196" s="365"/>
      <c r="BE1196" s="366"/>
      <c r="BF1196" s="365"/>
      <c r="BG1196" s="366"/>
      <c r="BH1196" s="365">
        <f t="shared" si="3179"/>
        <v>0</v>
      </c>
      <c r="BI1196" s="365">
        <f t="shared" si="3195"/>
        <v>0</v>
      </c>
      <c r="BL1196" s="365"/>
    </row>
    <row r="1197" spans="1:64" s="375" customFormat="1" ht="15.95" customHeight="1" outlineLevel="3">
      <c r="A1197" s="442">
        <v>812711</v>
      </c>
      <c r="B1197" s="371"/>
      <c r="C1197" s="670" t="s">
        <v>1655</v>
      </c>
      <c r="D1197" s="371"/>
      <c r="E1197" s="446"/>
      <c r="F1197" s="447"/>
      <c r="G1197" s="448"/>
      <c r="H1197" s="449">
        <f t="shared" si="3181"/>
        <v>0</v>
      </c>
      <c r="I1197" s="568">
        <f t="shared" si="3135"/>
        <v>0</v>
      </c>
      <c r="J1197" s="448">
        <f t="shared" si="3136"/>
        <v>0</v>
      </c>
      <c r="K1197" s="449">
        <f t="shared" si="3182"/>
        <v>0</v>
      </c>
      <c r="L1197" s="447"/>
      <c r="M1197" s="448"/>
      <c r="N1197" s="449">
        <f t="shared" si="3183"/>
        <v>0</v>
      </c>
      <c r="O1197" s="455">
        <f t="shared" si="3184"/>
        <v>0</v>
      </c>
      <c r="P1197" s="365">
        <f t="shared" si="3162"/>
        <v>0</v>
      </c>
      <c r="Q1197" s="10"/>
      <c r="R1197" s="103"/>
      <c r="S1197" s="104"/>
      <c r="T1197" s="105"/>
      <c r="U1197" s="423">
        <f t="shared" si="3185"/>
        <v>0</v>
      </c>
      <c r="V1197" s="405">
        <f t="shared" si="3186"/>
        <v>0</v>
      </c>
      <c r="W1197" s="449">
        <f t="shared" si="3187"/>
        <v>0</v>
      </c>
      <c r="X1197" s="568"/>
      <c r="Y1197" s="448"/>
      <c r="Z1197" s="449">
        <f t="shared" si="3188"/>
        <v>0</v>
      </c>
      <c r="AA1197" s="463">
        <f t="shared" si="3189"/>
        <v>0</v>
      </c>
      <c r="AB1197" s="405">
        <f t="shared" si="3190"/>
        <v>0</v>
      </c>
      <c r="AC1197" s="449">
        <f t="shared" si="3191"/>
        <v>0</v>
      </c>
      <c r="AD1197" s="455">
        <f t="shared" si="3192"/>
        <v>0</v>
      </c>
      <c r="AE1197" s="10"/>
      <c r="AF1197" s="15"/>
      <c r="AG1197" s="15"/>
      <c r="AH1197" s="15"/>
      <c r="AI1197" s="10"/>
      <c r="AJ1197" s="109">
        <f t="shared" si="3058"/>
        <v>0</v>
      </c>
      <c r="AK1197" s="252">
        <f t="shared" si="3059"/>
        <v>0</v>
      </c>
      <c r="AL1197" s="419">
        <f t="shared" si="3060"/>
        <v>0</v>
      </c>
      <c r="AN1197" s="452"/>
      <c r="AO1197" s="452"/>
      <c r="AP1197" s="452"/>
      <c r="AQ1197" s="452"/>
      <c r="AR1197" s="365">
        <f t="shared" si="3174"/>
        <v>0</v>
      </c>
      <c r="AS1197" s="455"/>
      <c r="AT1197" s="365">
        <f>SUMIF(gdlivretrie21!$G$2:$G$386,A1197,gdlivretrie21!$H$2:$H$386)</f>
        <v>0</v>
      </c>
      <c r="AU1197" s="378">
        <f>SUMIF(gdlivretrie2022!$G$2:$G$386,A1197,gdlivretrie2022!$H$2:$H$386)</f>
        <v>0</v>
      </c>
      <c r="AV1197" s="365">
        <f t="shared" si="3193"/>
        <v>0</v>
      </c>
      <c r="AW1197" s="404">
        <f t="shared" si="3176"/>
        <v>0</v>
      </c>
      <c r="AX1197" s="365">
        <f t="shared" si="3194"/>
        <v>0</v>
      </c>
      <c r="AY1197" s="366"/>
      <c r="AZ1197" s="76"/>
      <c r="BA1197" s="365">
        <f t="shared" si="3178"/>
        <v>0</v>
      </c>
      <c r="BB1197" s="420"/>
      <c r="BD1197" s="365"/>
      <c r="BE1197" s="366"/>
      <c r="BF1197" s="365"/>
      <c r="BG1197" s="366"/>
      <c r="BH1197" s="365">
        <f t="shared" si="3179"/>
        <v>0</v>
      </c>
      <c r="BI1197" s="365">
        <f t="shared" si="3195"/>
        <v>0</v>
      </c>
      <c r="BL1197" s="365"/>
    </row>
    <row r="1198" spans="1:64" s="375" customFormat="1" ht="15.95" customHeight="1" outlineLevel="3">
      <c r="A1198" s="442">
        <v>812811</v>
      </c>
      <c r="B1198" s="371"/>
      <c r="C1198" s="582" t="s">
        <v>1336</v>
      </c>
      <c r="D1198" s="371"/>
      <c r="E1198" s="446"/>
      <c r="F1198" s="447"/>
      <c r="G1198" s="448"/>
      <c r="H1198" s="449">
        <f t="shared" si="3181"/>
        <v>0</v>
      </c>
      <c r="I1198" s="568">
        <f t="shared" si="3135"/>
        <v>0</v>
      </c>
      <c r="J1198" s="448">
        <f t="shared" si="3136"/>
        <v>0</v>
      </c>
      <c r="K1198" s="449">
        <f t="shared" si="3182"/>
        <v>0</v>
      </c>
      <c r="L1198" s="447"/>
      <c r="M1198" s="448"/>
      <c r="N1198" s="449">
        <f t="shared" si="3183"/>
        <v>0</v>
      </c>
      <c r="O1198" s="455">
        <f t="shared" si="3184"/>
        <v>0</v>
      </c>
      <c r="P1198" s="365">
        <f t="shared" si="3162"/>
        <v>0</v>
      </c>
      <c r="Q1198" s="10"/>
      <c r="R1198" s="103"/>
      <c r="S1198" s="104"/>
      <c r="T1198" s="105"/>
      <c r="U1198" s="423">
        <f t="shared" si="3185"/>
        <v>0</v>
      </c>
      <c r="V1198" s="405">
        <f t="shared" si="3186"/>
        <v>0</v>
      </c>
      <c r="W1198" s="449">
        <f t="shared" si="3187"/>
        <v>0</v>
      </c>
      <c r="X1198" s="568"/>
      <c r="Y1198" s="448"/>
      <c r="Z1198" s="449">
        <f t="shared" si="3188"/>
        <v>0</v>
      </c>
      <c r="AA1198" s="463">
        <f t="shared" si="3189"/>
        <v>0</v>
      </c>
      <c r="AB1198" s="405">
        <f t="shared" si="3190"/>
        <v>0</v>
      </c>
      <c r="AC1198" s="449">
        <f t="shared" si="3191"/>
        <v>0</v>
      </c>
      <c r="AD1198" s="455">
        <f t="shared" si="3192"/>
        <v>0</v>
      </c>
      <c r="AE1198" s="10"/>
      <c r="AF1198" s="15"/>
      <c r="AG1198" s="15"/>
      <c r="AH1198" s="15"/>
      <c r="AI1198" s="10"/>
      <c r="AJ1198" s="109">
        <f t="shared" si="3058"/>
        <v>0</v>
      </c>
      <c r="AK1198" s="252">
        <f t="shared" si="3059"/>
        <v>0</v>
      </c>
      <c r="AL1198" s="419">
        <f t="shared" si="3060"/>
        <v>0</v>
      </c>
      <c r="AN1198" s="452"/>
      <c r="AO1198" s="452"/>
      <c r="AP1198" s="452"/>
      <c r="AQ1198" s="452"/>
      <c r="AR1198" s="365">
        <f t="shared" si="3174"/>
        <v>0</v>
      </c>
      <c r="AS1198" s="455"/>
      <c r="AT1198" s="365">
        <f>SUMIF(gdlivretrie21!$G$2:$G$386,A1198,gdlivretrie21!$H$2:$H$386)</f>
        <v>0</v>
      </c>
      <c r="AU1198" s="378">
        <f>SUMIF(gdlivretrie2022!$G$2:$G$386,A1198,gdlivretrie2022!$H$2:$H$386)</f>
        <v>0</v>
      </c>
      <c r="AV1198" s="365">
        <f t="shared" si="3193"/>
        <v>0</v>
      </c>
      <c r="AW1198" s="404">
        <f t="shared" si="3176"/>
        <v>0</v>
      </c>
      <c r="AX1198" s="365">
        <f t="shared" si="3194"/>
        <v>0</v>
      </c>
      <c r="AY1198" s="366"/>
      <c r="AZ1198" s="76"/>
      <c r="BA1198" s="365">
        <f t="shared" si="3178"/>
        <v>0</v>
      </c>
      <c r="BB1198" s="420"/>
      <c r="BD1198" s="365"/>
      <c r="BE1198" s="366"/>
      <c r="BF1198" s="365"/>
      <c r="BG1198" s="366"/>
      <c r="BH1198" s="365">
        <f t="shared" si="3179"/>
        <v>0</v>
      </c>
      <c r="BI1198" s="365">
        <f t="shared" si="3195"/>
        <v>0</v>
      </c>
      <c r="BL1198" s="365"/>
    </row>
    <row r="1199" spans="1:64" s="375" customFormat="1" ht="15.95" customHeight="1" outlineLevel="3">
      <c r="A1199" s="442" t="s">
        <v>1337</v>
      </c>
      <c r="B1199" s="371"/>
      <c r="C1199" s="582" t="s">
        <v>1338</v>
      </c>
      <c r="D1199" s="371"/>
      <c r="E1199" s="446"/>
      <c r="F1199" s="447"/>
      <c r="G1199" s="448"/>
      <c r="H1199" s="449">
        <f t="shared" si="3181"/>
        <v>0</v>
      </c>
      <c r="I1199" s="568">
        <f t="shared" si="3135"/>
        <v>0</v>
      </c>
      <c r="J1199" s="448">
        <f t="shared" si="3136"/>
        <v>0</v>
      </c>
      <c r="K1199" s="449">
        <f t="shared" si="3182"/>
        <v>0</v>
      </c>
      <c r="L1199" s="447"/>
      <c r="M1199" s="448"/>
      <c r="N1199" s="449">
        <f t="shared" si="3183"/>
        <v>0</v>
      </c>
      <c r="O1199" s="455">
        <f t="shared" si="3184"/>
        <v>0</v>
      </c>
      <c r="P1199" s="365">
        <f t="shared" si="3162"/>
        <v>0</v>
      </c>
      <c r="Q1199" s="10"/>
      <c r="R1199" s="103"/>
      <c r="S1199" s="104"/>
      <c r="T1199" s="105"/>
      <c r="U1199" s="423">
        <f t="shared" si="3185"/>
        <v>0</v>
      </c>
      <c r="V1199" s="405">
        <f t="shared" si="3186"/>
        <v>0</v>
      </c>
      <c r="W1199" s="449">
        <f t="shared" si="3187"/>
        <v>0</v>
      </c>
      <c r="X1199" s="568"/>
      <c r="Y1199" s="448"/>
      <c r="Z1199" s="449">
        <f t="shared" si="3188"/>
        <v>0</v>
      </c>
      <c r="AA1199" s="463">
        <f t="shared" si="3189"/>
        <v>0</v>
      </c>
      <c r="AB1199" s="405">
        <f t="shared" si="3190"/>
        <v>0</v>
      </c>
      <c r="AC1199" s="449">
        <f t="shared" si="3191"/>
        <v>0</v>
      </c>
      <c r="AD1199" s="455">
        <f t="shared" si="3192"/>
        <v>0</v>
      </c>
      <c r="AE1199" s="10"/>
      <c r="AF1199" s="15"/>
      <c r="AG1199" s="15"/>
      <c r="AH1199" s="15"/>
      <c r="AI1199" s="10"/>
      <c r="AJ1199" s="109">
        <f t="shared" si="3058"/>
        <v>0</v>
      </c>
      <c r="AK1199" s="252">
        <f t="shared" si="3059"/>
        <v>0</v>
      </c>
      <c r="AL1199" s="419">
        <f t="shared" si="3060"/>
        <v>0</v>
      </c>
      <c r="AN1199" s="452"/>
      <c r="AO1199" s="452"/>
      <c r="AP1199" s="452"/>
      <c r="AQ1199" s="452"/>
      <c r="AR1199" s="365">
        <f t="shared" si="3174"/>
        <v>0</v>
      </c>
      <c r="AS1199" s="455"/>
      <c r="AT1199" s="365">
        <f>SUMIF(gdlivretrie21!$G$2:$G$386,A1199,gdlivretrie21!$H$2:$H$386)</f>
        <v>0</v>
      </c>
      <c r="AU1199" s="378">
        <f>SUMIF(gdlivretrie2022!$G$2:$G$386,A1199,gdlivretrie2022!$H$2:$H$386)</f>
        <v>0</v>
      </c>
      <c r="AV1199" s="365">
        <f t="shared" si="3193"/>
        <v>0</v>
      </c>
      <c r="AW1199" s="404">
        <f t="shared" si="3176"/>
        <v>0</v>
      </c>
      <c r="AX1199" s="365">
        <f t="shared" si="3194"/>
        <v>0</v>
      </c>
      <c r="AY1199" s="366"/>
      <c r="AZ1199" s="76"/>
      <c r="BA1199" s="365">
        <f t="shared" si="3178"/>
        <v>0</v>
      </c>
      <c r="BB1199" s="420"/>
      <c r="BD1199" s="365"/>
      <c r="BE1199" s="366"/>
      <c r="BF1199" s="365"/>
      <c r="BG1199" s="366"/>
      <c r="BH1199" s="365">
        <f t="shared" si="3179"/>
        <v>0</v>
      </c>
      <c r="BI1199" s="365">
        <f t="shared" si="3195"/>
        <v>0</v>
      </c>
      <c r="BL1199" s="365"/>
    </row>
    <row r="1200" spans="1:64" s="375" customFormat="1" ht="15.95" customHeight="1" outlineLevel="3">
      <c r="A1200" s="442" t="s">
        <v>1339</v>
      </c>
      <c r="B1200" s="371"/>
      <c r="C1200" s="582" t="s">
        <v>1330</v>
      </c>
      <c r="D1200" s="371"/>
      <c r="E1200" s="446"/>
      <c r="F1200" s="447"/>
      <c r="G1200" s="448"/>
      <c r="H1200" s="449">
        <f t="shared" si="3181"/>
        <v>0</v>
      </c>
      <c r="I1200" s="568">
        <f t="shared" si="3135"/>
        <v>0</v>
      </c>
      <c r="J1200" s="448">
        <f t="shared" si="3136"/>
        <v>0</v>
      </c>
      <c r="K1200" s="449">
        <f t="shared" si="3182"/>
        <v>0</v>
      </c>
      <c r="L1200" s="447"/>
      <c r="M1200" s="448"/>
      <c r="N1200" s="449">
        <f t="shared" si="3183"/>
        <v>0</v>
      </c>
      <c r="O1200" s="455">
        <f t="shared" si="3184"/>
        <v>0</v>
      </c>
      <c r="P1200" s="365">
        <f t="shared" si="3162"/>
        <v>0</v>
      </c>
      <c r="Q1200" s="10"/>
      <c r="R1200" s="510" t="s">
        <v>1340</v>
      </c>
      <c r="S1200" s="514"/>
      <c r="T1200" s="511"/>
      <c r="U1200" s="423">
        <f t="shared" si="3185"/>
        <v>0</v>
      </c>
      <c r="V1200" s="405">
        <f t="shared" si="3186"/>
        <v>0</v>
      </c>
      <c r="W1200" s="449">
        <f t="shared" si="3187"/>
        <v>0</v>
      </c>
      <c r="X1200" s="568"/>
      <c r="Y1200" s="448"/>
      <c r="Z1200" s="449">
        <f t="shared" si="3188"/>
        <v>0</v>
      </c>
      <c r="AA1200" s="463">
        <f t="shared" si="3189"/>
        <v>0</v>
      </c>
      <c r="AB1200" s="405">
        <f t="shared" si="3190"/>
        <v>0</v>
      </c>
      <c r="AC1200" s="449">
        <f t="shared" si="3191"/>
        <v>0</v>
      </c>
      <c r="AD1200" s="455">
        <f t="shared" si="3192"/>
        <v>0</v>
      </c>
      <c r="AE1200" s="379"/>
      <c r="AF1200" s="455"/>
      <c r="AG1200" s="455"/>
      <c r="AH1200" s="455"/>
      <c r="AI1200" s="379"/>
      <c r="AJ1200" s="109">
        <f t="shared" si="3058"/>
        <v>0</v>
      </c>
      <c r="AK1200" s="252">
        <f t="shared" si="3059"/>
        <v>0</v>
      </c>
      <c r="AL1200" s="419">
        <f t="shared" si="3060"/>
        <v>0</v>
      </c>
      <c r="AN1200" s="452"/>
      <c r="AO1200" s="452"/>
      <c r="AP1200" s="452"/>
      <c r="AQ1200" s="452"/>
      <c r="AR1200" s="365">
        <f t="shared" si="3174"/>
        <v>0</v>
      </c>
      <c r="AS1200" s="455"/>
      <c r="AT1200" s="365">
        <f>SUMIF(gdlivretrie21!$G$2:$G$386,A1200,gdlivretrie21!$H$2:$H$386)</f>
        <v>0</v>
      </c>
      <c r="AU1200" s="378">
        <f>SUMIF(gdlivretrie2022!$G$2:$G$386,A1200,gdlivretrie2022!$H$2:$H$386)</f>
        <v>0</v>
      </c>
      <c r="AV1200" s="365">
        <f t="shared" si="3193"/>
        <v>0</v>
      </c>
      <c r="AW1200" s="404">
        <f t="shared" si="3176"/>
        <v>0</v>
      </c>
      <c r="AX1200" s="365">
        <f t="shared" si="3194"/>
        <v>0</v>
      </c>
      <c r="AY1200" s="366"/>
      <c r="AZ1200" s="76"/>
      <c r="BA1200" s="365">
        <f t="shared" si="3178"/>
        <v>0</v>
      </c>
      <c r="BB1200" s="420"/>
      <c r="BD1200" s="365"/>
      <c r="BE1200" s="366"/>
      <c r="BF1200" s="365"/>
      <c r="BG1200" s="366"/>
      <c r="BH1200" s="365">
        <f t="shared" si="3179"/>
        <v>0</v>
      </c>
      <c r="BI1200" s="365">
        <f t="shared" si="3195"/>
        <v>0</v>
      </c>
      <c r="BL1200" s="365"/>
    </row>
    <row r="1201" spans="1:64" s="375" customFormat="1" ht="15.95" customHeight="1" outlineLevel="3">
      <c r="A1201" s="442" t="s">
        <v>1341</v>
      </c>
      <c r="B1201" s="371"/>
      <c r="C1201" s="582" t="s">
        <v>1342</v>
      </c>
      <c r="D1201" s="371"/>
      <c r="E1201" s="446"/>
      <c r="F1201" s="447"/>
      <c r="G1201" s="448"/>
      <c r="H1201" s="449">
        <f>G1201*F1201</f>
        <v>0</v>
      </c>
      <c r="I1201" s="568">
        <f t="shared" si="3135"/>
        <v>0</v>
      </c>
      <c r="J1201" s="448">
        <f t="shared" si="3136"/>
        <v>0</v>
      </c>
      <c r="K1201" s="449">
        <f>J1201*I1201</f>
        <v>0</v>
      </c>
      <c r="L1201" s="447"/>
      <c r="M1201" s="448"/>
      <c r="N1201" s="449">
        <f>M1201*L1201</f>
        <v>0</v>
      </c>
      <c r="O1201" s="455">
        <f>H1201+K1201+N1201</f>
        <v>0</v>
      </c>
      <c r="P1201" s="365">
        <f t="shared" si="3162"/>
        <v>0</v>
      </c>
      <c r="Q1201" s="379"/>
      <c r="R1201" s="510" t="s">
        <v>1343</v>
      </c>
      <c r="S1201" s="514"/>
      <c r="T1201" s="511"/>
      <c r="U1201" s="423">
        <f t="shared" si="3185"/>
        <v>0</v>
      </c>
      <c r="V1201" s="405">
        <f t="shared" si="3186"/>
        <v>0</v>
      </c>
      <c r="W1201" s="449">
        <f>V1201*U1201</f>
        <v>0</v>
      </c>
      <c r="X1201" s="568"/>
      <c r="Y1201" s="448"/>
      <c r="Z1201" s="449">
        <f>Y1201*X1201</f>
        <v>0</v>
      </c>
      <c r="AA1201" s="463">
        <f t="shared" si="3189"/>
        <v>0</v>
      </c>
      <c r="AB1201" s="405">
        <f t="shared" si="3190"/>
        <v>0</v>
      </c>
      <c r="AC1201" s="449">
        <f>AB1201*AA1201</f>
        <v>0</v>
      </c>
      <c r="AD1201" s="455">
        <f>W1201+Z1201+AC1201</f>
        <v>0</v>
      </c>
      <c r="AE1201" s="379"/>
      <c r="AF1201" s="455"/>
      <c r="AG1201" s="455"/>
      <c r="AH1201" s="455"/>
      <c r="AI1201" s="379"/>
      <c r="AJ1201" s="109">
        <f t="shared" si="3058"/>
        <v>0</v>
      </c>
      <c r="AK1201" s="252">
        <f t="shared" si="3059"/>
        <v>0</v>
      </c>
      <c r="AL1201" s="419">
        <f t="shared" si="3060"/>
        <v>0</v>
      </c>
      <c r="AN1201" s="452"/>
      <c r="AO1201" s="452"/>
      <c r="AP1201" s="452"/>
      <c r="AQ1201" s="452"/>
      <c r="AR1201" s="365">
        <f t="shared" si="3174"/>
        <v>0</v>
      </c>
      <c r="AS1201" s="455"/>
      <c r="AT1201" s="365">
        <f>SUMIF(gdlivretrie21!$G$2:$G$386,A1201,gdlivretrie21!$H$2:$H$386)</f>
        <v>0</v>
      </c>
      <c r="AU1201" s="378">
        <f>SUMIF(gdlivretrie2022!$G$2:$G$386,A1201,gdlivretrie2022!$H$2:$H$386)</f>
        <v>0</v>
      </c>
      <c r="AV1201" s="365">
        <f t="shared" si="3193"/>
        <v>0</v>
      </c>
      <c r="AW1201" s="404">
        <f t="shared" si="3176"/>
        <v>0</v>
      </c>
      <c r="AX1201" s="365">
        <f t="shared" si="3194"/>
        <v>0</v>
      </c>
      <c r="AY1201" s="366"/>
      <c r="AZ1201" s="378"/>
      <c r="BA1201" s="365">
        <f t="shared" si="3178"/>
        <v>0</v>
      </c>
      <c r="BB1201" s="420"/>
      <c r="BD1201" s="365"/>
      <c r="BE1201" s="366"/>
      <c r="BF1201" s="365"/>
      <c r="BG1201" s="366"/>
      <c r="BH1201" s="365">
        <f t="shared" si="3179"/>
        <v>0</v>
      </c>
      <c r="BI1201" s="365">
        <f t="shared" si="3195"/>
        <v>0</v>
      </c>
      <c r="BL1201" s="365"/>
    </row>
    <row r="1202" spans="1:64" s="375" customFormat="1" ht="15.95" customHeight="1" outlineLevel="3">
      <c r="A1202" s="47"/>
      <c r="B1202" s="34"/>
      <c r="C1202" s="35"/>
      <c r="E1202" s="446"/>
      <c r="F1202" s="447"/>
      <c r="G1202" s="448"/>
      <c r="H1202" s="62"/>
      <c r="I1202" s="568"/>
      <c r="J1202" s="448"/>
      <c r="K1202" s="62"/>
      <c r="L1202" s="447"/>
      <c r="M1202" s="448"/>
      <c r="N1202" s="62"/>
      <c r="O1202" s="15"/>
      <c r="P1202" s="15"/>
      <c r="Q1202" s="10"/>
      <c r="R1202" s="103"/>
      <c r="S1202" s="104"/>
      <c r="T1202" s="105"/>
      <c r="U1202" s="512"/>
      <c r="V1202" s="448"/>
      <c r="W1202" s="62"/>
      <c r="X1202" s="447"/>
      <c r="Y1202" s="448"/>
      <c r="Z1202" s="62"/>
      <c r="AA1202" s="77"/>
      <c r="AB1202" s="61"/>
      <c r="AC1202" s="62"/>
      <c r="AD1202" s="15"/>
      <c r="AE1202" s="10"/>
      <c r="AF1202" s="15"/>
      <c r="AG1202" s="15"/>
      <c r="AH1202" s="15"/>
      <c r="AI1202" s="10"/>
      <c r="AJ1202" s="109">
        <f t="shared" si="3058"/>
        <v>0</v>
      </c>
      <c r="AK1202" s="252">
        <f t="shared" si="3059"/>
        <v>0</v>
      </c>
      <c r="AL1202" s="419">
        <f t="shared" si="3060"/>
        <v>0</v>
      </c>
      <c r="AN1202" s="452"/>
      <c r="AO1202" s="452"/>
      <c r="AP1202" s="452"/>
      <c r="AQ1202" s="452"/>
      <c r="AR1202" s="15"/>
      <c r="AS1202" s="15"/>
      <c r="AT1202" s="15"/>
      <c r="AU1202" s="10"/>
      <c r="AV1202" s="14"/>
      <c r="AW1202" s="76"/>
      <c r="AX1202" s="14"/>
      <c r="AY1202" s="58"/>
      <c r="AZ1202" s="76"/>
      <c r="BA1202" s="14"/>
      <c r="BB1202" s="420"/>
      <c r="BD1202" s="15"/>
      <c r="BE1202" s="10"/>
      <c r="BF1202" s="15"/>
      <c r="BG1202" s="10"/>
      <c r="BH1202" s="15"/>
      <c r="BI1202" s="15"/>
      <c r="BL1202" s="15"/>
    </row>
    <row r="1203" spans="1:64" s="375" customFormat="1" ht="15.95" customHeight="1" outlineLevel="2">
      <c r="A1203" s="47">
        <v>813</v>
      </c>
      <c r="B1203" s="371"/>
      <c r="C1203" s="678" t="s">
        <v>1344</v>
      </c>
      <c r="D1203" s="371"/>
      <c r="E1203" s="446"/>
      <c r="F1203" s="447"/>
      <c r="G1203" s="448"/>
      <c r="H1203" s="62">
        <f>SUM(H1204:H1209)</f>
        <v>0</v>
      </c>
      <c r="I1203" s="568"/>
      <c r="J1203" s="448"/>
      <c r="K1203" s="62">
        <f>SUM(K1204:K1209)</f>
        <v>0</v>
      </c>
      <c r="L1203" s="447"/>
      <c r="M1203" s="448"/>
      <c r="N1203" s="62">
        <f>SUM(N1204:N1209)</f>
        <v>0</v>
      </c>
      <c r="O1203" s="62">
        <f>SUM(O1204:O1209)</f>
        <v>0</v>
      </c>
      <c r="P1203" s="62">
        <f t="shared" ref="P1203" si="3196">SUM(P1204:P1209)</f>
        <v>0</v>
      </c>
      <c r="Q1203" s="10"/>
      <c r="R1203" s="103"/>
      <c r="S1203" s="104"/>
      <c r="T1203" s="105"/>
      <c r="U1203" s="512"/>
      <c r="V1203" s="448"/>
      <c r="W1203" s="62">
        <f>SUM(W1204:W1209)</f>
        <v>0</v>
      </c>
      <c r="X1203" s="445"/>
      <c r="Y1203" s="583"/>
      <c r="Z1203" s="62">
        <f>SUM(Z1204:Z1209)</f>
        <v>0</v>
      </c>
      <c r="AA1203" s="77"/>
      <c r="AB1203" s="61"/>
      <c r="AC1203" s="62">
        <f>SUM(AC1204:AC1209)</f>
        <v>0</v>
      </c>
      <c r="AD1203" s="62">
        <f>SUM(AD1204:AD1209)</f>
        <v>0</v>
      </c>
      <c r="AE1203" s="15"/>
      <c r="AF1203" s="87">
        <f t="shared" ref="AF1203:AG1203" si="3197">SUM(AF1204:AF1209)</f>
        <v>0</v>
      </c>
      <c r="AG1203" s="62">
        <f t="shared" si="3197"/>
        <v>0</v>
      </c>
      <c r="AH1203" s="62">
        <f>SUM(AH1204:AH1209)</f>
        <v>0</v>
      </c>
      <c r="AI1203" s="10"/>
      <c r="AJ1203" s="109">
        <f t="shared" si="3058"/>
        <v>0</v>
      </c>
      <c r="AK1203" s="252">
        <f t="shared" si="3059"/>
        <v>0</v>
      </c>
      <c r="AL1203" s="419">
        <f t="shared" si="3060"/>
        <v>0</v>
      </c>
      <c r="AN1203" s="452"/>
      <c r="AO1203" s="521"/>
      <c r="AP1203" s="521"/>
      <c r="AQ1203" s="521"/>
      <c r="AR1203" s="62">
        <f t="shared" ref="AR1203" si="3198">SUM(AR1204:AR1209)</f>
        <v>0</v>
      </c>
      <c r="AS1203" s="15"/>
      <c r="AT1203" s="62">
        <f t="shared" ref="AT1203:AX1203" si="3199">SUM(AT1204:AT1209)</f>
        <v>0</v>
      </c>
      <c r="AU1203" s="62">
        <f t="shared" si="3199"/>
        <v>0</v>
      </c>
      <c r="AV1203" s="65">
        <f t="shared" si="3199"/>
        <v>0</v>
      </c>
      <c r="AW1203" s="65">
        <f t="shared" si="3199"/>
        <v>0</v>
      </c>
      <c r="AX1203" s="65">
        <f t="shared" si="3199"/>
        <v>0</v>
      </c>
      <c r="AY1203" s="58">
        <f>SUM(AY1204:AY1209)</f>
        <v>0</v>
      </c>
      <c r="AZ1203" s="14"/>
      <c r="BA1203" s="58">
        <f>SUM(BA1204:BA1209)</f>
        <v>0</v>
      </c>
      <c r="BB1203" s="420"/>
      <c r="BD1203" s="15">
        <f t="shared" ref="BD1203:BI1203" si="3200">SUM(BD1204:BD1209)</f>
        <v>0</v>
      </c>
      <c r="BE1203" s="62">
        <f t="shared" si="3200"/>
        <v>0</v>
      </c>
      <c r="BF1203" s="62">
        <f t="shared" si="3200"/>
        <v>0</v>
      </c>
      <c r="BG1203" s="62">
        <f t="shared" si="3200"/>
        <v>0</v>
      </c>
      <c r="BH1203" s="62">
        <f t="shared" si="3200"/>
        <v>0</v>
      </c>
      <c r="BI1203" s="62">
        <f t="shared" si="3200"/>
        <v>0</v>
      </c>
      <c r="BL1203" s="15">
        <f>SUM(BL1204:BL1209)</f>
        <v>0</v>
      </c>
    </row>
    <row r="1204" spans="1:64" s="375" customFormat="1" ht="15.95" customHeight="1" outlineLevel="3">
      <c r="A1204" s="442"/>
      <c r="B1204" s="371"/>
      <c r="C1204" s="582"/>
      <c r="D1204" s="371"/>
      <c r="E1204" s="446"/>
      <c r="F1204" s="447"/>
      <c r="G1204" s="448"/>
      <c r="H1204" s="449"/>
      <c r="I1204" s="568"/>
      <c r="J1204" s="448"/>
      <c r="K1204" s="449"/>
      <c r="L1204" s="447"/>
      <c r="M1204" s="448"/>
      <c r="N1204" s="449"/>
      <c r="O1204" s="455"/>
      <c r="P1204" s="365"/>
      <c r="Q1204" s="379"/>
      <c r="R1204" s="510"/>
      <c r="S1204" s="514"/>
      <c r="T1204" s="511"/>
      <c r="U1204" s="423"/>
      <c r="V1204" s="405"/>
      <c r="W1204" s="449"/>
      <c r="X1204" s="584"/>
      <c r="Y1204" s="448"/>
      <c r="Z1204" s="449"/>
      <c r="AA1204" s="463"/>
      <c r="AB1204" s="405"/>
      <c r="AC1204" s="449"/>
      <c r="AD1204" s="455"/>
      <c r="AE1204" s="455"/>
      <c r="AF1204" s="454"/>
      <c r="AG1204" s="455"/>
      <c r="AH1204" s="455"/>
      <c r="AI1204" s="379"/>
      <c r="AJ1204" s="109"/>
      <c r="AK1204" s="252"/>
      <c r="AL1204" s="419"/>
      <c r="AN1204" s="452"/>
      <c r="AO1204" s="452"/>
      <c r="AP1204" s="452"/>
      <c r="AQ1204" s="452"/>
      <c r="AR1204" s="365"/>
      <c r="AS1204" s="455"/>
      <c r="AT1204" s="365"/>
      <c r="AU1204" s="378"/>
      <c r="AV1204" s="365"/>
      <c r="AW1204" s="378"/>
      <c r="AX1204" s="365"/>
      <c r="AY1204" s="365"/>
      <c r="AZ1204" s="365"/>
      <c r="BA1204" s="366"/>
      <c r="BB1204" s="420"/>
      <c r="BD1204" s="365"/>
      <c r="BE1204" s="366"/>
      <c r="BF1204" s="365"/>
      <c r="BG1204" s="366"/>
      <c r="BH1204" s="365"/>
      <c r="BI1204" s="365"/>
      <c r="BL1204" s="365"/>
    </row>
    <row r="1205" spans="1:64" s="375" customFormat="1" ht="15.95" customHeight="1" outlineLevel="3">
      <c r="A1205" s="442">
        <v>813111</v>
      </c>
      <c r="B1205" s="371"/>
      <c r="C1205" s="582" t="s">
        <v>1345</v>
      </c>
      <c r="D1205" s="371"/>
      <c r="E1205" s="446"/>
      <c r="F1205" s="447"/>
      <c r="G1205" s="448"/>
      <c r="H1205" s="449">
        <f t="shared" ref="H1205" si="3201">G1205*F1205</f>
        <v>0</v>
      </c>
      <c r="I1205" s="568">
        <f t="shared" ref="I1205" si="3202">X1205</f>
        <v>0</v>
      </c>
      <c r="J1205" s="448">
        <f t="shared" ref="J1205" si="3203">Y1205*$K$24</f>
        <v>0</v>
      </c>
      <c r="K1205" s="449">
        <f t="shared" ref="K1205" si="3204">J1205*I1205</f>
        <v>0</v>
      </c>
      <c r="L1205" s="447"/>
      <c r="M1205" s="448"/>
      <c r="N1205" s="449">
        <f t="shared" ref="N1205" si="3205">M1205*L1205</f>
        <v>0</v>
      </c>
      <c r="O1205" s="365">
        <f t="shared" ref="O1205:O1208" si="3206">H1205+K1205+N1205</f>
        <v>0</v>
      </c>
      <c r="P1205" s="365">
        <f>SUM(H1205-AX1205)</f>
        <v>0</v>
      </c>
      <c r="Q1205" s="378"/>
      <c r="R1205" s="452"/>
      <c r="S1205" s="453"/>
      <c r="T1205" s="422"/>
      <c r="U1205" s="423">
        <f t="shared" ref="U1205" si="3207">F1205</f>
        <v>0</v>
      </c>
      <c r="V1205" s="405">
        <f t="shared" ref="V1205" si="3208">G1205*$Z$24</f>
        <v>0</v>
      </c>
      <c r="W1205" s="451">
        <f t="shared" ref="W1205" si="3209">V1205*U1205</f>
        <v>0</v>
      </c>
      <c r="X1205" s="581"/>
      <c r="Y1205" s="405"/>
      <c r="Z1205" s="451">
        <f t="shared" ref="Z1205" si="3210">Y1205*X1205</f>
        <v>0</v>
      </c>
      <c r="AA1205" s="463">
        <f t="shared" ref="AA1205" si="3211">L1205</f>
        <v>0</v>
      </c>
      <c r="AB1205" s="405">
        <f t="shared" ref="AB1205" si="3212">M1205*$Z$24</f>
        <v>0</v>
      </c>
      <c r="AC1205" s="451">
        <f t="shared" ref="AC1205" si="3213">AB1205*AA1205</f>
        <v>0</v>
      </c>
      <c r="AD1205" s="365">
        <f>W1205+Z1205+AC1205</f>
        <v>0</v>
      </c>
      <c r="AE1205" s="365"/>
      <c r="AF1205" s="366"/>
      <c r="AG1205" s="365"/>
      <c r="AH1205" s="455"/>
      <c r="AI1205" s="379"/>
      <c r="AJ1205" s="109">
        <f t="shared" ref="AJ1205" si="3214">F1205*G1205</f>
        <v>0</v>
      </c>
      <c r="AK1205" s="252">
        <f t="shared" ref="AK1205" si="3215">I1205*J1205</f>
        <v>0</v>
      </c>
      <c r="AL1205" s="419">
        <f t="shared" ref="AL1205" si="3216">L1205*M1205</f>
        <v>0</v>
      </c>
      <c r="AN1205" s="452"/>
      <c r="AO1205" s="452"/>
      <c r="AP1205" s="452"/>
      <c r="AQ1205" s="452"/>
      <c r="AR1205" s="365">
        <f t="shared" ref="AR1205:AR1208" si="3217">AP1205*AQ1205</f>
        <v>0</v>
      </c>
      <c r="AS1205" s="455"/>
      <c r="AT1205" s="365">
        <f>SUMIF(gdlivretrie21!$G$2:$G$386,A1205,gdlivretrie21!$H$2:$H$386)</f>
        <v>0</v>
      </c>
      <c r="AU1205" s="378">
        <f>SUMIF(gdlivretrie2022!$G$2:$G$386,A1205,gdlivretrie2022!$H$2:$H$386)</f>
        <v>0</v>
      </c>
      <c r="AV1205" s="365">
        <f>SUM(AT1205:AU1205)</f>
        <v>0</v>
      </c>
      <c r="AW1205" s="404">
        <f>IF(AR1205=H1205,IF(H1205-AV1205&gt;0,H1205-AV1205,0),IF(AR1205-AV1205&gt;=0,AR1205-AV1205,0))</f>
        <v>0</v>
      </c>
      <c r="AX1205" s="365">
        <f>SUM(AV1205:AW1205)</f>
        <v>0</v>
      </c>
      <c r="AY1205" s="365"/>
      <c r="AZ1205" s="365"/>
      <c r="BA1205" s="366">
        <f>SUM(AX1205:AY1205)</f>
        <v>0</v>
      </c>
      <c r="BB1205" s="420"/>
      <c r="BD1205" s="365"/>
      <c r="BE1205" s="366"/>
      <c r="BF1205" s="365"/>
      <c r="BG1205" s="366"/>
      <c r="BH1205" s="365">
        <f>AX1205-SUM(BD1205:BG1205)</f>
        <v>0</v>
      </c>
      <c r="BI1205" s="365">
        <f t="shared" ref="BI1205" si="3218">SUM(BD1205:BH1205)</f>
        <v>0</v>
      </c>
      <c r="BL1205" s="365"/>
    </row>
    <row r="1206" spans="1:64" s="375" customFormat="1" ht="15.95" customHeight="1" outlineLevel="3">
      <c r="A1206" s="442">
        <v>813211</v>
      </c>
      <c r="B1206" s="371"/>
      <c r="C1206" s="582" t="s">
        <v>1346</v>
      </c>
      <c r="D1206" s="371"/>
      <c r="E1206" s="446"/>
      <c r="F1206" s="447"/>
      <c r="G1206" s="448"/>
      <c r="H1206" s="449">
        <f t="shared" ref="H1206:H1208" si="3219">G1206*F1206</f>
        <v>0</v>
      </c>
      <c r="I1206" s="568">
        <f t="shared" si="3135"/>
        <v>0</v>
      </c>
      <c r="J1206" s="448">
        <f t="shared" si="3136"/>
        <v>0</v>
      </c>
      <c r="K1206" s="449">
        <f t="shared" ref="K1206:K1208" si="3220">J1206*I1206</f>
        <v>0</v>
      </c>
      <c r="L1206" s="447"/>
      <c r="M1206" s="448"/>
      <c r="N1206" s="449">
        <f t="shared" ref="N1206:N1208" si="3221">M1206*L1206</f>
        <v>0</v>
      </c>
      <c r="O1206" s="365">
        <f t="shared" si="3206"/>
        <v>0</v>
      </c>
      <c r="P1206" s="365">
        <f>SUM(H1206-AX1206)</f>
        <v>0</v>
      </c>
      <c r="Q1206" s="378"/>
      <c r="R1206" s="452"/>
      <c r="S1206" s="453"/>
      <c r="T1206" s="422"/>
      <c r="U1206" s="423">
        <f t="shared" ref="U1206:U1208" si="3222">F1206</f>
        <v>0</v>
      </c>
      <c r="V1206" s="405">
        <f t="shared" ref="V1206:V1208" si="3223">G1206*$Z$24</f>
        <v>0</v>
      </c>
      <c r="W1206" s="451">
        <f t="shared" ref="W1206:W1208" si="3224">V1206*U1206</f>
        <v>0</v>
      </c>
      <c r="X1206" s="581"/>
      <c r="Y1206" s="405"/>
      <c r="Z1206" s="451">
        <f t="shared" ref="Z1206:Z1208" si="3225">Y1206*X1206</f>
        <v>0</v>
      </c>
      <c r="AA1206" s="463">
        <f t="shared" ref="AA1206:AA1208" si="3226">L1206</f>
        <v>0</v>
      </c>
      <c r="AB1206" s="405">
        <f t="shared" ref="AB1206:AB1208" si="3227">M1206*$Z$24</f>
        <v>0</v>
      </c>
      <c r="AC1206" s="451">
        <f t="shared" ref="AC1206:AC1208" si="3228">AB1206*AA1206</f>
        <v>0</v>
      </c>
      <c r="AD1206" s="365">
        <f t="shared" ref="AD1206:AD1208" si="3229">W1206+Z1206+AC1206</f>
        <v>0</v>
      </c>
      <c r="AE1206" s="365"/>
      <c r="AF1206" s="366"/>
      <c r="AG1206" s="365"/>
      <c r="AH1206" s="455"/>
      <c r="AI1206" s="379"/>
      <c r="AJ1206" s="109">
        <f t="shared" si="3058"/>
        <v>0</v>
      </c>
      <c r="AK1206" s="252">
        <f t="shared" si="3059"/>
        <v>0</v>
      </c>
      <c r="AL1206" s="419">
        <f t="shared" si="3060"/>
        <v>0</v>
      </c>
      <c r="AN1206" s="452"/>
      <c r="AO1206" s="452"/>
      <c r="AP1206" s="452"/>
      <c r="AQ1206" s="452"/>
      <c r="AR1206" s="365">
        <f t="shared" si="3217"/>
        <v>0</v>
      </c>
      <c r="AS1206" s="455"/>
      <c r="AT1206" s="365">
        <f>SUMIF(gdlivretrie21!$G$2:$G$386,A1206,gdlivretrie21!$H$2:$H$386)</f>
        <v>0</v>
      </c>
      <c r="AU1206" s="378">
        <f>SUMIF(gdlivretrie2022!$G$2:$G$386,A1206,gdlivretrie2022!$H$2:$H$386)</f>
        <v>0</v>
      </c>
      <c r="AV1206" s="365">
        <f>SUM(AT1206:AU1206)</f>
        <v>0</v>
      </c>
      <c r="AW1206" s="404">
        <f>IF(AR1206=H1206,IF(H1206-AV1206&gt;0,H1206-AV1206,0),IF(AR1206-AV1206&gt;=0,AR1206-AV1206,0))</f>
        <v>0</v>
      </c>
      <c r="AX1206" s="365">
        <f>SUM(AV1206:AW1206)</f>
        <v>0</v>
      </c>
      <c r="AY1206" s="365"/>
      <c r="AZ1206" s="365"/>
      <c r="BA1206" s="366">
        <f>SUM(AX1206:AY1206)</f>
        <v>0</v>
      </c>
      <c r="BB1206" s="420"/>
      <c r="BD1206" s="365"/>
      <c r="BE1206" s="366"/>
      <c r="BF1206" s="365"/>
      <c r="BG1206" s="366"/>
      <c r="BH1206" s="365">
        <f>AX1206-SUM(BD1206:BG1206)</f>
        <v>0</v>
      </c>
      <c r="BI1206" s="365">
        <f t="shared" ref="BI1206:BI1208" si="3230">SUM(BD1206:BH1206)</f>
        <v>0</v>
      </c>
      <c r="BL1206" s="365"/>
    </row>
    <row r="1207" spans="1:64" s="375" customFormat="1" ht="15.95" customHeight="1" outlineLevel="3">
      <c r="A1207" s="442">
        <v>813311</v>
      </c>
      <c r="B1207" s="371"/>
      <c r="C1207" s="582" t="s">
        <v>1347</v>
      </c>
      <c r="D1207" s="371"/>
      <c r="E1207" s="446"/>
      <c r="F1207" s="447"/>
      <c r="G1207" s="448"/>
      <c r="H1207" s="449">
        <f t="shared" si="3219"/>
        <v>0</v>
      </c>
      <c r="I1207" s="568">
        <f t="shared" si="3135"/>
        <v>0</v>
      </c>
      <c r="J1207" s="448">
        <f t="shared" si="3136"/>
        <v>0</v>
      </c>
      <c r="K1207" s="449">
        <f t="shared" si="3220"/>
        <v>0</v>
      </c>
      <c r="L1207" s="447"/>
      <c r="M1207" s="448"/>
      <c r="N1207" s="449">
        <f t="shared" si="3221"/>
        <v>0</v>
      </c>
      <c r="O1207" s="365">
        <f t="shared" si="3206"/>
        <v>0</v>
      </c>
      <c r="P1207" s="365">
        <f>SUM(H1207-AX1207)</f>
        <v>0</v>
      </c>
      <c r="Q1207" s="378"/>
      <c r="R1207" s="452"/>
      <c r="S1207" s="453"/>
      <c r="T1207" s="422"/>
      <c r="U1207" s="423">
        <f t="shared" si="3222"/>
        <v>0</v>
      </c>
      <c r="V1207" s="405">
        <f t="shared" si="3223"/>
        <v>0</v>
      </c>
      <c r="W1207" s="451">
        <f t="shared" si="3224"/>
        <v>0</v>
      </c>
      <c r="X1207" s="581"/>
      <c r="Y1207" s="405"/>
      <c r="Z1207" s="451">
        <f t="shared" si="3225"/>
        <v>0</v>
      </c>
      <c r="AA1207" s="463">
        <f t="shared" si="3226"/>
        <v>0</v>
      </c>
      <c r="AB1207" s="405">
        <f t="shared" si="3227"/>
        <v>0</v>
      </c>
      <c r="AC1207" s="451">
        <f t="shared" si="3228"/>
        <v>0</v>
      </c>
      <c r="AD1207" s="365">
        <f t="shared" si="3229"/>
        <v>0</v>
      </c>
      <c r="AE1207" s="365"/>
      <c r="AF1207" s="366"/>
      <c r="AG1207" s="365"/>
      <c r="AH1207" s="455"/>
      <c r="AI1207" s="379"/>
      <c r="AJ1207" s="109">
        <f t="shared" si="3058"/>
        <v>0</v>
      </c>
      <c r="AK1207" s="252">
        <f t="shared" si="3059"/>
        <v>0</v>
      </c>
      <c r="AL1207" s="419">
        <f t="shared" si="3060"/>
        <v>0</v>
      </c>
      <c r="AN1207" s="452"/>
      <c r="AO1207" s="452"/>
      <c r="AP1207" s="452"/>
      <c r="AQ1207" s="452"/>
      <c r="AR1207" s="365">
        <f t="shared" si="3217"/>
        <v>0</v>
      </c>
      <c r="AS1207" s="455"/>
      <c r="AT1207" s="365">
        <f>SUMIF(gdlivretrie21!$G$2:$G$386,A1207,gdlivretrie21!$H$2:$H$386)</f>
        <v>0</v>
      </c>
      <c r="AU1207" s="378">
        <f>SUMIF(gdlivretrie2022!$G$2:$G$386,A1207,gdlivretrie2022!$H$2:$H$386)</f>
        <v>0</v>
      </c>
      <c r="AV1207" s="365">
        <f>SUM(AT1207:AU1207)</f>
        <v>0</v>
      </c>
      <c r="AW1207" s="404">
        <f>IF(AR1207=H1207,IF(H1207-AV1207&gt;0,H1207-AV1207,0),IF(AR1207-AV1207&gt;=0,AR1207-AV1207,0))</f>
        <v>0</v>
      </c>
      <c r="AX1207" s="365">
        <f>SUM(AV1207:AW1207)</f>
        <v>0</v>
      </c>
      <c r="AY1207" s="365"/>
      <c r="AZ1207" s="365"/>
      <c r="BA1207" s="366">
        <f>SUM(AX1207:AY1207)</f>
        <v>0</v>
      </c>
      <c r="BB1207" s="420"/>
      <c r="BD1207" s="365"/>
      <c r="BE1207" s="366"/>
      <c r="BF1207" s="365"/>
      <c r="BG1207" s="366"/>
      <c r="BH1207" s="365">
        <f>AX1207-SUM(BD1207:BG1207)</f>
        <v>0</v>
      </c>
      <c r="BI1207" s="365">
        <f t="shared" si="3230"/>
        <v>0</v>
      </c>
      <c r="BL1207" s="365"/>
    </row>
    <row r="1208" spans="1:64" s="375" customFormat="1" ht="15.95" customHeight="1" outlineLevel="3">
      <c r="A1208" s="442">
        <v>813411</v>
      </c>
      <c r="B1208" s="371"/>
      <c r="C1208" s="582" t="s">
        <v>1348</v>
      </c>
      <c r="D1208" s="371"/>
      <c r="E1208" s="446"/>
      <c r="F1208" s="447"/>
      <c r="G1208" s="448"/>
      <c r="H1208" s="449">
        <f t="shared" si="3219"/>
        <v>0</v>
      </c>
      <c r="I1208" s="568">
        <f t="shared" si="3135"/>
        <v>0</v>
      </c>
      <c r="J1208" s="448">
        <f t="shared" si="3136"/>
        <v>0</v>
      </c>
      <c r="K1208" s="449">
        <f t="shared" si="3220"/>
        <v>0</v>
      </c>
      <c r="L1208" s="447"/>
      <c r="M1208" s="448"/>
      <c r="N1208" s="449">
        <f t="shared" si="3221"/>
        <v>0</v>
      </c>
      <c r="O1208" s="365">
        <f t="shared" si="3206"/>
        <v>0</v>
      </c>
      <c r="P1208" s="365">
        <f>SUM(H1208-AX1208)</f>
        <v>0</v>
      </c>
      <c r="Q1208" s="378"/>
      <c r="R1208" s="452"/>
      <c r="S1208" s="453"/>
      <c r="T1208" s="422"/>
      <c r="U1208" s="423">
        <f t="shared" si="3222"/>
        <v>0</v>
      </c>
      <c r="V1208" s="405">
        <f t="shared" si="3223"/>
        <v>0</v>
      </c>
      <c r="W1208" s="451">
        <f t="shared" si="3224"/>
        <v>0</v>
      </c>
      <c r="X1208" s="581"/>
      <c r="Y1208" s="405"/>
      <c r="Z1208" s="451">
        <f t="shared" si="3225"/>
        <v>0</v>
      </c>
      <c r="AA1208" s="463">
        <f t="shared" si="3226"/>
        <v>0</v>
      </c>
      <c r="AB1208" s="405">
        <f t="shared" si="3227"/>
        <v>0</v>
      </c>
      <c r="AC1208" s="451">
        <f t="shared" si="3228"/>
        <v>0</v>
      </c>
      <c r="AD1208" s="365">
        <f t="shared" si="3229"/>
        <v>0</v>
      </c>
      <c r="AE1208" s="365"/>
      <c r="AF1208" s="366"/>
      <c r="AG1208" s="365"/>
      <c r="AH1208" s="455"/>
      <c r="AI1208" s="379"/>
      <c r="AJ1208" s="109">
        <f t="shared" si="3058"/>
        <v>0</v>
      </c>
      <c r="AK1208" s="252">
        <f t="shared" si="3059"/>
        <v>0</v>
      </c>
      <c r="AL1208" s="419">
        <f t="shared" si="3060"/>
        <v>0</v>
      </c>
      <c r="AN1208" s="452"/>
      <c r="AO1208" s="452"/>
      <c r="AP1208" s="452"/>
      <c r="AQ1208" s="452"/>
      <c r="AR1208" s="365">
        <f t="shared" si="3217"/>
        <v>0</v>
      </c>
      <c r="AS1208" s="455"/>
      <c r="AT1208" s="365">
        <f>SUMIF(gdlivretrie21!$G$2:$G$386,A1208,gdlivretrie21!$H$2:$H$386)</f>
        <v>0</v>
      </c>
      <c r="AU1208" s="378">
        <f>SUMIF(gdlivretrie2022!$G$2:$G$386,A1208,gdlivretrie2022!$H$2:$H$386)</f>
        <v>0</v>
      </c>
      <c r="AV1208" s="365">
        <f>SUM(AT1208:AU1208)</f>
        <v>0</v>
      </c>
      <c r="AW1208" s="404">
        <f>IF(AR1208=H1208,IF(H1208-AV1208&gt;0,H1208-AV1208,0),IF(AR1208-AV1208&gt;=0,AR1208-AV1208,0))</f>
        <v>0</v>
      </c>
      <c r="AX1208" s="365">
        <f>SUM(AV1208:AW1208)</f>
        <v>0</v>
      </c>
      <c r="AY1208" s="365"/>
      <c r="AZ1208" s="365"/>
      <c r="BA1208" s="366">
        <f>SUM(AX1208:AY1208)</f>
        <v>0</v>
      </c>
      <c r="BB1208" s="420"/>
      <c r="BD1208" s="365"/>
      <c r="BE1208" s="366"/>
      <c r="BF1208" s="365"/>
      <c r="BG1208" s="366"/>
      <c r="BH1208" s="365">
        <f>AX1208-SUM(BD1208:BG1208)</f>
        <v>0</v>
      </c>
      <c r="BI1208" s="365">
        <f t="shared" si="3230"/>
        <v>0</v>
      </c>
      <c r="BL1208" s="365"/>
    </row>
    <row r="1209" spans="1:64" s="375" customFormat="1" ht="15.95" customHeight="1" outlineLevel="3">
      <c r="A1209" s="442"/>
      <c r="B1209" s="371"/>
      <c r="C1209" s="582"/>
      <c r="D1209" s="371"/>
      <c r="E1209" s="446"/>
      <c r="F1209" s="447"/>
      <c r="G1209" s="448"/>
      <c r="H1209" s="449"/>
      <c r="I1209" s="568"/>
      <c r="J1209" s="448"/>
      <c r="K1209" s="449"/>
      <c r="L1209" s="447"/>
      <c r="M1209" s="448"/>
      <c r="N1209" s="449"/>
      <c r="O1209" s="365"/>
      <c r="P1209" s="455"/>
      <c r="Q1209" s="378"/>
      <c r="R1209" s="452"/>
      <c r="S1209" s="453"/>
      <c r="T1209" s="422"/>
      <c r="U1209" s="577"/>
      <c r="V1209" s="405"/>
      <c r="W1209" s="451"/>
      <c r="X1209" s="576"/>
      <c r="Y1209" s="405"/>
      <c r="Z1209" s="451"/>
      <c r="AA1209" s="463"/>
      <c r="AB1209" s="405"/>
      <c r="AC1209" s="451"/>
      <c r="AD1209" s="365"/>
      <c r="AE1209" s="365"/>
      <c r="AF1209" s="366"/>
      <c r="AG1209" s="365"/>
      <c r="AH1209" s="455"/>
      <c r="AI1209" s="379"/>
      <c r="AJ1209" s="109">
        <f t="shared" si="3058"/>
        <v>0</v>
      </c>
      <c r="AK1209" s="252">
        <f t="shared" si="3059"/>
        <v>0</v>
      </c>
      <c r="AL1209" s="419">
        <f t="shared" si="3060"/>
        <v>0</v>
      </c>
      <c r="AN1209" s="452"/>
      <c r="AO1209" s="452"/>
      <c r="AP1209" s="452"/>
      <c r="AQ1209" s="452"/>
      <c r="AR1209" s="455"/>
      <c r="AS1209" s="455"/>
      <c r="AT1209" s="455"/>
      <c r="AU1209" s="379"/>
      <c r="AV1209" s="365"/>
      <c r="AW1209" s="404"/>
      <c r="AX1209" s="365"/>
      <c r="AY1209" s="365"/>
      <c r="AZ1209" s="365"/>
      <c r="BA1209" s="366"/>
      <c r="BB1209" s="420"/>
      <c r="BD1209" s="455"/>
      <c r="BE1209" s="379"/>
      <c r="BF1209" s="455"/>
      <c r="BG1209" s="379"/>
      <c r="BH1209" s="585"/>
      <c r="BI1209" s="455"/>
      <c r="BL1209" s="455"/>
    </row>
    <row r="1210" spans="1:64" s="375" customFormat="1" ht="15.95" customHeight="1" outlineLevel="2">
      <c r="A1210" s="47">
        <v>814</v>
      </c>
      <c r="B1210" s="371"/>
      <c r="C1210" s="51" t="s">
        <v>1349</v>
      </c>
      <c r="D1210" s="371"/>
      <c r="E1210" s="446"/>
      <c r="F1210" s="447"/>
      <c r="G1210" s="586"/>
      <c r="H1210" s="62">
        <f>SUM(H1211:H1214)</f>
        <v>0</v>
      </c>
      <c r="I1210" s="568"/>
      <c r="J1210" s="448"/>
      <c r="K1210" s="87">
        <f>SUM(K1211:K1214)</f>
        <v>0</v>
      </c>
      <c r="L1210" s="447"/>
      <c r="M1210" s="448"/>
      <c r="N1210" s="87">
        <f t="shared" ref="N1210:P1210" si="3231">SUM(N1211:N1214)</f>
        <v>0</v>
      </c>
      <c r="O1210" s="15">
        <f t="shared" si="3231"/>
        <v>0</v>
      </c>
      <c r="P1210" s="15">
        <f t="shared" si="3231"/>
        <v>0</v>
      </c>
      <c r="Q1210" s="379"/>
      <c r="R1210" s="510"/>
      <c r="S1210" s="514"/>
      <c r="T1210" s="511"/>
      <c r="U1210" s="574"/>
      <c r="V1210" s="448"/>
      <c r="W1210" s="87">
        <f>SUM(W1211:W1214)</f>
        <v>0</v>
      </c>
      <c r="X1210" s="447"/>
      <c r="Y1210" s="448"/>
      <c r="Z1210" s="87">
        <f>SUM(Z1211:Z1214)</f>
        <v>0</v>
      </c>
      <c r="AA1210" s="77"/>
      <c r="AB1210" s="61"/>
      <c r="AC1210" s="87">
        <f t="shared" ref="AC1210:AD1210" si="3232">SUM(AC1211:AC1214)</f>
        <v>0</v>
      </c>
      <c r="AD1210" s="15">
        <f t="shared" si="3232"/>
        <v>0</v>
      </c>
      <c r="AE1210" s="455"/>
      <c r="AF1210" s="87">
        <f t="shared" ref="AF1210:AH1210" si="3233">SUM(AF1211:AF1214)</f>
        <v>0</v>
      </c>
      <c r="AG1210" s="15">
        <f t="shared" si="3233"/>
        <v>0</v>
      </c>
      <c r="AH1210" s="15">
        <f t="shared" si="3233"/>
        <v>0</v>
      </c>
      <c r="AI1210" s="379"/>
      <c r="AJ1210" s="109">
        <f t="shared" si="3058"/>
        <v>0</v>
      </c>
      <c r="AK1210" s="252">
        <f t="shared" si="3059"/>
        <v>0</v>
      </c>
      <c r="AL1210" s="419">
        <f t="shared" si="3060"/>
        <v>0</v>
      </c>
      <c r="AN1210" s="452"/>
      <c r="AO1210" s="452"/>
      <c r="AP1210" s="452"/>
      <c r="AQ1210" s="452"/>
      <c r="AR1210" s="15">
        <f t="shared" ref="AR1210" si="3234">SUM(AR1211:AR1214)</f>
        <v>0</v>
      </c>
      <c r="AS1210" s="15"/>
      <c r="AT1210" s="15">
        <f t="shared" ref="AT1210:AY1210" si="3235">SUM(AT1211:AT1214)</f>
        <v>0</v>
      </c>
      <c r="AU1210" s="15">
        <f t="shared" si="3235"/>
        <v>0</v>
      </c>
      <c r="AV1210" s="14">
        <f t="shared" si="3235"/>
        <v>0</v>
      </c>
      <c r="AW1210" s="14">
        <f t="shared" si="3235"/>
        <v>0</v>
      </c>
      <c r="AX1210" s="14">
        <f t="shared" si="3235"/>
        <v>0</v>
      </c>
      <c r="AY1210" s="14">
        <f t="shared" si="3235"/>
        <v>0</v>
      </c>
      <c r="AZ1210" s="378"/>
      <c r="BA1210" s="14">
        <f>SUM(BA1211:BA1214)</f>
        <v>0</v>
      </c>
      <c r="BB1210" s="420"/>
      <c r="BD1210" s="15">
        <f t="shared" ref="BD1210:BI1210" si="3236">SUM(BD1211:BD1214)</f>
        <v>0</v>
      </c>
      <c r="BE1210" s="15">
        <f t="shared" si="3236"/>
        <v>0</v>
      </c>
      <c r="BF1210" s="15">
        <f t="shared" si="3236"/>
        <v>0</v>
      </c>
      <c r="BG1210" s="15">
        <f t="shared" si="3236"/>
        <v>0</v>
      </c>
      <c r="BH1210" s="15">
        <f t="shared" si="3236"/>
        <v>0</v>
      </c>
      <c r="BI1210" s="15">
        <f t="shared" si="3236"/>
        <v>0</v>
      </c>
      <c r="BL1210" s="15">
        <f>SUM(BL1211:BL1214)</f>
        <v>0</v>
      </c>
    </row>
    <row r="1211" spans="1:64" s="375" customFormat="1" ht="15.95" customHeight="1" outlineLevel="3">
      <c r="A1211" s="442"/>
      <c r="B1211" s="371"/>
      <c r="C1211" s="582"/>
      <c r="D1211" s="371"/>
      <c r="E1211" s="446"/>
      <c r="F1211" s="447"/>
      <c r="G1211" s="448"/>
      <c r="H1211" s="449"/>
      <c r="I1211" s="568"/>
      <c r="J1211" s="448"/>
      <c r="K1211" s="449"/>
      <c r="L1211" s="447"/>
      <c r="M1211" s="448"/>
      <c r="N1211" s="449"/>
      <c r="O1211" s="455"/>
      <c r="P1211" s="365"/>
      <c r="Q1211" s="379"/>
      <c r="R1211" s="510"/>
      <c r="S1211" s="514"/>
      <c r="T1211" s="511"/>
      <c r="U1211" s="423"/>
      <c r="V1211" s="405"/>
      <c r="W1211" s="454"/>
      <c r="X1211" s="568"/>
      <c r="Y1211" s="448"/>
      <c r="Z1211" s="454"/>
      <c r="AA1211" s="463"/>
      <c r="AB1211" s="405"/>
      <c r="AC1211" s="449"/>
      <c r="AD1211" s="455"/>
      <c r="AE1211" s="379"/>
      <c r="AF1211" s="455"/>
      <c r="AG1211" s="455"/>
      <c r="AH1211" s="455"/>
      <c r="AI1211" s="379"/>
      <c r="AJ1211" s="109"/>
      <c r="AK1211" s="252"/>
      <c r="AL1211" s="419"/>
      <c r="AN1211" s="452"/>
      <c r="AO1211" s="452"/>
      <c r="AP1211" s="452"/>
      <c r="AQ1211" s="452"/>
      <c r="AR1211" s="365"/>
      <c r="AS1211" s="455"/>
      <c r="AT1211" s="365"/>
      <c r="AU1211" s="378"/>
      <c r="AV1211" s="365"/>
      <c r="AW1211" s="378"/>
      <c r="AX1211" s="365"/>
      <c r="AY1211" s="365"/>
      <c r="AZ1211" s="378"/>
      <c r="BA1211" s="365"/>
      <c r="BB1211" s="420"/>
      <c r="BD1211" s="365"/>
      <c r="BE1211" s="366"/>
      <c r="BF1211" s="365"/>
      <c r="BG1211" s="366"/>
      <c r="BH1211" s="365"/>
      <c r="BI1211" s="365"/>
      <c r="BL1211" s="365"/>
    </row>
    <row r="1212" spans="1:64" s="375" customFormat="1" ht="15.95" customHeight="1" outlineLevel="3">
      <c r="A1212" s="442">
        <v>814111</v>
      </c>
      <c r="B1212" s="371"/>
      <c r="C1212" s="582" t="s">
        <v>1350</v>
      </c>
      <c r="D1212" s="371"/>
      <c r="E1212" s="446"/>
      <c r="F1212" s="447"/>
      <c r="G1212" s="448"/>
      <c r="H1212" s="449">
        <f t="shared" ref="H1212" si="3237">G1212*F1212</f>
        <v>0</v>
      </c>
      <c r="I1212" s="568">
        <f t="shared" ref="I1212" si="3238">X1212</f>
        <v>0</v>
      </c>
      <c r="J1212" s="448">
        <f t="shared" ref="J1212" si="3239">Y1212*$K$24</f>
        <v>0</v>
      </c>
      <c r="K1212" s="449">
        <f>J1212*I1212</f>
        <v>0</v>
      </c>
      <c r="L1212" s="447"/>
      <c r="M1212" s="448"/>
      <c r="N1212" s="449">
        <f t="shared" ref="N1212" si="3240">M1212*L1212</f>
        <v>0</v>
      </c>
      <c r="O1212" s="455">
        <f t="shared" ref="O1212" si="3241">H1212+K1212+N1212</f>
        <v>0</v>
      </c>
      <c r="P1212" s="365">
        <f>SUM(H1212-AX1212)</f>
        <v>0</v>
      </c>
      <c r="Q1212" s="379"/>
      <c r="R1212" s="510"/>
      <c r="S1212" s="514"/>
      <c r="T1212" s="511"/>
      <c r="U1212" s="423">
        <f t="shared" ref="U1212" si="3242">F1212</f>
        <v>0</v>
      </c>
      <c r="V1212" s="405">
        <f t="shared" ref="V1212" si="3243">G1212*$Z$24</f>
        <v>0</v>
      </c>
      <c r="W1212" s="449">
        <f t="shared" ref="W1212" si="3244">V1212*U1212</f>
        <v>0</v>
      </c>
      <c r="X1212" s="568"/>
      <c r="Y1212" s="448"/>
      <c r="Z1212" s="449">
        <f t="shared" ref="Z1212" si="3245">Y1212*X1212</f>
        <v>0</v>
      </c>
      <c r="AA1212" s="463">
        <f t="shared" ref="AA1212" si="3246">L1212</f>
        <v>0</v>
      </c>
      <c r="AB1212" s="405">
        <f t="shared" ref="AB1212" si="3247">M1212*$Z$24</f>
        <v>0</v>
      </c>
      <c r="AC1212" s="449">
        <f t="shared" ref="AC1212" si="3248">AB1212*AA1212</f>
        <v>0</v>
      </c>
      <c r="AD1212" s="455">
        <f t="shared" ref="AD1212" si="3249">W1212+Z1212+AC1212</f>
        <v>0</v>
      </c>
      <c r="AE1212" s="379"/>
      <c r="AF1212" s="455"/>
      <c r="AG1212" s="455"/>
      <c r="AH1212" s="455"/>
      <c r="AI1212" s="379"/>
      <c r="AJ1212" s="109">
        <f t="shared" ref="AJ1212" si="3250">F1212*G1212</f>
        <v>0</v>
      </c>
      <c r="AK1212" s="252">
        <f t="shared" ref="AK1212" si="3251">I1212*J1212</f>
        <v>0</v>
      </c>
      <c r="AL1212" s="419">
        <f t="shared" ref="AL1212" si="3252">L1212*M1212</f>
        <v>0</v>
      </c>
      <c r="AN1212" s="452"/>
      <c r="AO1212" s="452"/>
      <c r="AP1212" s="452"/>
      <c r="AQ1212" s="452"/>
      <c r="AR1212" s="365">
        <f t="shared" ref="AR1212:AR1213" si="3253">AP1212*AQ1212</f>
        <v>0</v>
      </c>
      <c r="AS1212" s="455"/>
      <c r="AT1212" s="365">
        <f>SUMIF(gdlivretrie21!$G$2:$G$386,A1212,gdlivretrie21!$H$2:$H$386)</f>
        <v>0</v>
      </c>
      <c r="AU1212" s="378">
        <f>SUMIF(gdlivretrie2022!$G$2:$G$386,A1212,gdlivretrie2022!$H$2:$H$386)</f>
        <v>0</v>
      </c>
      <c r="AV1212" s="365">
        <f>SUM(AT1212:AU1212)</f>
        <v>0</v>
      </c>
      <c r="AW1212" s="404">
        <f>IF(AR1212=H1212,IF(H1212-AV1212&gt;0,H1212-AV1212,0),IF(AR1212-AV1212&gt;=0,AR1212-AV1212,0))</f>
        <v>0</v>
      </c>
      <c r="AX1212" s="365">
        <f>SUM(AV1212:AW1212)</f>
        <v>0</v>
      </c>
      <c r="AY1212" s="365"/>
      <c r="AZ1212" s="378"/>
      <c r="BA1212" s="365">
        <f>SUM(AX1212:AY1212)</f>
        <v>0</v>
      </c>
      <c r="BB1212" s="420"/>
      <c r="BD1212" s="365"/>
      <c r="BE1212" s="366"/>
      <c r="BF1212" s="365"/>
      <c r="BG1212" s="366"/>
      <c r="BH1212" s="365">
        <f>AX1212-SUM(BD1212:BG1212)</f>
        <v>0</v>
      </c>
      <c r="BI1212" s="365">
        <f t="shared" ref="BI1212" si="3254">SUM(BD1212:BH1212)</f>
        <v>0</v>
      </c>
      <c r="BL1212" s="365"/>
    </row>
    <row r="1213" spans="1:64" s="375" customFormat="1" ht="15.95" customHeight="1" outlineLevel="3">
      <c r="A1213" s="442">
        <v>814211</v>
      </c>
      <c r="B1213" s="371"/>
      <c r="C1213" s="582" t="s">
        <v>1351</v>
      </c>
      <c r="D1213" s="371"/>
      <c r="E1213" s="446"/>
      <c r="F1213" s="447"/>
      <c r="G1213" s="448"/>
      <c r="H1213" s="449">
        <f t="shared" ref="H1213" si="3255">G1213*F1213</f>
        <v>0</v>
      </c>
      <c r="I1213" s="568">
        <f t="shared" si="3135"/>
        <v>0</v>
      </c>
      <c r="J1213" s="448">
        <f t="shared" si="3136"/>
        <v>0</v>
      </c>
      <c r="K1213" s="449">
        <f t="shared" ref="K1213" si="3256">J1213*I1213</f>
        <v>0</v>
      </c>
      <c r="L1213" s="447"/>
      <c r="M1213" s="448"/>
      <c r="N1213" s="449">
        <f t="shared" ref="N1213" si="3257">M1213*L1213</f>
        <v>0</v>
      </c>
      <c r="O1213" s="455">
        <f t="shared" ref="O1213" si="3258">H1213+K1213+N1213</f>
        <v>0</v>
      </c>
      <c r="P1213" s="365">
        <f>SUM(O1213-V1213)</f>
        <v>0</v>
      </c>
      <c r="Q1213" s="379"/>
      <c r="R1213" s="510"/>
      <c r="S1213" s="514"/>
      <c r="T1213" s="511"/>
      <c r="U1213" s="423">
        <f t="shared" ref="U1213" si="3259">F1213</f>
        <v>0</v>
      </c>
      <c r="V1213" s="405">
        <f t="shared" ref="V1213" si="3260">G1213*$Z$24</f>
        <v>0</v>
      </c>
      <c r="W1213" s="449">
        <f t="shared" ref="W1213" si="3261">V1213*U1213</f>
        <v>0</v>
      </c>
      <c r="X1213" s="568"/>
      <c r="Y1213" s="448"/>
      <c r="Z1213" s="449">
        <f t="shared" ref="Z1213" si="3262">Y1213*X1213</f>
        <v>0</v>
      </c>
      <c r="AA1213" s="463">
        <f t="shared" ref="AA1213" si="3263">L1213</f>
        <v>0</v>
      </c>
      <c r="AB1213" s="405">
        <f t="shared" ref="AB1213" si="3264">M1213*$Z$24</f>
        <v>0</v>
      </c>
      <c r="AC1213" s="449">
        <f t="shared" ref="AC1213" si="3265">AB1213*AA1213</f>
        <v>0</v>
      </c>
      <c r="AD1213" s="455">
        <f t="shared" ref="AD1213" si="3266">W1213+Z1213+AC1213</f>
        <v>0</v>
      </c>
      <c r="AE1213" s="379"/>
      <c r="AF1213" s="455"/>
      <c r="AG1213" s="455"/>
      <c r="AH1213" s="455"/>
      <c r="AI1213" s="379"/>
      <c r="AJ1213" s="109">
        <f t="shared" si="3058"/>
        <v>0</v>
      </c>
      <c r="AK1213" s="252">
        <f t="shared" si="3059"/>
        <v>0</v>
      </c>
      <c r="AL1213" s="419">
        <f t="shared" si="3060"/>
        <v>0</v>
      </c>
      <c r="AN1213" s="452"/>
      <c r="AO1213" s="452"/>
      <c r="AP1213" s="452"/>
      <c r="AQ1213" s="452"/>
      <c r="AR1213" s="365">
        <f t="shared" si="3253"/>
        <v>0</v>
      </c>
      <c r="AS1213" s="455"/>
      <c r="AT1213" s="365">
        <f>SUMIF(gdlivretrie21!$G$2:$G$386,A1213,gdlivretrie21!$H$2:$H$386)</f>
        <v>0</v>
      </c>
      <c r="AU1213" s="378">
        <f>SUMIF(gdlivretrie2022!$G$2:$G$386,A1213,gdlivretrie2022!$H$2:$H$386)</f>
        <v>0</v>
      </c>
      <c r="AV1213" s="365">
        <f>SUM(AT1213:AU1213)</f>
        <v>0</v>
      </c>
      <c r="AW1213" s="404">
        <f>IF(AR1213=H1213,IF(H1213-AV1213&gt;0,H1213-AV1213,0),IF(AR1213-AV1213&gt;=0,AR1213-AV1213,0))</f>
        <v>0</v>
      </c>
      <c r="AX1213" s="365">
        <f>SUM(AV1213:AW1213)</f>
        <v>0</v>
      </c>
      <c r="AY1213" s="365"/>
      <c r="AZ1213" s="378"/>
      <c r="BA1213" s="365">
        <f>SUM(AX1213:AY1213)</f>
        <v>0</v>
      </c>
      <c r="BB1213" s="420"/>
      <c r="BD1213" s="365"/>
      <c r="BE1213" s="366"/>
      <c r="BF1213" s="365"/>
      <c r="BG1213" s="366"/>
      <c r="BH1213" s="365">
        <f>AX1213-SUM(BD1213:BG1213)</f>
        <v>0</v>
      </c>
      <c r="BI1213" s="365">
        <f t="shared" ref="BI1213" si="3267">SUM(BD1213:BH1213)</f>
        <v>0</v>
      </c>
      <c r="BL1213" s="365"/>
    </row>
    <row r="1214" spans="1:64" s="375" customFormat="1" ht="15.95" customHeight="1" outlineLevel="3">
      <c r="A1214" s="442"/>
      <c r="B1214" s="371"/>
      <c r="C1214" s="582"/>
      <c r="D1214" s="371"/>
      <c r="E1214" s="446"/>
      <c r="F1214" s="447"/>
      <c r="G1214" s="448"/>
      <c r="H1214" s="449"/>
      <c r="I1214" s="568"/>
      <c r="J1214" s="448"/>
      <c r="K1214" s="449"/>
      <c r="L1214" s="447"/>
      <c r="M1214" s="448"/>
      <c r="N1214" s="449"/>
      <c r="O1214" s="455"/>
      <c r="P1214" s="455"/>
      <c r="Q1214" s="379"/>
      <c r="R1214" s="510"/>
      <c r="S1214" s="514"/>
      <c r="T1214" s="511"/>
      <c r="U1214" s="574"/>
      <c r="V1214" s="448"/>
      <c r="W1214" s="449"/>
      <c r="X1214" s="568"/>
      <c r="Y1214" s="448"/>
      <c r="Z1214" s="449"/>
      <c r="AA1214" s="445"/>
      <c r="AB1214" s="448"/>
      <c r="AC1214" s="449"/>
      <c r="AD1214" s="455"/>
      <c r="AE1214" s="379"/>
      <c r="AF1214" s="455"/>
      <c r="AG1214" s="455"/>
      <c r="AH1214" s="455"/>
      <c r="AI1214" s="379"/>
      <c r="AJ1214" s="109">
        <f t="shared" si="3058"/>
        <v>0</v>
      </c>
      <c r="AK1214" s="252">
        <f t="shared" si="3059"/>
        <v>0</v>
      </c>
      <c r="AL1214" s="419">
        <f t="shared" si="3060"/>
        <v>0</v>
      </c>
      <c r="AN1214" s="452"/>
      <c r="AO1214" s="452"/>
      <c r="AP1214" s="452"/>
      <c r="AQ1214" s="452"/>
      <c r="AR1214" s="455"/>
      <c r="AS1214" s="455"/>
      <c r="AT1214" s="455"/>
      <c r="AU1214" s="379"/>
      <c r="AV1214" s="365"/>
      <c r="AW1214" s="404"/>
      <c r="AX1214" s="365"/>
      <c r="AY1214" s="365"/>
      <c r="AZ1214" s="378"/>
      <c r="BA1214" s="365"/>
      <c r="BB1214" s="420"/>
      <c r="BD1214" s="455"/>
      <c r="BE1214" s="379"/>
      <c r="BF1214" s="455"/>
      <c r="BG1214" s="379"/>
      <c r="BH1214" s="585"/>
      <c r="BI1214" s="455"/>
      <c r="BL1214" s="455"/>
    </row>
    <row r="1215" spans="1:64" s="375" customFormat="1" ht="15.95" customHeight="1" outlineLevel="2">
      <c r="A1215" s="47">
        <v>815</v>
      </c>
      <c r="B1215" s="371"/>
      <c r="C1215" s="51" t="s">
        <v>1352</v>
      </c>
      <c r="D1215" s="371"/>
      <c r="E1215" s="446"/>
      <c r="F1215" s="447"/>
      <c r="G1215" s="448"/>
      <c r="H1215" s="62">
        <f>SUM(H1216:H1221)</f>
        <v>0</v>
      </c>
      <c r="I1215" s="568"/>
      <c r="J1215" s="448"/>
      <c r="K1215" s="62">
        <f>SUM(K1216:K1221)</f>
        <v>0</v>
      </c>
      <c r="L1215" s="447"/>
      <c r="M1215" s="448"/>
      <c r="N1215" s="62">
        <f>SUM(N1216:N1221)</f>
        <v>0</v>
      </c>
      <c r="O1215" s="62">
        <f>SUM(O1216:O1221)</f>
        <v>0</v>
      </c>
      <c r="P1215" s="62">
        <f t="shared" ref="P1215" si="3268">SUM(P1216:P1221)</f>
        <v>0</v>
      </c>
      <c r="Q1215" s="379"/>
      <c r="R1215" s="510"/>
      <c r="S1215" s="514"/>
      <c r="T1215" s="511"/>
      <c r="U1215" s="574"/>
      <c r="V1215" s="448"/>
      <c r="W1215" s="62">
        <f>SUM(W1216:W1221)</f>
        <v>0</v>
      </c>
      <c r="X1215" s="447"/>
      <c r="Y1215" s="448"/>
      <c r="Z1215" s="62">
        <f>SUM(Z1216:Z1221)</f>
        <v>0</v>
      </c>
      <c r="AA1215" s="77"/>
      <c r="AB1215" s="61"/>
      <c r="AC1215" s="62">
        <f>SUM(AC1216:AC1221)</f>
        <v>0</v>
      </c>
      <c r="AD1215" s="62">
        <f>SUM(AD1216:AD1221)</f>
        <v>0</v>
      </c>
      <c r="AE1215" s="379"/>
      <c r="AF1215" s="62">
        <f t="shared" ref="AF1215:AH1215" si="3269">SUM(AF1216:AF1221)</f>
        <v>0</v>
      </c>
      <c r="AG1215" s="62">
        <f t="shared" si="3269"/>
        <v>0</v>
      </c>
      <c r="AH1215" s="62">
        <f t="shared" si="3269"/>
        <v>0</v>
      </c>
      <c r="AI1215" s="379"/>
      <c r="AJ1215" s="109">
        <f t="shared" si="3058"/>
        <v>0</v>
      </c>
      <c r="AK1215" s="252">
        <f t="shared" si="3059"/>
        <v>0</v>
      </c>
      <c r="AL1215" s="419">
        <f t="shared" si="3060"/>
        <v>0</v>
      </c>
      <c r="AN1215" s="452"/>
      <c r="AO1215" s="521"/>
      <c r="AP1215" s="521"/>
      <c r="AQ1215" s="521"/>
      <c r="AR1215" s="62">
        <f t="shared" ref="AR1215" si="3270">SUM(AR1216:AR1221)</f>
        <v>0</v>
      </c>
      <c r="AS1215" s="15"/>
      <c r="AT1215" s="62">
        <f t="shared" ref="AT1215:AX1215" si="3271">SUM(AT1216:AT1221)</f>
        <v>0</v>
      </c>
      <c r="AU1215" s="62">
        <f t="shared" si="3271"/>
        <v>0</v>
      </c>
      <c r="AV1215" s="65">
        <f t="shared" si="3271"/>
        <v>0</v>
      </c>
      <c r="AW1215" s="65">
        <f t="shared" si="3271"/>
        <v>0</v>
      </c>
      <c r="AX1215" s="65">
        <f t="shared" si="3271"/>
        <v>0</v>
      </c>
      <c r="AY1215" s="58">
        <f>SUM(AY1216:AY1221)</f>
        <v>0</v>
      </c>
      <c r="AZ1215" s="365"/>
      <c r="BA1215" s="58">
        <f>SUM(BA1216:BA1221)</f>
        <v>0</v>
      </c>
      <c r="BB1215" s="420"/>
      <c r="BD1215" s="62">
        <f t="shared" ref="BD1215:BI1215" si="3272">SUM(BD1216:BD1221)</f>
        <v>0</v>
      </c>
      <c r="BE1215" s="62">
        <f t="shared" si="3272"/>
        <v>0</v>
      </c>
      <c r="BF1215" s="62">
        <f t="shared" si="3272"/>
        <v>0</v>
      </c>
      <c r="BG1215" s="62">
        <f t="shared" si="3272"/>
        <v>0</v>
      </c>
      <c r="BH1215" s="62">
        <f t="shared" si="3272"/>
        <v>0</v>
      </c>
      <c r="BI1215" s="62">
        <f t="shared" si="3272"/>
        <v>0</v>
      </c>
      <c r="BL1215" s="62">
        <f>SUM(BL1216:BL1221)</f>
        <v>0</v>
      </c>
    </row>
    <row r="1216" spans="1:64" s="375" customFormat="1" ht="15.95" customHeight="1" outlineLevel="3">
      <c r="A1216" s="442"/>
      <c r="B1216" s="371"/>
      <c r="C1216" s="582"/>
      <c r="D1216" s="371"/>
      <c r="E1216" s="446"/>
      <c r="F1216" s="447"/>
      <c r="G1216" s="448"/>
      <c r="H1216" s="449"/>
      <c r="I1216" s="568"/>
      <c r="J1216" s="448"/>
      <c r="K1216" s="449"/>
      <c r="L1216" s="447"/>
      <c r="M1216" s="448"/>
      <c r="N1216" s="449"/>
      <c r="O1216" s="455"/>
      <c r="P1216" s="365"/>
      <c r="Q1216" s="379"/>
      <c r="R1216" s="510"/>
      <c r="S1216" s="514"/>
      <c r="T1216" s="511"/>
      <c r="U1216" s="423"/>
      <c r="V1216" s="405"/>
      <c r="W1216" s="449"/>
      <c r="X1216" s="568"/>
      <c r="Y1216" s="448"/>
      <c r="Z1216" s="449"/>
      <c r="AA1216" s="463"/>
      <c r="AB1216" s="405"/>
      <c r="AC1216" s="449"/>
      <c r="AD1216" s="455"/>
      <c r="AE1216" s="379"/>
      <c r="AF1216" s="455"/>
      <c r="AG1216" s="455"/>
      <c r="AH1216" s="455"/>
      <c r="AI1216" s="379"/>
      <c r="AJ1216" s="109"/>
      <c r="AK1216" s="252"/>
      <c r="AL1216" s="419"/>
      <c r="AN1216" s="452"/>
      <c r="AO1216" s="452"/>
      <c r="AP1216" s="452"/>
      <c r="AQ1216" s="452"/>
      <c r="AR1216" s="365"/>
      <c r="AS1216" s="455"/>
      <c r="AT1216" s="365"/>
      <c r="AU1216" s="378"/>
      <c r="AV1216" s="365"/>
      <c r="AW1216" s="378"/>
      <c r="AX1216" s="365"/>
      <c r="AY1216" s="365"/>
      <c r="AZ1216" s="378"/>
      <c r="BA1216" s="365"/>
      <c r="BB1216" s="420"/>
      <c r="BD1216" s="365"/>
      <c r="BE1216" s="366"/>
      <c r="BF1216" s="365"/>
      <c r="BG1216" s="366"/>
      <c r="BH1216" s="365"/>
      <c r="BI1216" s="365"/>
      <c r="BL1216" s="365"/>
    </row>
    <row r="1217" spans="1:64" s="375" customFormat="1" ht="15.95" customHeight="1" outlineLevel="3">
      <c r="A1217" s="442">
        <v>815111</v>
      </c>
      <c r="B1217" s="371"/>
      <c r="C1217" s="582" t="s">
        <v>1353</v>
      </c>
      <c r="D1217" s="371"/>
      <c r="E1217" s="446"/>
      <c r="F1217" s="447"/>
      <c r="G1217" s="448"/>
      <c r="H1217" s="449">
        <f t="shared" ref="H1217" si="3273">G1217*F1217</f>
        <v>0</v>
      </c>
      <c r="I1217" s="568">
        <f t="shared" ref="I1217" si="3274">X1217</f>
        <v>0</v>
      </c>
      <c r="J1217" s="448">
        <f t="shared" ref="J1217" si="3275">Y1217*$K$24</f>
        <v>0</v>
      </c>
      <c r="K1217" s="449">
        <f t="shared" ref="K1217" si="3276">J1217*I1217</f>
        <v>0</v>
      </c>
      <c r="L1217" s="447"/>
      <c r="M1217" s="448"/>
      <c r="N1217" s="449">
        <f t="shared" ref="N1217" si="3277">M1217*L1217</f>
        <v>0</v>
      </c>
      <c r="O1217" s="455">
        <f t="shared" ref="O1217" si="3278">H1217+K1217+N1217</f>
        <v>0</v>
      </c>
      <c r="P1217" s="365">
        <f>SUM(H1217-AX1217)</f>
        <v>0</v>
      </c>
      <c r="Q1217" s="379"/>
      <c r="R1217" s="510"/>
      <c r="S1217" s="514"/>
      <c r="T1217" s="511"/>
      <c r="U1217" s="423">
        <f t="shared" ref="U1217" si="3279">F1217</f>
        <v>0</v>
      </c>
      <c r="V1217" s="405">
        <f t="shared" ref="V1217" si="3280">G1217*$Z$24</f>
        <v>0</v>
      </c>
      <c r="W1217" s="449">
        <f t="shared" ref="W1217" si="3281">V1217*U1217</f>
        <v>0</v>
      </c>
      <c r="X1217" s="568"/>
      <c r="Y1217" s="448"/>
      <c r="Z1217" s="449">
        <f t="shared" ref="Z1217" si="3282">Y1217*X1217</f>
        <v>0</v>
      </c>
      <c r="AA1217" s="463">
        <f t="shared" ref="AA1217" si="3283">L1217</f>
        <v>0</v>
      </c>
      <c r="AB1217" s="405">
        <f t="shared" ref="AB1217" si="3284">M1217*$Z$24</f>
        <v>0</v>
      </c>
      <c r="AC1217" s="449">
        <f t="shared" ref="AC1217" si="3285">AB1217*AA1217</f>
        <v>0</v>
      </c>
      <c r="AD1217" s="455">
        <f t="shared" ref="AD1217" si="3286">W1217+Z1217+AC1217</f>
        <v>0</v>
      </c>
      <c r="AE1217" s="379"/>
      <c r="AF1217" s="455"/>
      <c r="AG1217" s="455"/>
      <c r="AH1217" s="455"/>
      <c r="AI1217" s="379"/>
      <c r="AJ1217" s="109">
        <f t="shared" ref="AJ1217" si="3287">F1217*G1217</f>
        <v>0</v>
      </c>
      <c r="AK1217" s="252">
        <f t="shared" ref="AK1217" si="3288">I1217*J1217</f>
        <v>0</v>
      </c>
      <c r="AL1217" s="419">
        <f t="shared" ref="AL1217" si="3289">L1217*M1217</f>
        <v>0</v>
      </c>
      <c r="AN1217" s="452"/>
      <c r="AO1217" s="452"/>
      <c r="AP1217" s="452"/>
      <c r="AQ1217" s="452"/>
      <c r="AR1217" s="365">
        <f t="shared" ref="AR1217:AR1220" si="3290">AP1217*AQ1217</f>
        <v>0</v>
      </c>
      <c r="AS1217" s="455"/>
      <c r="AT1217" s="365">
        <f>SUMIF(gdlivretrie21!$G$2:$G$386,A1217,gdlivretrie21!$H$2:$H$386)</f>
        <v>0</v>
      </c>
      <c r="AU1217" s="378">
        <f>SUMIF(gdlivretrie2022!$G$2:$G$386,A1217,gdlivretrie2022!$H$2:$H$386)</f>
        <v>0</v>
      </c>
      <c r="AV1217" s="365">
        <f>SUM(AT1217:AU1217)</f>
        <v>0</v>
      </c>
      <c r="AW1217" s="404">
        <f>IF(AR1217=H1217,IF(H1217-AV1217&gt;0,H1217-AV1217,0),IF(AR1217-AV1217&gt;=0,AR1217-AV1217,0))</f>
        <v>0</v>
      </c>
      <c r="AX1217" s="365">
        <f>SUM(AV1217:AW1217)</f>
        <v>0</v>
      </c>
      <c r="AY1217" s="365"/>
      <c r="AZ1217" s="378"/>
      <c r="BA1217" s="365">
        <f>SUM(AX1217:AY1217)</f>
        <v>0</v>
      </c>
      <c r="BB1217" s="420"/>
      <c r="BD1217" s="365"/>
      <c r="BE1217" s="366"/>
      <c r="BF1217" s="365"/>
      <c r="BG1217" s="366"/>
      <c r="BH1217" s="365">
        <f>AX1217-SUM(BD1217:BG1217)</f>
        <v>0</v>
      </c>
      <c r="BI1217" s="365">
        <f t="shared" ref="BI1217" si="3291">SUM(BD1217:BH1217)</f>
        <v>0</v>
      </c>
      <c r="BL1217" s="365"/>
    </row>
    <row r="1218" spans="1:64" s="375" customFormat="1" ht="15.95" customHeight="1" outlineLevel="3">
      <c r="A1218" s="442">
        <v>815211</v>
      </c>
      <c r="B1218" s="371"/>
      <c r="C1218" s="582" t="s">
        <v>1354</v>
      </c>
      <c r="D1218" s="371"/>
      <c r="E1218" s="446"/>
      <c r="F1218" s="447"/>
      <c r="G1218" s="448"/>
      <c r="H1218" s="449">
        <f t="shared" ref="H1218" si="3292">G1218*F1218</f>
        <v>0</v>
      </c>
      <c r="I1218" s="568">
        <f t="shared" si="3135"/>
        <v>0</v>
      </c>
      <c r="J1218" s="448">
        <f t="shared" si="3136"/>
        <v>0</v>
      </c>
      <c r="K1218" s="449">
        <f t="shared" ref="K1218:K1220" si="3293">J1218*I1218</f>
        <v>0</v>
      </c>
      <c r="L1218" s="447"/>
      <c r="M1218" s="448"/>
      <c r="N1218" s="449">
        <f t="shared" ref="N1218:N1220" si="3294">M1218*L1218</f>
        <v>0</v>
      </c>
      <c r="O1218" s="455">
        <f t="shared" ref="O1218" si="3295">H1218+K1218+N1218</f>
        <v>0</v>
      </c>
      <c r="P1218" s="365">
        <f>SUM(H1218-AX1218)</f>
        <v>0</v>
      </c>
      <c r="Q1218" s="379"/>
      <c r="R1218" s="510"/>
      <c r="S1218" s="514"/>
      <c r="T1218" s="511"/>
      <c r="U1218" s="423">
        <f t="shared" ref="U1218" si="3296">F1218</f>
        <v>0</v>
      </c>
      <c r="V1218" s="405">
        <f t="shared" ref="V1218" si="3297">G1218*$Z$24</f>
        <v>0</v>
      </c>
      <c r="W1218" s="449">
        <f t="shared" ref="W1218:W1220" si="3298">V1218*U1218</f>
        <v>0</v>
      </c>
      <c r="X1218" s="568"/>
      <c r="Y1218" s="448"/>
      <c r="Z1218" s="449">
        <f t="shared" ref="Z1218:Z1220" si="3299">Y1218*X1218</f>
        <v>0</v>
      </c>
      <c r="AA1218" s="463">
        <f t="shared" ref="AA1218:AA1220" si="3300">L1218</f>
        <v>0</v>
      </c>
      <c r="AB1218" s="405">
        <f t="shared" ref="AB1218:AB1220" si="3301">M1218*$Z$24</f>
        <v>0</v>
      </c>
      <c r="AC1218" s="449">
        <f t="shared" ref="AC1218:AC1220" si="3302">AB1218*AA1218</f>
        <v>0</v>
      </c>
      <c r="AD1218" s="455">
        <f t="shared" ref="AD1218" si="3303">W1218+Z1218+AC1218</f>
        <v>0</v>
      </c>
      <c r="AE1218" s="379"/>
      <c r="AF1218" s="455"/>
      <c r="AG1218" s="455"/>
      <c r="AH1218" s="455"/>
      <c r="AI1218" s="379"/>
      <c r="AJ1218" s="109">
        <f t="shared" si="3058"/>
        <v>0</v>
      </c>
      <c r="AK1218" s="252">
        <f t="shared" si="3059"/>
        <v>0</v>
      </c>
      <c r="AL1218" s="419">
        <f t="shared" si="3060"/>
        <v>0</v>
      </c>
      <c r="AN1218" s="452"/>
      <c r="AO1218" s="452"/>
      <c r="AP1218" s="452"/>
      <c r="AQ1218" s="452"/>
      <c r="AR1218" s="365">
        <f t="shared" si="3290"/>
        <v>0</v>
      </c>
      <c r="AS1218" s="455"/>
      <c r="AT1218" s="365">
        <f>SUMIF(gdlivretrie21!$G$2:$G$386,A1218,gdlivretrie21!$H$2:$H$386)</f>
        <v>0</v>
      </c>
      <c r="AU1218" s="378">
        <f>SUMIF(gdlivretrie2022!$G$2:$G$386,A1218,gdlivretrie2022!$H$2:$H$386)</f>
        <v>0</v>
      </c>
      <c r="AV1218" s="365">
        <f>SUM(AT1218:AU1218)</f>
        <v>0</v>
      </c>
      <c r="AW1218" s="404">
        <f>IF(AR1218=H1218,IF(H1218-AV1218&gt;0,H1218-AV1218,0),IF(AR1218-AV1218&gt;=0,AR1218-AV1218,0))</f>
        <v>0</v>
      </c>
      <c r="AX1218" s="365">
        <f>SUM(AV1218:AW1218)</f>
        <v>0</v>
      </c>
      <c r="AY1218" s="365"/>
      <c r="AZ1218" s="378"/>
      <c r="BA1218" s="365">
        <f>SUM(AX1218:AY1218)</f>
        <v>0</v>
      </c>
      <c r="BB1218" s="420"/>
      <c r="BD1218" s="365"/>
      <c r="BE1218" s="366"/>
      <c r="BF1218" s="365"/>
      <c r="BG1218" s="366"/>
      <c r="BH1218" s="365">
        <f>AX1218-SUM(BD1218:BG1218)</f>
        <v>0</v>
      </c>
      <c r="BI1218" s="365">
        <f t="shared" ref="BI1218:BI1220" si="3304">SUM(BD1218:BH1218)</f>
        <v>0</v>
      </c>
      <c r="BL1218" s="365"/>
    </row>
    <row r="1219" spans="1:64" s="375" customFormat="1" ht="15.95" customHeight="1" outlineLevel="3">
      <c r="A1219" s="442">
        <v>815311</v>
      </c>
      <c r="B1219" s="371"/>
      <c r="C1219" s="444" t="s">
        <v>1355</v>
      </c>
      <c r="D1219" s="371"/>
      <c r="E1219" s="446"/>
      <c r="F1219" s="447"/>
      <c r="G1219" s="448"/>
      <c r="H1219" s="449">
        <f t="shared" ref="H1219:H1220" si="3305">G1219*F1219</f>
        <v>0</v>
      </c>
      <c r="I1219" s="568">
        <f t="shared" si="3135"/>
        <v>0</v>
      </c>
      <c r="J1219" s="448">
        <f t="shared" si="3136"/>
        <v>0</v>
      </c>
      <c r="K1219" s="449">
        <f t="shared" si="3293"/>
        <v>0</v>
      </c>
      <c r="L1219" s="447"/>
      <c r="M1219" s="448"/>
      <c r="N1219" s="449">
        <f t="shared" si="3294"/>
        <v>0</v>
      </c>
      <c r="O1219" s="455">
        <f>H1219+K1219+N1219</f>
        <v>0</v>
      </c>
      <c r="P1219" s="365">
        <f>SUM(H1219-AX1219)</f>
        <v>0</v>
      </c>
      <c r="Q1219" s="379"/>
      <c r="R1219" s="510" t="s">
        <v>1356</v>
      </c>
      <c r="S1219" s="514"/>
      <c r="T1219" s="511"/>
      <c r="U1219" s="574">
        <f>F1219</f>
        <v>0</v>
      </c>
      <c r="V1219" s="448">
        <f>G1219*$Z$24</f>
        <v>0</v>
      </c>
      <c r="W1219" s="449">
        <f t="shared" si="3298"/>
        <v>0</v>
      </c>
      <c r="X1219" s="568"/>
      <c r="Y1219" s="448"/>
      <c r="Z1219" s="449">
        <f t="shared" si="3299"/>
        <v>0</v>
      </c>
      <c r="AA1219" s="463">
        <f t="shared" si="3300"/>
        <v>0</v>
      </c>
      <c r="AB1219" s="405">
        <f t="shared" si="3301"/>
        <v>0</v>
      </c>
      <c r="AC1219" s="449">
        <f t="shared" si="3302"/>
        <v>0</v>
      </c>
      <c r="AD1219" s="455">
        <f>W1219+Z1219+AC1219</f>
        <v>0</v>
      </c>
      <c r="AE1219" s="379"/>
      <c r="AF1219" s="455"/>
      <c r="AG1219" s="455"/>
      <c r="AH1219" s="455"/>
      <c r="AI1219" s="379"/>
      <c r="AJ1219" s="109">
        <f t="shared" si="3058"/>
        <v>0</v>
      </c>
      <c r="AK1219" s="252">
        <f t="shared" si="3059"/>
        <v>0</v>
      </c>
      <c r="AL1219" s="419">
        <f t="shared" si="3060"/>
        <v>0</v>
      </c>
      <c r="AN1219" s="452"/>
      <c r="AO1219" s="452"/>
      <c r="AP1219" s="452"/>
      <c r="AQ1219" s="452"/>
      <c r="AR1219" s="365">
        <f t="shared" si="3290"/>
        <v>0</v>
      </c>
      <c r="AS1219" s="455"/>
      <c r="AT1219" s="365">
        <f>SUMIF(gdlivretrie21!$G$2:$G$386,A1219,gdlivretrie21!$H$2:$H$386)</f>
        <v>0</v>
      </c>
      <c r="AU1219" s="378">
        <f>SUMIF(gdlivretrie2022!$G$2:$G$386,A1219,gdlivretrie2022!$H$2:$H$386)</f>
        <v>0</v>
      </c>
      <c r="AV1219" s="365">
        <f>SUM(AT1219:AU1219)</f>
        <v>0</v>
      </c>
      <c r="AW1219" s="404">
        <f>IF(AR1219=H1219,IF(H1219-AV1219&gt;0,H1219-AV1219,0),IF(AR1219-AV1219&gt;=0,AR1219-AV1219,0))</f>
        <v>0</v>
      </c>
      <c r="AX1219" s="365">
        <f>SUM(AV1219:AW1219)</f>
        <v>0</v>
      </c>
      <c r="AY1219" s="365"/>
      <c r="AZ1219" s="378"/>
      <c r="BA1219" s="365">
        <f>SUM(AX1219:AY1219)</f>
        <v>0</v>
      </c>
      <c r="BB1219" s="420"/>
      <c r="BD1219" s="365"/>
      <c r="BE1219" s="366"/>
      <c r="BF1219" s="365"/>
      <c r="BG1219" s="366"/>
      <c r="BH1219" s="365">
        <f>AX1219-SUM(BD1219:BG1219)</f>
        <v>0</v>
      </c>
      <c r="BI1219" s="365">
        <f t="shared" si="3304"/>
        <v>0</v>
      </c>
      <c r="BL1219" s="365"/>
    </row>
    <row r="1220" spans="1:64" s="375" customFormat="1" ht="15.95" customHeight="1" outlineLevel="3">
      <c r="A1220" s="442">
        <v>815411</v>
      </c>
      <c r="B1220" s="443"/>
      <c r="C1220" s="444" t="s">
        <v>884</v>
      </c>
      <c r="D1220" s="371"/>
      <c r="E1220" s="446"/>
      <c r="F1220" s="447"/>
      <c r="G1220" s="448"/>
      <c r="H1220" s="449">
        <f t="shared" si="3305"/>
        <v>0</v>
      </c>
      <c r="I1220" s="568">
        <f t="shared" si="3135"/>
        <v>0</v>
      </c>
      <c r="J1220" s="448">
        <f t="shared" si="3136"/>
        <v>0</v>
      </c>
      <c r="K1220" s="449">
        <f t="shared" si="3293"/>
        <v>0</v>
      </c>
      <c r="L1220" s="447"/>
      <c r="M1220" s="448"/>
      <c r="N1220" s="449">
        <f t="shared" si="3294"/>
        <v>0</v>
      </c>
      <c r="O1220" s="455">
        <f>H1220+K1220+N1220</f>
        <v>0</v>
      </c>
      <c r="P1220" s="365">
        <f>SUM(H1220-AX1220)</f>
        <v>0</v>
      </c>
      <c r="Q1220" s="379"/>
      <c r="R1220" s="510" t="s">
        <v>1357</v>
      </c>
      <c r="S1220" s="514"/>
      <c r="T1220" s="511"/>
      <c r="U1220" s="574">
        <f>F1220</f>
        <v>0</v>
      </c>
      <c r="V1220" s="448">
        <f>G1220*$Z$24</f>
        <v>0</v>
      </c>
      <c r="W1220" s="449">
        <f t="shared" si="3298"/>
        <v>0</v>
      </c>
      <c r="X1220" s="568"/>
      <c r="Y1220" s="448"/>
      <c r="Z1220" s="449">
        <f t="shared" si="3299"/>
        <v>0</v>
      </c>
      <c r="AA1220" s="463">
        <f t="shared" si="3300"/>
        <v>0</v>
      </c>
      <c r="AB1220" s="405">
        <f t="shared" si="3301"/>
        <v>0</v>
      </c>
      <c r="AC1220" s="449">
        <f t="shared" si="3302"/>
        <v>0</v>
      </c>
      <c r="AD1220" s="455">
        <f>W1220+Z1220+AC1220</f>
        <v>0</v>
      </c>
      <c r="AE1220" s="379"/>
      <c r="AF1220" s="455"/>
      <c r="AG1220" s="455"/>
      <c r="AH1220" s="455"/>
      <c r="AI1220" s="379"/>
      <c r="AJ1220" s="109">
        <f t="shared" si="3058"/>
        <v>0</v>
      </c>
      <c r="AK1220" s="252">
        <f t="shared" si="3059"/>
        <v>0</v>
      </c>
      <c r="AL1220" s="419">
        <f t="shared" si="3060"/>
        <v>0</v>
      </c>
      <c r="AN1220" s="452"/>
      <c r="AO1220" s="452"/>
      <c r="AP1220" s="452"/>
      <c r="AQ1220" s="452"/>
      <c r="AR1220" s="365">
        <f t="shared" si="3290"/>
        <v>0</v>
      </c>
      <c r="AS1220" s="455"/>
      <c r="AT1220" s="365">
        <f>SUMIF(gdlivretrie21!$G$2:$G$386,A1220,gdlivretrie21!$H$2:$H$386)</f>
        <v>0</v>
      </c>
      <c r="AU1220" s="378">
        <f>SUMIF(gdlivretrie2022!$G$2:$G$386,A1220,gdlivretrie2022!$H$2:$H$386)</f>
        <v>0</v>
      </c>
      <c r="AV1220" s="365">
        <f>SUM(AT1220:AU1220)</f>
        <v>0</v>
      </c>
      <c r="AW1220" s="404">
        <f>IF(AR1220=H1220,IF(H1220-AV1220&gt;0,H1220-AV1220,0),IF(AR1220-AV1220&gt;=0,AR1220-AV1220,0))</f>
        <v>0</v>
      </c>
      <c r="AX1220" s="365">
        <f>SUM(AV1220:AW1220)</f>
        <v>0</v>
      </c>
      <c r="AY1220" s="365"/>
      <c r="AZ1220" s="378"/>
      <c r="BA1220" s="365">
        <f>SUM(AX1220:AY1220)</f>
        <v>0</v>
      </c>
      <c r="BB1220" s="420"/>
      <c r="BD1220" s="365"/>
      <c r="BE1220" s="366"/>
      <c r="BF1220" s="365"/>
      <c r="BG1220" s="366"/>
      <c r="BH1220" s="365">
        <f>AX1220-SUM(BD1220:BG1220)</f>
        <v>0</v>
      </c>
      <c r="BI1220" s="365">
        <f t="shared" si="3304"/>
        <v>0</v>
      </c>
      <c r="BL1220" s="365"/>
    </row>
    <row r="1221" spans="1:64" s="375" customFormat="1" ht="15.95" customHeight="1" outlineLevel="3">
      <c r="A1221" s="442"/>
      <c r="B1221" s="443"/>
      <c r="C1221" s="444"/>
      <c r="D1221" s="371"/>
      <c r="E1221" s="446"/>
      <c r="F1221" s="447"/>
      <c r="G1221" s="448"/>
      <c r="H1221" s="449"/>
      <c r="I1221" s="568"/>
      <c r="J1221" s="448"/>
      <c r="K1221" s="449"/>
      <c r="L1221" s="447"/>
      <c r="M1221" s="448"/>
      <c r="N1221" s="449"/>
      <c r="O1221" s="455"/>
      <c r="P1221" s="455"/>
      <c r="Q1221" s="379"/>
      <c r="R1221" s="510"/>
      <c r="S1221" s="514"/>
      <c r="T1221" s="511"/>
      <c r="U1221" s="574"/>
      <c r="V1221" s="448"/>
      <c r="W1221" s="449"/>
      <c r="X1221" s="568"/>
      <c r="Y1221" s="448"/>
      <c r="Z1221" s="449"/>
      <c r="AA1221" s="445"/>
      <c r="AB1221" s="448"/>
      <c r="AC1221" s="449"/>
      <c r="AD1221" s="455"/>
      <c r="AE1221" s="379"/>
      <c r="AF1221" s="455"/>
      <c r="AG1221" s="455"/>
      <c r="AH1221" s="455"/>
      <c r="AI1221" s="379"/>
      <c r="AJ1221" s="109">
        <f t="shared" si="3058"/>
        <v>0</v>
      </c>
      <c r="AK1221" s="252">
        <f t="shared" si="3059"/>
        <v>0</v>
      </c>
      <c r="AL1221" s="419">
        <f t="shared" si="3060"/>
        <v>0</v>
      </c>
      <c r="AN1221" s="452"/>
      <c r="AO1221" s="452"/>
      <c r="AP1221" s="452"/>
      <c r="AQ1221" s="452"/>
      <c r="AR1221" s="455"/>
      <c r="AS1221" s="455"/>
      <c r="AT1221" s="455"/>
      <c r="AU1221" s="379"/>
      <c r="AV1221" s="365"/>
      <c r="AW1221" s="404"/>
      <c r="AX1221" s="365"/>
      <c r="AY1221" s="365"/>
      <c r="AZ1221" s="378"/>
      <c r="BA1221" s="365"/>
      <c r="BB1221" s="420"/>
      <c r="BD1221" s="455"/>
      <c r="BE1221" s="379"/>
      <c r="BF1221" s="455"/>
      <c r="BG1221" s="379"/>
      <c r="BH1221" s="585"/>
      <c r="BI1221" s="455"/>
      <c r="BL1221" s="455"/>
    </row>
    <row r="1222" spans="1:64" s="375" customFormat="1" ht="15.95" customHeight="1" outlineLevel="2">
      <c r="A1222" s="47">
        <v>816</v>
      </c>
      <c r="B1222" s="34"/>
      <c r="C1222" s="35" t="s">
        <v>1358</v>
      </c>
      <c r="D1222" s="371"/>
      <c r="E1222" s="446"/>
      <c r="F1222" s="447"/>
      <c r="G1222" s="448"/>
      <c r="H1222" s="62">
        <f>SUM(H1223:H1236)</f>
        <v>0</v>
      </c>
      <c r="I1222" s="568"/>
      <c r="J1222" s="448"/>
      <c r="K1222" s="62">
        <f>SUM(K1223:K1236)</f>
        <v>0</v>
      </c>
      <c r="L1222" s="447"/>
      <c r="M1222" s="448"/>
      <c r="N1222" s="62">
        <f>SUM(N1223:N1236)</f>
        <v>0</v>
      </c>
      <c r="O1222" s="15">
        <f>SUM(O1223:O1236)</f>
        <v>0</v>
      </c>
      <c r="P1222" s="15">
        <f t="shared" ref="P1222" si="3306">SUM(P1223:P1236)</f>
        <v>0</v>
      </c>
      <c r="Q1222" s="379"/>
      <c r="R1222" s="510"/>
      <c r="S1222" s="514"/>
      <c r="T1222" s="511"/>
      <c r="U1222" s="574"/>
      <c r="V1222" s="448"/>
      <c r="W1222" s="62">
        <f>SUM(W1223:W1236)</f>
        <v>0</v>
      </c>
      <c r="X1222" s="447"/>
      <c r="Y1222" s="448"/>
      <c r="Z1222" s="62">
        <f>SUM(Z1223:Z1236)</f>
        <v>0</v>
      </c>
      <c r="AA1222" s="77"/>
      <c r="AB1222" s="61"/>
      <c r="AC1222" s="62">
        <f>SUM(AC1223:AC1236)</f>
        <v>0</v>
      </c>
      <c r="AD1222" s="15">
        <f t="shared" ref="AD1222" si="3307">SUM(AD1223:AD1236)</f>
        <v>0</v>
      </c>
      <c r="AE1222" s="379"/>
      <c r="AF1222" s="15">
        <f t="shared" ref="AF1222" si="3308">SUM(AF1223:AF1236)</f>
        <v>0</v>
      </c>
      <c r="AG1222" s="15">
        <f t="shared" ref="AG1222" si="3309">SUM(AG1223:AG1236)</f>
        <v>0</v>
      </c>
      <c r="AH1222" s="15">
        <f t="shared" ref="AH1222" si="3310">SUM(AH1223:AH1236)</f>
        <v>0</v>
      </c>
      <c r="AI1222" s="379"/>
      <c r="AJ1222" s="109">
        <f t="shared" si="3058"/>
        <v>0</v>
      </c>
      <c r="AK1222" s="252">
        <f t="shared" si="3059"/>
        <v>0</v>
      </c>
      <c r="AL1222" s="419">
        <f t="shared" si="3060"/>
        <v>0</v>
      </c>
      <c r="AN1222" s="452"/>
      <c r="AO1222" s="452"/>
      <c r="AP1222" s="452"/>
      <c r="AQ1222" s="452"/>
      <c r="AR1222" s="15">
        <f t="shared" ref="AR1222" si="3311">SUM(AR1223:AR1236)</f>
        <v>0</v>
      </c>
      <c r="AS1222" s="15"/>
      <c r="AT1222" s="15">
        <f t="shared" ref="AT1222:AX1222" si="3312">SUM(AT1223:AT1236)</f>
        <v>0</v>
      </c>
      <c r="AU1222" s="15">
        <f t="shared" si="3312"/>
        <v>0</v>
      </c>
      <c r="AV1222" s="14">
        <f t="shared" si="3312"/>
        <v>0</v>
      </c>
      <c r="AW1222" s="14">
        <f t="shared" si="3312"/>
        <v>0</v>
      </c>
      <c r="AX1222" s="14">
        <f t="shared" si="3312"/>
        <v>0</v>
      </c>
      <c r="AY1222" s="14">
        <f>SUM(AY1223:AY1236)</f>
        <v>0</v>
      </c>
      <c r="AZ1222" s="378"/>
      <c r="BA1222" s="14">
        <f>SUM(BA1223:BA1236)</f>
        <v>0</v>
      </c>
      <c r="BB1222" s="420"/>
      <c r="BD1222" s="15">
        <f t="shared" ref="BD1222:BI1222" si="3313">SUM(BD1223:BD1236)</f>
        <v>0</v>
      </c>
      <c r="BE1222" s="15">
        <f t="shared" si="3313"/>
        <v>0</v>
      </c>
      <c r="BF1222" s="15">
        <f t="shared" si="3313"/>
        <v>0</v>
      </c>
      <c r="BG1222" s="15">
        <f t="shared" si="3313"/>
        <v>0</v>
      </c>
      <c r="BH1222" s="15">
        <f t="shared" si="3313"/>
        <v>0</v>
      </c>
      <c r="BI1222" s="15">
        <f t="shared" si="3313"/>
        <v>0</v>
      </c>
      <c r="BL1222" s="15">
        <f>SUM(BL1223:BL1236)</f>
        <v>0</v>
      </c>
    </row>
    <row r="1223" spans="1:64" s="375" customFormat="1" ht="15.95" customHeight="1" outlineLevel="3">
      <c r="A1223" s="442"/>
      <c r="B1223" s="443"/>
      <c r="C1223" s="444"/>
      <c r="D1223" s="371"/>
      <c r="E1223" s="446"/>
      <c r="F1223" s="447"/>
      <c r="G1223" s="448"/>
      <c r="H1223" s="449"/>
      <c r="I1223" s="568"/>
      <c r="J1223" s="448"/>
      <c r="K1223" s="449"/>
      <c r="L1223" s="447"/>
      <c r="M1223" s="448"/>
      <c r="N1223" s="449"/>
      <c r="O1223" s="455"/>
      <c r="P1223" s="365"/>
      <c r="Q1223" s="379"/>
      <c r="R1223" s="510"/>
      <c r="S1223" s="514"/>
      <c r="T1223" s="511"/>
      <c r="U1223" s="423"/>
      <c r="V1223" s="405"/>
      <c r="W1223" s="449"/>
      <c r="X1223" s="568"/>
      <c r="Y1223" s="448"/>
      <c r="Z1223" s="449"/>
      <c r="AA1223" s="463"/>
      <c r="AB1223" s="405"/>
      <c r="AC1223" s="449"/>
      <c r="AD1223" s="455"/>
      <c r="AE1223" s="379"/>
      <c r="AF1223" s="455"/>
      <c r="AG1223" s="455"/>
      <c r="AH1223" s="455"/>
      <c r="AI1223" s="379"/>
      <c r="AJ1223" s="109"/>
      <c r="AK1223" s="252"/>
      <c r="AL1223" s="419"/>
      <c r="AN1223" s="452"/>
      <c r="AO1223" s="452"/>
      <c r="AP1223" s="452"/>
      <c r="AQ1223" s="452"/>
      <c r="AR1223" s="365"/>
      <c r="AS1223" s="455"/>
      <c r="AT1223" s="365"/>
      <c r="AU1223" s="378"/>
      <c r="AV1223" s="365"/>
      <c r="AW1223" s="378"/>
      <c r="AX1223" s="365"/>
      <c r="AY1223" s="365"/>
      <c r="AZ1223" s="378"/>
      <c r="BA1223" s="365"/>
      <c r="BB1223" s="420"/>
      <c r="BD1223" s="365"/>
      <c r="BE1223" s="366"/>
      <c r="BF1223" s="365"/>
      <c r="BG1223" s="366"/>
      <c r="BH1223" s="365"/>
      <c r="BI1223" s="365"/>
      <c r="BL1223" s="365"/>
    </row>
    <row r="1224" spans="1:64" s="375" customFormat="1" ht="15.95" customHeight="1" outlineLevel="3">
      <c r="A1224" s="442">
        <v>816111</v>
      </c>
      <c r="B1224" s="443"/>
      <c r="C1224" s="444" t="s">
        <v>1359</v>
      </c>
      <c r="D1224" s="371"/>
      <c r="E1224" s="446"/>
      <c r="F1224" s="447"/>
      <c r="G1224" s="448"/>
      <c r="H1224" s="449">
        <f t="shared" ref="H1224" si="3314">G1224*F1224</f>
        <v>0</v>
      </c>
      <c r="I1224" s="568">
        <f t="shared" ref="I1224" si="3315">X1224</f>
        <v>0</v>
      </c>
      <c r="J1224" s="448">
        <f t="shared" ref="J1224" si="3316">Y1224*$K$24</f>
        <v>0</v>
      </c>
      <c r="K1224" s="449">
        <f t="shared" ref="K1224" si="3317">J1224*I1224</f>
        <v>0</v>
      </c>
      <c r="L1224" s="447"/>
      <c r="M1224" s="448"/>
      <c r="N1224" s="449">
        <f t="shared" ref="N1224" si="3318">M1224*L1224</f>
        <v>0</v>
      </c>
      <c r="O1224" s="455">
        <f t="shared" ref="O1224" si="3319">H1224+K1224+N1224</f>
        <v>0</v>
      </c>
      <c r="P1224" s="365">
        <f t="shared" ref="P1224:P1235" si="3320">SUM(H1224-AX1224)</f>
        <v>0</v>
      </c>
      <c r="Q1224" s="379"/>
      <c r="R1224" s="510"/>
      <c r="S1224" s="514"/>
      <c r="T1224" s="511"/>
      <c r="U1224" s="423">
        <f t="shared" ref="U1224" si="3321">F1224</f>
        <v>0</v>
      </c>
      <c r="V1224" s="405">
        <f t="shared" ref="V1224" si="3322">G1224*$Z$24</f>
        <v>0</v>
      </c>
      <c r="W1224" s="449">
        <f t="shared" ref="W1224" si="3323">V1224*U1224</f>
        <v>0</v>
      </c>
      <c r="X1224" s="568"/>
      <c r="Y1224" s="448"/>
      <c r="Z1224" s="449">
        <f t="shared" ref="Z1224" si="3324">Y1224*X1224</f>
        <v>0</v>
      </c>
      <c r="AA1224" s="463">
        <f t="shared" ref="AA1224" si="3325">L1224</f>
        <v>0</v>
      </c>
      <c r="AB1224" s="405">
        <f>M1224*$Z$24</f>
        <v>0</v>
      </c>
      <c r="AC1224" s="449">
        <f t="shared" ref="AC1224" si="3326">AB1224*AA1224</f>
        <v>0</v>
      </c>
      <c r="AD1224" s="455">
        <f t="shared" ref="AD1224" si="3327">W1224+Z1224+AC1224</f>
        <v>0</v>
      </c>
      <c r="AE1224" s="379"/>
      <c r="AF1224" s="455"/>
      <c r="AG1224" s="455"/>
      <c r="AH1224" s="455"/>
      <c r="AI1224" s="379"/>
      <c r="AJ1224" s="109">
        <f t="shared" ref="AJ1224" si="3328">F1224*G1224</f>
        <v>0</v>
      </c>
      <c r="AK1224" s="252">
        <f t="shared" ref="AK1224" si="3329">I1224*J1224</f>
        <v>0</v>
      </c>
      <c r="AL1224" s="419">
        <f t="shared" ref="AL1224" si="3330">L1224*M1224</f>
        <v>0</v>
      </c>
      <c r="AN1224" s="452"/>
      <c r="AO1224" s="452"/>
      <c r="AP1224" s="452"/>
      <c r="AQ1224" s="452"/>
      <c r="AR1224" s="365">
        <f t="shared" ref="AR1224:AR1235" si="3331">AP1224*AQ1224</f>
        <v>0</v>
      </c>
      <c r="AS1224" s="455"/>
      <c r="AT1224" s="365">
        <f>SUMIF(gdlivretrie21!$G$2:$G$386,A1224,gdlivretrie21!$H$2:$H$386)</f>
        <v>0</v>
      </c>
      <c r="AU1224" s="378">
        <f>SUMIF(gdlivretrie2022!$G$2:$G$386,A1224,gdlivretrie2022!$H$2:$H$386)</f>
        <v>0</v>
      </c>
      <c r="AV1224" s="365">
        <f t="shared" ref="AV1224" si="3332">SUM(AT1224:AU1224)</f>
        <v>0</v>
      </c>
      <c r="AW1224" s="404">
        <f t="shared" ref="AW1224:AW1235" si="3333">IF(AR1224=H1224,IF(H1224-AV1224&gt;0,H1224-AV1224,0),IF(AR1224-AV1224&gt;=0,AR1224-AV1224,0))</f>
        <v>0</v>
      </c>
      <c r="AX1224" s="365">
        <f>SUM(AV1224:AW1224)</f>
        <v>0</v>
      </c>
      <c r="AY1224" s="365"/>
      <c r="AZ1224" s="378"/>
      <c r="BA1224" s="365">
        <f t="shared" ref="BA1224:BA1235" si="3334">SUM(AX1224:AY1224)</f>
        <v>0</v>
      </c>
      <c r="BB1224" s="420"/>
      <c r="BD1224" s="365"/>
      <c r="BE1224" s="366"/>
      <c r="BF1224" s="365"/>
      <c r="BG1224" s="366"/>
      <c r="BH1224" s="365">
        <f t="shared" ref="BH1224:BH1235" si="3335">AX1224-SUM(BD1224:BG1224)</f>
        <v>0</v>
      </c>
      <c r="BI1224" s="365">
        <f t="shared" ref="BI1224" si="3336">SUM(BD1224:BH1224)</f>
        <v>0</v>
      </c>
      <c r="BL1224" s="365"/>
    </row>
    <row r="1225" spans="1:64" s="375" customFormat="1" ht="15.95" customHeight="1" outlineLevel="3">
      <c r="A1225" s="442">
        <v>816211</v>
      </c>
      <c r="B1225" s="443"/>
      <c r="C1225" s="444" t="s">
        <v>1360</v>
      </c>
      <c r="D1225" s="371"/>
      <c r="E1225" s="446"/>
      <c r="F1225" s="447"/>
      <c r="G1225" s="448"/>
      <c r="H1225" s="449">
        <f t="shared" ref="H1225:H1227" si="3337">G1225*F1225</f>
        <v>0</v>
      </c>
      <c r="I1225" s="568">
        <f t="shared" ref="I1225:I1227" si="3338">X1225</f>
        <v>0</v>
      </c>
      <c r="J1225" s="448">
        <f t="shared" ref="J1225" si="3339">Y1225*$K$24</f>
        <v>0</v>
      </c>
      <c r="K1225" s="449">
        <f t="shared" ref="K1225:K1235" si="3340">J1225*I1225</f>
        <v>0</v>
      </c>
      <c r="L1225" s="447"/>
      <c r="M1225" s="448"/>
      <c r="N1225" s="449">
        <f t="shared" ref="N1225:N1235" si="3341">M1225*L1225</f>
        <v>0</v>
      </c>
      <c r="O1225" s="455">
        <f t="shared" ref="O1225" si="3342">H1225+K1225+N1225</f>
        <v>0</v>
      </c>
      <c r="P1225" s="365">
        <f t="shared" si="3320"/>
        <v>0</v>
      </c>
      <c r="Q1225" s="379"/>
      <c r="R1225" s="510"/>
      <c r="S1225" s="514"/>
      <c r="T1225" s="511"/>
      <c r="U1225" s="423">
        <f t="shared" ref="U1225:U1235" si="3343">F1225</f>
        <v>0</v>
      </c>
      <c r="V1225" s="405">
        <f t="shared" ref="V1225:V1235" si="3344">G1225*$Z$24</f>
        <v>0</v>
      </c>
      <c r="W1225" s="449">
        <f t="shared" ref="W1225:W1235" si="3345">V1225*U1225</f>
        <v>0</v>
      </c>
      <c r="X1225" s="568"/>
      <c r="Y1225" s="448"/>
      <c r="Z1225" s="449">
        <f t="shared" ref="Z1225:Z1235" si="3346">Y1225*X1225</f>
        <v>0</v>
      </c>
      <c r="AA1225" s="463">
        <f t="shared" ref="AA1225:AA1235" si="3347">L1225</f>
        <v>0</v>
      </c>
      <c r="AB1225" s="405">
        <f t="shared" ref="AB1225:AB1235" si="3348">M1225*$Z$24</f>
        <v>0</v>
      </c>
      <c r="AC1225" s="449">
        <f t="shared" ref="AC1225:AC1235" si="3349">AB1225*AA1225</f>
        <v>0</v>
      </c>
      <c r="AD1225" s="455">
        <f t="shared" ref="AD1225" si="3350">W1225+Z1225+AC1225</f>
        <v>0</v>
      </c>
      <c r="AE1225" s="379"/>
      <c r="AF1225" s="455"/>
      <c r="AG1225" s="455"/>
      <c r="AH1225" s="455"/>
      <c r="AI1225" s="379"/>
      <c r="AJ1225" s="109">
        <f t="shared" si="3058"/>
        <v>0</v>
      </c>
      <c r="AK1225" s="252">
        <f t="shared" si="3059"/>
        <v>0</v>
      </c>
      <c r="AL1225" s="419">
        <f t="shared" si="3060"/>
        <v>0</v>
      </c>
      <c r="AN1225" s="452"/>
      <c r="AO1225" s="452"/>
      <c r="AP1225" s="452"/>
      <c r="AQ1225" s="452"/>
      <c r="AR1225" s="365">
        <f t="shared" si="3331"/>
        <v>0</v>
      </c>
      <c r="AS1225" s="455"/>
      <c r="AT1225" s="365">
        <f>SUMIF(gdlivretrie21!$G$2:$G$386,A1225,gdlivretrie21!$H$2:$H$386)</f>
        <v>0</v>
      </c>
      <c r="AU1225" s="378">
        <f>SUMIF(gdlivretrie2022!$G$2:$G$386,A1225,gdlivretrie2022!$H$2:$H$386)</f>
        <v>0</v>
      </c>
      <c r="AV1225" s="365">
        <f t="shared" ref="AV1225:AV1235" si="3351">SUM(AT1225:AU1225)</f>
        <v>0</v>
      </c>
      <c r="AW1225" s="404">
        <f t="shared" si="3333"/>
        <v>0</v>
      </c>
      <c r="AX1225" s="365">
        <f t="shared" ref="AX1225:AX1235" si="3352">SUM(AV1225:AW1225)</f>
        <v>0</v>
      </c>
      <c r="AY1225" s="365"/>
      <c r="AZ1225" s="378"/>
      <c r="BA1225" s="365">
        <f t="shared" si="3334"/>
        <v>0</v>
      </c>
      <c r="BB1225" s="420"/>
      <c r="BD1225" s="365"/>
      <c r="BE1225" s="366"/>
      <c r="BF1225" s="365"/>
      <c r="BG1225" s="366"/>
      <c r="BH1225" s="365">
        <f t="shared" si="3335"/>
        <v>0</v>
      </c>
      <c r="BI1225" s="365">
        <f t="shared" ref="BI1225:BI1235" si="3353">SUM(BD1225:BH1225)</f>
        <v>0</v>
      </c>
      <c r="BL1225" s="365"/>
    </row>
    <row r="1226" spans="1:64" s="375" customFormat="1" ht="15.95" customHeight="1" outlineLevel="3">
      <c r="A1226" s="442">
        <v>816311</v>
      </c>
      <c r="B1226" s="443"/>
      <c r="C1226" s="444" t="s">
        <v>1361</v>
      </c>
      <c r="D1226" s="371"/>
      <c r="E1226" s="446"/>
      <c r="F1226" s="447"/>
      <c r="G1226" s="448"/>
      <c r="H1226" s="449">
        <f t="shared" si="3337"/>
        <v>0</v>
      </c>
      <c r="I1226" s="568">
        <f t="shared" si="3338"/>
        <v>0</v>
      </c>
      <c r="J1226" s="448">
        <f>Y1226*$K$24</f>
        <v>0</v>
      </c>
      <c r="K1226" s="449">
        <f t="shared" si="3340"/>
        <v>0</v>
      </c>
      <c r="L1226" s="447"/>
      <c r="M1226" s="448"/>
      <c r="N1226" s="449">
        <f t="shared" si="3341"/>
        <v>0</v>
      </c>
      <c r="O1226" s="455">
        <f>H1226+K1226+N1226</f>
        <v>0</v>
      </c>
      <c r="P1226" s="365">
        <f t="shared" si="3320"/>
        <v>0</v>
      </c>
      <c r="Q1226" s="379"/>
      <c r="R1226" s="510"/>
      <c r="S1226" s="514"/>
      <c r="T1226" s="511"/>
      <c r="U1226" s="423">
        <f t="shared" si="3343"/>
        <v>0</v>
      </c>
      <c r="V1226" s="405">
        <f t="shared" si="3344"/>
        <v>0</v>
      </c>
      <c r="W1226" s="449">
        <f t="shared" si="3345"/>
        <v>0</v>
      </c>
      <c r="X1226" s="568"/>
      <c r="Y1226" s="448"/>
      <c r="Z1226" s="449">
        <f t="shared" si="3346"/>
        <v>0</v>
      </c>
      <c r="AA1226" s="463">
        <f t="shared" si="3347"/>
        <v>0</v>
      </c>
      <c r="AB1226" s="405">
        <f t="shared" si="3348"/>
        <v>0</v>
      </c>
      <c r="AC1226" s="449">
        <f t="shared" si="3349"/>
        <v>0</v>
      </c>
      <c r="AD1226" s="455">
        <f>W1226+Z1226+AC1226</f>
        <v>0</v>
      </c>
      <c r="AE1226" s="379"/>
      <c r="AF1226" s="455"/>
      <c r="AG1226" s="455"/>
      <c r="AH1226" s="455"/>
      <c r="AI1226" s="379"/>
      <c r="AJ1226" s="109">
        <f t="shared" si="3058"/>
        <v>0</v>
      </c>
      <c r="AK1226" s="252">
        <f t="shared" si="3059"/>
        <v>0</v>
      </c>
      <c r="AL1226" s="419">
        <f t="shared" si="3060"/>
        <v>0</v>
      </c>
      <c r="AN1226" s="452"/>
      <c r="AO1226" s="452"/>
      <c r="AP1226" s="452"/>
      <c r="AQ1226" s="452"/>
      <c r="AR1226" s="365">
        <f t="shared" si="3331"/>
        <v>0</v>
      </c>
      <c r="AS1226" s="455"/>
      <c r="AT1226" s="365">
        <f>SUMIF(gdlivretrie21!$G$2:$G$386,A1226,gdlivretrie21!$H$2:$H$386)</f>
        <v>0</v>
      </c>
      <c r="AU1226" s="378">
        <f>SUMIF(gdlivretrie2022!$G$2:$G$386,A1226,gdlivretrie2022!$H$2:$H$386)</f>
        <v>0</v>
      </c>
      <c r="AV1226" s="365">
        <f t="shared" si="3351"/>
        <v>0</v>
      </c>
      <c r="AW1226" s="404">
        <f t="shared" si="3333"/>
        <v>0</v>
      </c>
      <c r="AX1226" s="365">
        <f t="shared" si="3352"/>
        <v>0</v>
      </c>
      <c r="AY1226" s="365"/>
      <c r="AZ1226" s="378"/>
      <c r="BA1226" s="365">
        <f t="shared" si="3334"/>
        <v>0</v>
      </c>
      <c r="BB1226" s="420"/>
      <c r="BD1226" s="365"/>
      <c r="BE1226" s="366"/>
      <c r="BF1226" s="365"/>
      <c r="BG1226" s="366"/>
      <c r="BH1226" s="365">
        <f t="shared" si="3335"/>
        <v>0</v>
      </c>
      <c r="BI1226" s="365">
        <f t="shared" si="3353"/>
        <v>0</v>
      </c>
      <c r="BL1226" s="365"/>
    </row>
    <row r="1227" spans="1:64" s="375" customFormat="1" ht="15.95" customHeight="1" outlineLevel="3">
      <c r="A1227" s="442">
        <v>816411</v>
      </c>
      <c r="B1227" s="443"/>
      <c r="C1227" s="444" t="s">
        <v>1362</v>
      </c>
      <c r="D1227" s="371"/>
      <c r="E1227" s="446"/>
      <c r="F1227" s="447"/>
      <c r="G1227" s="448"/>
      <c r="H1227" s="449">
        <f t="shared" si="3337"/>
        <v>0</v>
      </c>
      <c r="I1227" s="568">
        <f t="shared" si="3338"/>
        <v>0</v>
      </c>
      <c r="J1227" s="448">
        <f>Y1227*$K$24</f>
        <v>0</v>
      </c>
      <c r="K1227" s="449">
        <f t="shared" si="3340"/>
        <v>0</v>
      </c>
      <c r="L1227" s="447"/>
      <c r="M1227" s="448"/>
      <c r="N1227" s="449">
        <f t="shared" si="3341"/>
        <v>0</v>
      </c>
      <c r="O1227" s="455">
        <f>H1227+K1227+N1227</f>
        <v>0</v>
      </c>
      <c r="P1227" s="365">
        <f t="shared" si="3320"/>
        <v>0</v>
      </c>
      <c r="Q1227" s="379"/>
      <c r="R1227" s="510"/>
      <c r="S1227" s="514"/>
      <c r="T1227" s="511"/>
      <c r="U1227" s="423">
        <f t="shared" si="3343"/>
        <v>0</v>
      </c>
      <c r="V1227" s="405">
        <f t="shared" si="3344"/>
        <v>0</v>
      </c>
      <c r="W1227" s="449">
        <f t="shared" si="3345"/>
        <v>0</v>
      </c>
      <c r="X1227" s="568"/>
      <c r="Y1227" s="448"/>
      <c r="Z1227" s="449">
        <f t="shared" si="3346"/>
        <v>0</v>
      </c>
      <c r="AA1227" s="463">
        <f t="shared" si="3347"/>
        <v>0</v>
      </c>
      <c r="AB1227" s="405">
        <f t="shared" si="3348"/>
        <v>0</v>
      </c>
      <c r="AC1227" s="449">
        <f t="shared" si="3349"/>
        <v>0</v>
      </c>
      <c r="AD1227" s="455">
        <f>W1227+Z1227+AC1227</f>
        <v>0</v>
      </c>
      <c r="AE1227" s="379"/>
      <c r="AF1227" s="455"/>
      <c r="AG1227" s="455"/>
      <c r="AH1227" s="455"/>
      <c r="AI1227" s="379"/>
      <c r="AJ1227" s="109">
        <f t="shared" si="3058"/>
        <v>0</v>
      </c>
      <c r="AK1227" s="252">
        <f t="shared" si="3059"/>
        <v>0</v>
      </c>
      <c r="AL1227" s="419">
        <f t="shared" si="3060"/>
        <v>0</v>
      </c>
      <c r="AN1227" s="452"/>
      <c r="AO1227" s="452"/>
      <c r="AP1227" s="452"/>
      <c r="AQ1227" s="452"/>
      <c r="AR1227" s="365">
        <f t="shared" si="3331"/>
        <v>0</v>
      </c>
      <c r="AS1227" s="455"/>
      <c r="AT1227" s="365">
        <f>SUMIF(gdlivretrie21!$G$2:$G$386,A1227,gdlivretrie21!$H$2:$H$386)</f>
        <v>0</v>
      </c>
      <c r="AU1227" s="378">
        <f>SUMIF(gdlivretrie2022!$G$2:$G$386,A1227,gdlivretrie2022!$H$2:$H$386)</f>
        <v>0</v>
      </c>
      <c r="AV1227" s="365">
        <f t="shared" si="3351"/>
        <v>0</v>
      </c>
      <c r="AW1227" s="404">
        <f t="shared" si="3333"/>
        <v>0</v>
      </c>
      <c r="AX1227" s="365">
        <f t="shared" si="3352"/>
        <v>0</v>
      </c>
      <c r="AY1227" s="365"/>
      <c r="AZ1227" s="378"/>
      <c r="BA1227" s="365">
        <f t="shared" si="3334"/>
        <v>0</v>
      </c>
      <c r="BB1227" s="420"/>
      <c r="BD1227" s="365"/>
      <c r="BE1227" s="366"/>
      <c r="BF1227" s="365"/>
      <c r="BG1227" s="366"/>
      <c r="BH1227" s="365">
        <f t="shared" si="3335"/>
        <v>0</v>
      </c>
      <c r="BI1227" s="365">
        <f t="shared" si="3353"/>
        <v>0</v>
      </c>
      <c r="BL1227" s="365"/>
    </row>
    <row r="1228" spans="1:64" s="375" customFormat="1" ht="15.95" customHeight="1" outlineLevel="3">
      <c r="A1228" s="442">
        <v>816511</v>
      </c>
      <c r="B1228" s="443"/>
      <c r="C1228" s="444" t="s">
        <v>1363</v>
      </c>
      <c r="D1228" s="371"/>
      <c r="E1228" s="446"/>
      <c r="F1228" s="447"/>
      <c r="G1228" s="448"/>
      <c r="H1228" s="449">
        <f t="shared" ref="H1228:H1235" si="3354">G1228*F1228</f>
        <v>0</v>
      </c>
      <c r="I1228" s="568">
        <f t="shared" ref="I1228:I1235" si="3355">X1228</f>
        <v>0</v>
      </c>
      <c r="J1228" s="448">
        <f t="shared" ref="J1228:J1235" si="3356">Y1228*$K$24</f>
        <v>0</v>
      </c>
      <c r="K1228" s="449">
        <f t="shared" si="3340"/>
        <v>0</v>
      </c>
      <c r="L1228" s="447"/>
      <c r="M1228" s="448"/>
      <c r="N1228" s="449">
        <f t="shared" si="3341"/>
        <v>0</v>
      </c>
      <c r="O1228" s="455">
        <f t="shared" ref="O1228:O1235" si="3357">H1228+K1228+N1228</f>
        <v>0</v>
      </c>
      <c r="P1228" s="365">
        <f t="shared" si="3320"/>
        <v>0</v>
      </c>
      <c r="Q1228" s="379"/>
      <c r="R1228" s="510"/>
      <c r="S1228" s="514"/>
      <c r="T1228" s="511"/>
      <c r="U1228" s="423">
        <f t="shared" si="3343"/>
        <v>0</v>
      </c>
      <c r="V1228" s="405">
        <f t="shared" si="3344"/>
        <v>0</v>
      </c>
      <c r="W1228" s="449">
        <f t="shared" si="3345"/>
        <v>0</v>
      </c>
      <c r="X1228" s="568"/>
      <c r="Y1228" s="448"/>
      <c r="Z1228" s="449">
        <f t="shared" si="3346"/>
        <v>0</v>
      </c>
      <c r="AA1228" s="463">
        <f t="shared" si="3347"/>
        <v>0</v>
      </c>
      <c r="AB1228" s="405">
        <f t="shared" si="3348"/>
        <v>0</v>
      </c>
      <c r="AC1228" s="449">
        <f t="shared" si="3349"/>
        <v>0</v>
      </c>
      <c r="AD1228" s="455">
        <f t="shared" ref="AD1228:AD1235" si="3358">W1228+Z1228+AC1228</f>
        <v>0</v>
      </c>
      <c r="AE1228" s="379"/>
      <c r="AF1228" s="455"/>
      <c r="AG1228" s="455"/>
      <c r="AH1228" s="455"/>
      <c r="AI1228" s="379"/>
      <c r="AJ1228" s="109">
        <f t="shared" si="3058"/>
        <v>0</v>
      </c>
      <c r="AK1228" s="252">
        <f t="shared" si="3059"/>
        <v>0</v>
      </c>
      <c r="AL1228" s="419">
        <f t="shared" si="3060"/>
        <v>0</v>
      </c>
      <c r="AN1228" s="452"/>
      <c r="AO1228" s="452"/>
      <c r="AP1228" s="452"/>
      <c r="AQ1228" s="452"/>
      <c r="AR1228" s="365">
        <f t="shared" si="3331"/>
        <v>0</v>
      </c>
      <c r="AS1228" s="455"/>
      <c r="AT1228" s="365">
        <f>SUMIF(gdlivretrie21!$G$2:$G$386,A1228,gdlivretrie21!$H$2:$H$386)</f>
        <v>0</v>
      </c>
      <c r="AU1228" s="378">
        <f>SUMIF(gdlivretrie2022!$G$2:$G$386,A1228,gdlivretrie2022!$H$2:$H$386)</f>
        <v>0</v>
      </c>
      <c r="AV1228" s="365">
        <f t="shared" si="3351"/>
        <v>0</v>
      </c>
      <c r="AW1228" s="404">
        <f t="shared" si="3333"/>
        <v>0</v>
      </c>
      <c r="AX1228" s="365">
        <f t="shared" si="3352"/>
        <v>0</v>
      </c>
      <c r="AY1228" s="365"/>
      <c r="AZ1228" s="378"/>
      <c r="BA1228" s="365">
        <f t="shared" si="3334"/>
        <v>0</v>
      </c>
      <c r="BB1228" s="420"/>
      <c r="BD1228" s="365"/>
      <c r="BE1228" s="366"/>
      <c r="BF1228" s="365"/>
      <c r="BG1228" s="366"/>
      <c r="BH1228" s="365">
        <f t="shared" si="3335"/>
        <v>0</v>
      </c>
      <c r="BI1228" s="365">
        <f t="shared" si="3353"/>
        <v>0</v>
      </c>
      <c r="BL1228" s="365"/>
    </row>
    <row r="1229" spans="1:64" s="375" customFormat="1" ht="15.95" customHeight="1" outlineLevel="3">
      <c r="A1229" s="442">
        <v>816611</v>
      </c>
      <c r="B1229" s="443"/>
      <c r="C1229" s="444" t="s">
        <v>1364</v>
      </c>
      <c r="D1229" s="371"/>
      <c r="E1229" s="446"/>
      <c r="F1229" s="447"/>
      <c r="G1229" s="448"/>
      <c r="H1229" s="449">
        <f t="shared" si="3354"/>
        <v>0</v>
      </c>
      <c r="I1229" s="568">
        <f t="shared" si="3355"/>
        <v>0</v>
      </c>
      <c r="J1229" s="448">
        <f t="shared" si="3356"/>
        <v>0</v>
      </c>
      <c r="K1229" s="449">
        <f t="shared" si="3340"/>
        <v>0</v>
      </c>
      <c r="L1229" s="447"/>
      <c r="M1229" s="448"/>
      <c r="N1229" s="449">
        <f t="shared" si="3341"/>
        <v>0</v>
      </c>
      <c r="O1229" s="455">
        <f t="shared" si="3357"/>
        <v>0</v>
      </c>
      <c r="P1229" s="365">
        <f t="shared" si="3320"/>
        <v>0</v>
      </c>
      <c r="Q1229" s="379"/>
      <c r="R1229" s="510"/>
      <c r="S1229" s="514"/>
      <c r="T1229" s="511"/>
      <c r="U1229" s="423">
        <f t="shared" si="3343"/>
        <v>0</v>
      </c>
      <c r="V1229" s="405">
        <f t="shared" si="3344"/>
        <v>0</v>
      </c>
      <c r="W1229" s="449">
        <f t="shared" si="3345"/>
        <v>0</v>
      </c>
      <c r="X1229" s="568"/>
      <c r="Y1229" s="448"/>
      <c r="Z1229" s="449">
        <f t="shared" si="3346"/>
        <v>0</v>
      </c>
      <c r="AA1229" s="463">
        <f t="shared" si="3347"/>
        <v>0</v>
      </c>
      <c r="AB1229" s="405">
        <f t="shared" si="3348"/>
        <v>0</v>
      </c>
      <c r="AC1229" s="449">
        <f t="shared" si="3349"/>
        <v>0</v>
      </c>
      <c r="AD1229" s="455">
        <f t="shared" si="3358"/>
        <v>0</v>
      </c>
      <c r="AE1229" s="379"/>
      <c r="AF1229" s="455"/>
      <c r="AG1229" s="455"/>
      <c r="AH1229" s="455"/>
      <c r="AI1229" s="379"/>
      <c r="AJ1229" s="109">
        <f t="shared" si="3058"/>
        <v>0</v>
      </c>
      <c r="AK1229" s="252">
        <f t="shared" si="3059"/>
        <v>0</v>
      </c>
      <c r="AL1229" s="419">
        <f t="shared" si="3060"/>
        <v>0</v>
      </c>
      <c r="AN1229" s="452"/>
      <c r="AO1229" s="452"/>
      <c r="AP1229" s="452"/>
      <c r="AQ1229" s="452"/>
      <c r="AR1229" s="365">
        <f t="shared" si="3331"/>
        <v>0</v>
      </c>
      <c r="AS1229" s="455"/>
      <c r="AT1229" s="365">
        <f>SUMIF(gdlivretrie21!$G$2:$G$386,A1229,gdlivretrie21!$H$2:$H$386)</f>
        <v>0</v>
      </c>
      <c r="AU1229" s="378">
        <f>SUMIF(gdlivretrie2022!$G$2:$G$386,A1229,gdlivretrie2022!$H$2:$H$386)</f>
        <v>0</v>
      </c>
      <c r="AV1229" s="365">
        <f t="shared" si="3351"/>
        <v>0</v>
      </c>
      <c r="AW1229" s="404">
        <f t="shared" si="3333"/>
        <v>0</v>
      </c>
      <c r="AX1229" s="365">
        <f t="shared" si="3352"/>
        <v>0</v>
      </c>
      <c r="AY1229" s="365"/>
      <c r="AZ1229" s="378"/>
      <c r="BA1229" s="365">
        <f t="shared" si="3334"/>
        <v>0</v>
      </c>
      <c r="BB1229" s="420"/>
      <c r="BD1229" s="365"/>
      <c r="BE1229" s="366"/>
      <c r="BF1229" s="365"/>
      <c r="BG1229" s="366"/>
      <c r="BH1229" s="365">
        <f t="shared" si="3335"/>
        <v>0</v>
      </c>
      <c r="BI1229" s="365">
        <f t="shared" si="3353"/>
        <v>0</v>
      </c>
      <c r="BL1229" s="365"/>
    </row>
    <row r="1230" spans="1:64" s="375" customFormat="1" ht="15.95" customHeight="1" outlineLevel="3">
      <c r="A1230" s="442">
        <v>816711</v>
      </c>
      <c r="B1230" s="443"/>
      <c r="C1230" s="444" t="s">
        <v>1365</v>
      </c>
      <c r="D1230" s="371"/>
      <c r="E1230" s="446"/>
      <c r="F1230" s="447"/>
      <c r="G1230" s="448"/>
      <c r="H1230" s="449">
        <f t="shared" si="3354"/>
        <v>0</v>
      </c>
      <c r="I1230" s="568">
        <f t="shared" si="3355"/>
        <v>0</v>
      </c>
      <c r="J1230" s="448">
        <f t="shared" si="3356"/>
        <v>0</v>
      </c>
      <c r="K1230" s="449">
        <f t="shared" si="3340"/>
        <v>0</v>
      </c>
      <c r="L1230" s="447"/>
      <c r="M1230" s="448"/>
      <c r="N1230" s="449">
        <f t="shared" si="3341"/>
        <v>0</v>
      </c>
      <c r="O1230" s="455">
        <f t="shared" si="3357"/>
        <v>0</v>
      </c>
      <c r="P1230" s="365">
        <f t="shared" si="3320"/>
        <v>0</v>
      </c>
      <c r="Q1230" s="379"/>
      <c r="R1230" s="510"/>
      <c r="S1230" s="514"/>
      <c r="T1230" s="511"/>
      <c r="U1230" s="423">
        <f t="shared" si="3343"/>
        <v>0</v>
      </c>
      <c r="V1230" s="405">
        <f t="shared" si="3344"/>
        <v>0</v>
      </c>
      <c r="W1230" s="449">
        <f t="shared" si="3345"/>
        <v>0</v>
      </c>
      <c r="X1230" s="568"/>
      <c r="Y1230" s="448"/>
      <c r="Z1230" s="449">
        <f t="shared" si="3346"/>
        <v>0</v>
      </c>
      <c r="AA1230" s="463">
        <f t="shared" si="3347"/>
        <v>0</v>
      </c>
      <c r="AB1230" s="405">
        <f t="shared" si="3348"/>
        <v>0</v>
      </c>
      <c r="AC1230" s="449">
        <f t="shared" si="3349"/>
        <v>0</v>
      </c>
      <c r="AD1230" s="455">
        <f t="shared" si="3358"/>
        <v>0</v>
      </c>
      <c r="AE1230" s="379"/>
      <c r="AF1230" s="455"/>
      <c r="AG1230" s="455"/>
      <c r="AH1230" s="455"/>
      <c r="AI1230" s="379"/>
      <c r="AJ1230" s="109">
        <f t="shared" si="3058"/>
        <v>0</v>
      </c>
      <c r="AK1230" s="252">
        <f t="shared" si="3059"/>
        <v>0</v>
      </c>
      <c r="AL1230" s="419">
        <f t="shared" si="3060"/>
        <v>0</v>
      </c>
      <c r="AN1230" s="452"/>
      <c r="AO1230" s="452"/>
      <c r="AP1230" s="452"/>
      <c r="AQ1230" s="452"/>
      <c r="AR1230" s="365">
        <f t="shared" si="3331"/>
        <v>0</v>
      </c>
      <c r="AS1230" s="455"/>
      <c r="AT1230" s="365">
        <f>SUMIF(gdlivretrie21!$G$2:$G$386,A1230,gdlivretrie21!$H$2:$H$386)</f>
        <v>0</v>
      </c>
      <c r="AU1230" s="378">
        <f>SUMIF(gdlivretrie2022!$G$2:$G$386,A1230,gdlivretrie2022!$H$2:$H$386)</f>
        <v>0</v>
      </c>
      <c r="AV1230" s="365">
        <f t="shared" si="3351"/>
        <v>0</v>
      </c>
      <c r="AW1230" s="404">
        <f t="shared" si="3333"/>
        <v>0</v>
      </c>
      <c r="AX1230" s="365">
        <f t="shared" si="3352"/>
        <v>0</v>
      </c>
      <c r="AY1230" s="365"/>
      <c r="AZ1230" s="378"/>
      <c r="BA1230" s="365">
        <f t="shared" si="3334"/>
        <v>0</v>
      </c>
      <c r="BB1230" s="420"/>
      <c r="BD1230" s="365"/>
      <c r="BE1230" s="366"/>
      <c r="BF1230" s="365"/>
      <c r="BG1230" s="366"/>
      <c r="BH1230" s="365">
        <f t="shared" si="3335"/>
        <v>0</v>
      </c>
      <c r="BI1230" s="365">
        <f t="shared" si="3353"/>
        <v>0</v>
      </c>
      <c r="BL1230" s="365"/>
    </row>
    <row r="1231" spans="1:64" s="375" customFormat="1" ht="15.95" customHeight="1" outlineLevel="3">
      <c r="A1231" s="442">
        <v>816811</v>
      </c>
      <c r="B1231" s="443"/>
      <c r="C1231" s="444" t="s">
        <v>1366</v>
      </c>
      <c r="D1231" s="371"/>
      <c r="E1231" s="446"/>
      <c r="F1231" s="447"/>
      <c r="G1231" s="448"/>
      <c r="H1231" s="449">
        <f t="shared" si="3354"/>
        <v>0</v>
      </c>
      <c r="I1231" s="568">
        <f t="shared" si="3355"/>
        <v>0</v>
      </c>
      <c r="J1231" s="448">
        <f t="shared" si="3356"/>
        <v>0</v>
      </c>
      <c r="K1231" s="449">
        <f t="shared" si="3340"/>
        <v>0</v>
      </c>
      <c r="L1231" s="447"/>
      <c r="M1231" s="448"/>
      <c r="N1231" s="449">
        <f t="shared" si="3341"/>
        <v>0</v>
      </c>
      <c r="O1231" s="455">
        <f t="shared" si="3357"/>
        <v>0</v>
      </c>
      <c r="P1231" s="365">
        <f t="shared" si="3320"/>
        <v>0</v>
      </c>
      <c r="Q1231" s="379"/>
      <c r="R1231" s="510"/>
      <c r="S1231" s="514"/>
      <c r="T1231" s="511"/>
      <c r="U1231" s="423">
        <f t="shared" si="3343"/>
        <v>0</v>
      </c>
      <c r="V1231" s="405">
        <f t="shared" si="3344"/>
        <v>0</v>
      </c>
      <c r="W1231" s="449">
        <f t="shared" si="3345"/>
        <v>0</v>
      </c>
      <c r="X1231" s="568"/>
      <c r="Y1231" s="448"/>
      <c r="Z1231" s="449">
        <f t="shared" si="3346"/>
        <v>0</v>
      </c>
      <c r="AA1231" s="463">
        <f t="shared" si="3347"/>
        <v>0</v>
      </c>
      <c r="AB1231" s="405">
        <f t="shared" si="3348"/>
        <v>0</v>
      </c>
      <c r="AC1231" s="449">
        <f t="shared" si="3349"/>
        <v>0</v>
      </c>
      <c r="AD1231" s="455">
        <f t="shared" si="3358"/>
        <v>0</v>
      </c>
      <c r="AE1231" s="379"/>
      <c r="AF1231" s="455"/>
      <c r="AG1231" s="455"/>
      <c r="AH1231" s="455"/>
      <c r="AI1231" s="379"/>
      <c r="AJ1231" s="109">
        <f t="shared" si="3058"/>
        <v>0</v>
      </c>
      <c r="AK1231" s="252">
        <f t="shared" si="3059"/>
        <v>0</v>
      </c>
      <c r="AL1231" s="419">
        <f t="shared" si="3060"/>
        <v>0</v>
      </c>
      <c r="AN1231" s="452"/>
      <c r="AO1231" s="452"/>
      <c r="AP1231" s="452"/>
      <c r="AQ1231" s="452"/>
      <c r="AR1231" s="365">
        <f t="shared" si="3331"/>
        <v>0</v>
      </c>
      <c r="AS1231" s="455"/>
      <c r="AT1231" s="365">
        <f>SUMIF(gdlivretrie21!$G$2:$G$386,A1231,gdlivretrie21!$H$2:$H$386)</f>
        <v>0</v>
      </c>
      <c r="AU1231" s="378">
        <f>SUMIF(gdlivretrie2022!$G$2:$G$386,A1231,gdlivretrie2022!$H$2:$H$386)</f>
        <v>0</v>
      </c>
      <c r="AV1231" s="365">
        <f t="shared" si="3351"/>
        <v>0</v>
      </c>
      <c r="AW1231" s="404">
        <f t="shared" si="3333"/>
        <v>0</v>
      </c>
      <c r="AX1231" s="365">
        <f t="shared" si="3352"/>
        <v>0</v>
      </c>
      <c r="AY1231" s="365"/>
      <c r="AZ1231" s="378"/>
      <c r="BA1231" s="365">
        <f t="shared" si="3334"/>
        <v>0</v>
      </c>
      <c r="BB1231" s="420"/>
      <c r="BD1231" s="365"/>
      <c r="BE1231" s="366"/>
      <c r="BF1231" s="365"/>
      <c r="BG1231" s="366"/>
      <c r="BH1231" s="365">
        <f t="shared" si="3335"/>
        <v>0</v>
      </c>
      <c r="BI1231" s="365">
        <f t="shared" si="3353"/>
        <v>0</v>
      </c>
      <c r="BL1231" s="365"/>
    </row>
    <row r="1232" spans="1:64" s="375" customFormat="1" ht="15.95" customHeight="1" outlineLevel="3">
      <c r="A1232" s="442">
        <v>816911</v>
      </c>
      <c r="B1232" s="443"/>
      <c r="C1232" s="444" t="s">
        <v>1367</v>
      </c>
      <c r="D1232" s="371"/>
      <c r="E1232" s="446"/>
      <c r="F1232" s="447"/>
      <c r="G1232" s="448"/>
      <c r="H1232" s="449">
        <f t="shared" si="3354"/>
        <v>0</v>
      </c>
      <c r="I1232" s="568">
        <f t="shared" si="3355"/>
        <v>0</v>
      </c>
      <c r="J1232" s="448">
        <f t="shared" si="3356"/>
        <v>0</v>
      </c>
      <c r="K1232" s="449">
        <f t="shared" si="3340"/>
        <v>0</v>
      </c>
      <c r="L1232" s="447"/>
      <c r="M1232" s="448"/>
      <c r="N1232" s="449">
        <f t="shared" si="3341"/>
        <v>0</v>
      </c>
      <c r="O1232" s="455">
        <f t="shared" si="3357"/>
        <v>0</v>
      </c>
      <c r="P1232" s="365">
        <f t="shared" si="3320"/>
        <v>0</v>
      </c>
      <c r="Q1232" s="379"/>
      <c r="R1232" s="510"/>
      <c r="S1232" s="514"/>
      <c r="T1232" s="511"/>
      <c r="U1232" s="423">
        <f t="shared" si="3343"/>
        <v>0</v>
      </c>
      <c r="V1232" s="405">
        <f t="shared" si="3344"/>
        <v>0</v>
      </c>
      <c r="W1232" s="449">
        <f t="shared" si="3345"/>
        <v>0</v>
      </c>
      <c r="X1232" s="568"/>
      <c r="Y1232" s="448"/>
      <c r="Z1232" s="449">
        <f t="shared" si="3346"/>
        <v>0</v>
      </c>
      <c r="AA1232" s="463">
        <f t="shared" si="3347"/>
        <v>0</v>
      </c>
      <c r="AB1232" s="405">
        <f t="shared" si="3348"/>
        <v>0</v>
      </c>
      <c r="AC1232" s="449">
        <f t="shared" si="3349"/>
        <v>0</v>
      </c>
      <c r="AD1232" s="455">
        <f t="shared" si="3358"/>
        <v>0</v>
      </c>
      <c r="AE1232" s="379"/>
      <c r="AF1232" s="455"/>
      <c r="AG1232" s="455"/>
      <c r="AH1232" s="455"/>
      <c r="AI1232" s="379"/>
      <c r="AJ1232" s="109">
        <f t="shared" ref="AJ1232:AJ1303" si="3359">F1232*G1232</f>
        <v>0</v>
      </c>
      <c r="AK1232" s="252">
        <f t="shared" ref="AK1232:AK1303" si="3360">I1232*J1232</f>
        <v>0</v>
      </c>
      <c r="AL1232" s="419">
        <f t="shared" ref="AL1232:AL1303" si="3361">L1232*M1232</f>
        <v>0</v>
      </c>
      <c r="AN1232" s="452"/>
      <c r="AO1232" s="452"/>
      <c r="AP1232" s="452"/>
      <c r="AQ1232" s="452"/>
      <c r="AR1232" s="365">
        <f t="shared" si="3331"/>
        <v>0</v>
      </c>
      <c r="AS1232" s="455"/>
      <c r="AT1232" s="365">
        <f>SUMIF(gdlivretrie21!$G$2:$G$386,A1232,gdlivretrie21!$H$2:$H$386)</f>
        <v>0</v>
      </c>
      <c r="AU1232" s="378">
        <f>SUMIF(gdlivretrie2022!$G$2:$G$386,A1232,gdlivretrie2022!$H$2:$H$386)</f>
        <v>0</v>
      </c>
      <c r="AV1232" s="365">
        <f t="shared" si="3351"/>
        <v>0</v>
      </c>
      <c r="AW1232" s="404">
        <f t="shared" si="3333"/>
        <v>0</v>
      </c>
      <c r="AX1232" s="365">
        <f t="shared" si="3352"/>
        <v>0</v>
      </c>
      <c r="AY1232" s="365"/>
      <c r="AZ1232" s="378"/>
      <c r="BA1232" s="365">
        <f t="shared" si="3334"/>
        <v>0</v>
      </c>
      <c r="BB1232" s="420"/>
      <c r="BD1232" s="365"/>
      <c r="BE1232" s="366"/>
      <c r="BF1232" s="365"/>
      <c r="BG1232" s="366"/>
      <c r="BH1232" s="365">
        <f t="shared" si="3335"/>
        <v>0</v>
      </c>
      <c r="BI1232" s="365">
        <f t="shared" si="3353"/>
        <v>0</v>
      </c>
      <c r="BL1232" s="365"/>
    </row>
    <row r="1233" spans="1:214" s="375" customFormat="1" ht="15.95" customHeight="1" outlineLevel="3">
      <c r="A1233" s="442" t="s">
        <v>1368</v>
      </c>
      <c r="B1233" s="443"/>
      <c r="C1233" s="444" t="s">
        <v>1369</v>
      </c>
      <c r="D1233" s="371"/>
      <c r="E1233" s="446"/>
      <c r="F1233" s="447"/>
      <c r="G1233" s="448"/>
      <c r="H1233" s="449">
        <f t="shared" si="3354"/>
        <v>0</v>
      </c>
      <c r="I1233" s="568">
        <f t="shared" si="3355"/>
        <v>0</v>
      </c>
      <c r="J1233" s="448">
        <f t="shared" si="3356"/>
        <v>0</v>
      </c>
      <c r="K1233" s="449">
        <f t="shared" si="3340"/>
        <v>0</v>
      </c>
      <c r="L1233" s="447"/>
      <c r="M1233" s="448"/>
      <c r="N1233" s="449">
        <f t="shared" si="3341"/>
        <v>0</v>
      </c>
      <c r="O1233" s="455">
        <f t="shared" si="3357"/>
        <v>0</v>
      </c>
      <c r="P1233" s="365">
        <f t="shared" si="3320"/>
        <v>0</v>
      </c>
      <c r="Q1233" s="379"/>
      <c r="R1233" s="510"/>
      <c r="S1233" s="514"/>
      <c r="T1233" s="511"/>
      <c r="U1233" s="423">
        <f t="shared" si="3343"/>
        <v>0</v>
      </c>
      <c r="V1233" s="405">
        <f t="shared" si="3344"/>
        <v>0</v>
      </c>
      <c r="W1233" s="449">
        <f t="shared" si="3345"/>
        <v>0</v>
      </c>
      <c r="X1233" s="568"/>
      <c r="Y1233" s="448"/>
      <c r="Z1233" s="449">
        <f t="shared" si="3346"/>
        <v>0</v>
      </c>
      <c r="AA1233" s="463">
        <f t="shared" si="3347"/>
        <v>0</v>
      </c>
      <c r="AB1233" s="405">
        <f t="shared" si="3348"/>
        <v>0</v>
      </c>
      <c r="AC1233" s="449">
        <f t="shared" si="3349"/>
        <v>0</v>
      </c>
      <c r="AD1233" s="455">
        <f t="shared" si="3358"/>
        <v>0</v>
      </c>
      <c r="AE1233" s="379"/>
      <c r="AF1233" s="455"/>
      <c r="AG1233" s="455"/>
      <c r="AH1233" s="455"/>
      <c r="AI1233" s="379"/>
      <c r="AJ1233" s="109">
        <f t="shared" si="3359"/>
        <v>0</v>
      </c>
      <c r="AK1233" s="252">
        <f t="shared" si="3360"/>
        <v>0</v>
      </c>
      <c r="AL1233" s="419">
        <f t="shared" si="3361"/>
        <v>0</v>
      </c>
      <c r="AN1233" s="452"/>
      <c r="AO1233" s="452"/>
      <c r="AP1233" s="452"/>
      <c r="AQ1233" s="452"/>
      <c r="AR1233" s="365">
        <f t="shared" si="3331"/>
        <v>0</v>
      </c>
      <c r="AS1233" s="455"/>
      <c r="AT1233" s="365">
        <f>SUMIF(gdlivretrie21!$G$2:$G$386,A1233,gdlivretrie21!$H$2:$H$386)</f>
        <v>0</v>
      </c>
      <c r="AU1233" s="378">
        <f>SUMIF(gdlivretrie2022!$G$2:$G$386,A1233,gdlivretrie2022!$H$2:$H$386)</f>
        <v>0</v>
      </c>
      <c r="AV1233" s="365">
        <f t="shared" si="3351"/>
        <v>0</v>
      </c>
      <c r="AW1233" s="404">
        <f t="shared" si="3333"/>
        <v>0</v>
      </c>
      <c r="AX1233" s="365">
        <f t="shared" si="3352"/>
        <v>0</v>
      </c>
      <c r="AY1233" s="365"/>
      <c r="AZ1233" s="378"/>
      <c r="BA1233" s="365">
        <f t="shared" si="3334"/>
        <v>0</v>
      </c>
      <c r="BB1233" s="420"/>
      <c r="BD1233" s="365"/>
      <c r="BE1233" s="366"/>
      <c r="BF1233" s="365"/>
      <c r="BG1233" s="366"/>
      <c r="BH1233" s="365">
        <f t="shared" si="3335"/>
        <v>0</v>
      </c>
      <c r="BI1233" s="365">
        <f t="shared" si="3353"/>
        <v>0</v>
      </c>
      <c r="BL1233" s="365"/>
    </row>
    <row r="1234" spans="1:214" s="375" customFormat="1" ht="15.95" customHeight="1" outlineLevel="3">
      <c r="A1234" s="442" t="s">
        <v>1370</v>
      </c>
      <c r="B1234" s="443"/>
      <c r="C1234" s="444" t="s">
        <v>1371</v>
      </c>
      <c r="D1234" s="371"/>
      <c r="E1234" s="446"/>
      <c r="F1234" s="447"/>
      <c r="G1234" s="448"/>
      <c r="H1234" s="449">
        <f t="shared" si="3354"/>
        <v>0</v>
      </c>
      <c r="I1234" s="568">
        <f t="shared" si="3355"/>
        <v>0</v>
      </c>
      <c r="J1234" s="448">
        <f t="shared" si="3356"/>
        <v>0</v>
      </c>
      <c r="K1234" s="449">
        <f t="shared" si="3340"/>
        <v>0</v>
      </c>
      <c r="L1234" s="447"/>
      <c r="M1234" s="448"/>
      <c r="N1234" s="449">
        <f t="shared" si="3341"/>
        <v>0</v>
      </c>
      <c r="O1234" s="455">
        <f t="shared" si="3357"/>
        <v>0</v>
      </c>
      <c r="P1234" s="365">
        <f t="shared" si="3320"/>
        <v>0</v>
      </c>
      <c r="Q1234" s="379"/>
      <c r="R1234" s="510"/>
      <c r="S1234" s="514"/>
      <c r="T1234" s="511"/>
      <c r="U1234" s="423">
        <f t="shared" si="3343"/>
        <v>0</v>
      </c>
      <c r="V1234" s="405">
        <f t="shared" si="3344"/>
        <v>0</v>
      </c>
      <c r="W1234" s="449">
        <f t="shared" si="3345"/>
        <v>0</v>
      </c>
      <c r="X1234" s="568"/>
      <c r="Y1234" s="448"/>
      <c r="Z1234" s="449">
        <f t="shared" si="3346"/>
        <v>0</v>
      </c>
      <c r="AA1234" s="463">
        <f t="shared" si="3347"/>
        <v>0</v>
      </c>
      <c r="AB1234" s="405">
        <f t="shared" si="3348"/>
        <v>0</v>
      </c>
      <c r="AC1234" s="449">
        <f t="shared" si="3349"/>
        <v>0</v>
      </c>
      <c r="AD1234" s="455">
        <f t="shared" si="3358"/>
        <v>0</v>
      </c>
      <c r="AE1234" s="379"/>
      <c r="AF1234" s="455"/>
      <c r="AG1234" s="455"/>
      <c r="AH1234" s="455"/>
      <c r="AI1234" s="379"/>
      <c r="AJ1234" s="109">
        <f t="shared" si="3359"/>
        <v>0</v>
      </c>
      <c r="AK1234" s="252">
        <f t="shared" si="3360"/>
        <v>0</v>
      </c>
      <c r="AL1234" s="419">
        <f t="shared" si="3361"/>
        <v>0</v>
      </c>
      <c r="AN1234" s="452"/>
      <c r="AO1234" s="452"/>
      <c r="AP1234" s="452"/>
      <c r="AQ1234" s="452"/>
      <c r="AR1234" s="365">
        <f t="shared" si="3331"/>
        <v>0</v>
      </c>
      <c r="AS1234" s="455"/>
      <c r="AT1234" s="365">
        <f>SUMIF(gdlivretrie21!$G$2:$G$386,A1234,gdlivretrie21!$H$2:$H$386)</f>
        <v>0</v>
      </c>
      <c r="AU1234" s="378">
        <f>SUMIF(gdlivretrie2022!$G$2:$G$386,A1234,gdlivretrie2022!$H$2:$H$386)</f>
        <v>0</v>
      </c>
      <c r="AV1234" s="365">
        <f t="shared" si="3351"/>
        <v>0</v>
      </c>
      <c r="AW1234" s="404">
        <f t="shared" si="3333"/>
        <v>0</v>
      </c>
      <c r="AX1234" s="365">
        <f t="shared" si="3352"/>
        <v>0</v>
      </c>
      <c r="AY1234" s="365"/>
      <c r="AZ1234" s="378"/>
      <c r="BA1234" s="365">
        <f t="shared" si="3334"/>
        <v>0</v>
      </c>
      <c r="BB1234" s="420"/>
      <c r="BD1234" s="365"/>
      <c r="BE1234" s="366"/>
      <c r="BF1234" s="365"/>
      <c r="BG1234" s="366"/>
      <c r="BH1234" s="365">
        <f t="shared" si="3335"/>
        <v>0</v>
      </c>
      <c r="BI1234" s="365">
        <f t="shared" si="3353"/>
        <v>0</v>
      </c>
      <c r="BL1234" s="365"/>
    </row>
    <row r="1235" spans="1:214" s="375" customFormat="1" ht="15.95" customHeight="1" outlineLevel="3">
      <c r="A1235" s="442" t="s">
        <v>1372</v>
      </c>
      <c r="B1235" s="443"/>
      <c r="C1235" s="444" t="s">
        <v>1373</v>
      </c>
      <c r="D1235" s="371"/>
      <c r="E1235" s="446"/>
      <c r="F1235" s="447"/>
      <c r="G1235" s="448"/>
      <c r="H1235" s="449">
        <f t="shared" si="3354"/>
        <v>0</v>
      </c>
      <c r="I1235" s="568">
        <f t="shared" si="3355"/>
        <v>0</v>
      </c>
      <c r="J1235" s="448">
        <f t="shared" si="3356"/>
        <v>0</v>
      </c>
      <c r="K1235" s="449">
        <f t="shared" si="3340"/>
        <v>0</v>
      </c>
      <c r="L1235" s="447"/>
      <c r="M1235" s="448"/>
      <c r="N1235" s="449">
        <f t="shared" si="3341"/>
        <v>0</v>
      </c>
      <c r="O1235" s="455">
        <f t="shared" si="3357"/>
        <v>0</v>
      </c>
      <c r="P1235" s="365">
        <f t="shared" si="3320"/>
        <v>0</v>
      </c>
      <c r="Q1235" s="379"/>
      <c r="R1235" s="510"/>
      <c r="S1235" s="514"/>
      <c r="T1235" s="511"/>
      <c r="U1235" s="423">
        <f t="shared" si="3343"/>
        <v>0</v>
      </c>
      <c r="V1235" s="405">
        <f t="shared" si="3344"/>
        <v>0</v>
      </c>
      <c r="W1235" s="449">
        <f t="shared" si="3345"/>
        <v>0</v>
      </c>
      <c r="X1235" s="568"/>
      <c r="Y1235" s="448"/>
      <c r="Z1235" s="449">
        <f t="shared" si="3346"/>
        <v>0</v>
      </c>
      <c r="AA1235" s="463">
        <f t="shared" si="3347"/>
        <v>0</v>
      </c>
      <c r="AB1235" s="405">
        <f t="shared" si="3348"/>
        <v>0</v>
      </c>
      <c r="AC1235" s="449">
        <f t="shared" si="3349"/>
        <v>0</v>
      </c>
      <c r="AD1235" s="455">
        <f t="shared" si="3358"/>
        <v>0</v>
      </c>
      <c r="AE1235" s="379"/>
      <c r="AF1235" s="455"/>
      <c r="AG1235" s="455"/>
      <c r="AH1235" s="455"/>
      <c r="AI1235" s="379"/>
      <c r="AJ1235" s="109">
        <f t="shared" si="3359"/>
        <v>0</v>
      </c>
      <c r="AK1235" s="252">
        <f t="shared" si="3360"/>
        <v>0</v>
      </c>
      <c r="AL1235" s="419">
        <f t="shared" si="3361"/>
        <v>0</v>
      </c>
      <c r="AN1235" s="452"/>
      <c r="AO1235" s="452"/>
      <c r="AP1235" s="452"/>
      <c r="AQ1235" s="452"/>
      <c r="AR1235" s="365">
        <f t="shared" si="3331"/>
        <v>0</v>
      </c>
      <c r="AS1235" s="455"/>
      <c r="AT1235" s="365">
        <f>SUMIF(gdlivretrie21!$G$2:$G$386,A1235,gdlivretrie21!$H$2:$H$386)</f>
        <v>0</v>
      </c>
      <c r="AU1235" s="378">
        <f>SUMIF(gdlivretrie2022!$G$2:$G$386,A1235,gdlivretrie2022!$H$2:$H$386)</f>
        <v>0</v>
      </c>
      <c r="AV1235" s="365">
        <f t="shared" si="3351"/>
        <v>0</v>
      </c>
      <c r="AW1235" s="404">
        <f t="shared" si="3333"/>
        <v>0</v>
      </c>
      <c r="AX1235" s="365">
        <f t="shared" si="3352"/>
        <v>0</v>
      </c>
      <c r="AY1235" s="365"/>
      <c r="AZ1235" s="378"/>
      <c r="BA1235" s="365">
        <f t="shared" si="3334"/>
        <v>0</v>
      </c>
      <c r="BB1235" s="420"/>
      <c r="BD1235" s="365"/>
      <c r="BE1235" s="366"/>
      <c r="BF1235" s="365"/>
      <c r="BG1235" s="366"/>
      <c r="BH1235" s="365">
        <f t="shared" si="3335"/>
        <v>0</v>
      </c>
      <c r="BI1235" s="365">
        <f t="shared" si="3353"/>
        <v>0</v>
      </c>
      <c r="BL1235" s="365"/>
    </row>
    <row r="1236" spans="1:214" s="375" customFormat="1" ht="15.95" customHeight="1" outlineLevel="2">
      <c r="A1236" s="442"/>
      <c r="B1236" s="443"/>
      <c r="C1236" s="444"/>
      <c r="D1236" s="371"/>
      <c r="E1236" s="446"/>
      <c r="F1236" s="447"/>
      <c r="G1236" s="448"/>
      <c r="H1236" s="449"/>
      <c r="I1236" s="568"/>
      <c r="J1236" s="448"/>
      <c r="K1236" s="449"/>
      <c r="L1236" s="447"/>
      <c r="M1236" s="448"/>
      <c r="N1236" s="449"/>
      <c r="O1236" s="455"/>
      <c r="P1236" s="455"/>
      <c r="Q1236" s="379"/>
      <c r="R1236" s="510"/>
      <c r="S1236" s="514"/>
      <c r="T1236" s="511"/>
      <c r="U1236" s="574"/>
      <c r="V1236" s="448"/>
      <c r="W1236" s="449"/>
      <c r="X1236" s="447"/>
      <c r="Y1236" s="448"/>
      <c r="Z1236" s="449"/>
      <c r="AA1236" s="575"/>
      <c r="AB1236" s="448"/>
      <c r="AC1236" s="449"/>
      <c r="AD1236" s="455"/>
      <c r="AE1236" s="379"/>
      <c r="AF1236" s="455"/>
      <c r="AG1236" s="455"/>
      <c r="AH1236" s="455"/>
      <c r="AI1236" s="379"/>
      <c r="AJ1236" s="109">
        <f t="shared" si="3359"/>
        <v>0</v>
      </c>
      <c r="AK1236" s="252">
        <f t="shared" si="3360"/>
        <v>0</v>
      </c>
      <c r="AL1236" s="419">
        <f t="shared" si="3361"/>
        <v>0</v>
      </c>
      <c r="AN1236" s="452"/>
      <c r="AO1236" s="452"/>
      <c r="AP1236" s="452"/>
      <c r="AQ1236" s="452"/>
      <c r="AR1236" s="455"/>
      <c r="AS1236" s="455"/>
      <c r="AT1236" s="455"/>
      <c r="AU1236" s="379"/>
      <c r="AV1236" s="455"/>
      <c r="AW1236" s="513"/>
      <c r="AX1236" s="455"/>
      <c r="AY1236" s="455"/>
      <c r="AZ1236" s="379"/>
      <c r="BA1236" s="455"/>
      <c r="BB1236" s="420"/>
      <c r="BD1236" s="455"/>
      <c r="BE1236" s="454"/>
      <c r="BF1236" s="455"/>
      <c r="BG1236" s="454"/>
      <c r="BH1236" s="455"/>
      <c r="BI1236" s="455"/>
      <c r="BL1236" s="455"/>
    </row>
    <row r="1237" spans="1:214" s="528" customFormat="1" outlineLevel="1">
      <c r="A1237" s="44">
        <v>82</v>
      </c>
      <c r="B1237" s="42"/>
      <c r="C1237" s="43" t="s">
        <v>1374</v>
      </c>
      <c r="D1237" s="677"/>
      <c r="E1237" s="566"/>
      <c r="F1237" s="515"/>
      <c r="G1237" s="516"/>
      <c r="H1237" s="94">
        <f>SUM(H1239+H1244+H1252)</f>
        <v>0</v>
      </c>
      <c r="I1237" s="515"/>
      <c r="J1237" s="516"/>
      <c r="K1237" s="57">
        <f>SUM(K1239+K1244+K1252)</f>
        <v>0</v>
      </c>
      <c r="L1237" s="515"/>
      <c r="M1237" s="516"/>
      <c r="N1237" s="94">
        <f>SUM(N1239+N1244+N1252)</f>
        <v>0</v>
      </c>
      <c r="O1237" s="8">
        <f>SUM(O1239+O1244+O1252)</f>
        <v>0</v>
      </c>
      <c r="P1237" s="8">
        <f t="shared" ref="P1237" si="3362">SUM(P1239+P1244+P1252)</f>
        <v>0</v>
      </c>
      <c r="Q1237" s="10"/>
      <c r="R1237" s="95" t="s">
        <v>1375</v>
      </c>
      <c r="S1237" s="96"/>
      <c r="T1237" s="97"/>
      <c r="U1237" s="431"/>
      <c r="V1237" s="517"/>
      <c r="W1237" s="100">
        <f>SUM(W1239+W1244+W1252)</f>
        <v>0</v>
      </c>
      <c r="X1237" s="101"/>
      <c r="Y1237" s="99"/>
      <c r="Z1237" s="100">
        <f>SUM(Z1239+Z1244+Z1252)</f>
        <v>0</v>
      </c>
      <c r="AA1237" s="518"/>
      <c r="AB1237" s="517"/>
      <c r="AC1237" s="100">
        <f>SUM(AC1239+AC1244+AC1252)</f>
        <v>0</v>
      </c>
      <c r="AD1237" s="100">
        <f>SUM(AD1239+AD1244+AD1252)</f>
        <v>0</v>
      </c>
      <c r="AE1237" s="10"/>
      <c r="AF1237" s="197">
        <f>SUM(AF1239+AF1244+AF1252)</f>
        <v>0</v>
      </c>
      <c r="AG1237" s="112">
        <f>SUM(AG1239+AG1244+AG1252)</f>
        <v>0</v>
      </c>
      <c r="AH1237" s="112">
        <f>SUM(AH1239+AH1244+AH1252)</f>
        <v>0</v>
      </c>
      <c r="AI1237" s="10"/>
      <c r="AJ1237" s="109">
        <f t="shared" si="3359"/>
        <v>0</v>
      </c>
      <c r="AK1237" s="252">
        <f t="shared" si="3360"/>
        <v>0</v>
      </c>
      <c r="AL1237" s="419">
        <f t="shared" si="3361"/>
        <v>0</v>
      </c>
      <c r="AM1237" s="375"/>
      <c r="AN1237" s="108"/>
      <c r="AO1237" s="108"/>
      <c r="AP1237" s="108"/>
      <c r="AQ1237" s="108"/>
      <c r="AR1237" s="8">
        <f>SUM(AR1239+AR1244+AR1252)</f>
        <v>0</v>
      </c>
      <c r="AS1237" s="15"/>
      <c r="AT1237" s="8">
        <f>SUM(AT1239+AT1244+AT1252)</f>
        <v>0</v>
      </c>
      <c r="AU1237" s="8">
        <f t="shared" ref="AU1237:AX1237" si="3363">SUM(AU1239+AU1244+AU1252)</f>
        <v>0</v>
      </c>
      <c r="AV1237" s="8">
        <f t="shared" si="3363"/>
        <v>0</v>
      </c>
      <c r="AW1237" s="8">
        <f t="shared" si="3363"/>
        <v>0</v>
      </c>
      <c r="AX1237" s="8">
        <f t="shared" si="3363"/>
        <v>0</v>
      </c>
      <c r="AY1237" s="8">
        <f>SUM(AY1239+AY1244+AY1252)</f>
        <v>0</v>
      </c>
      <c r="AZ1237" s="10"/>
      <c r="BA1237" s="8">
        <f>SUM(BA1239+BA1244+BA1252)</f>
        <v>0</v>
      </c>
      <c r="BB1237" s="420"/>
      <c r="BC1237" s="375"/>
      <c r="BD1237" s="8">
        <f t="shared" ref="BD1237:BG1237" si="3364">SUM(BD1239+BD1244+BD1252)</f>
        <v>0</v>
      </c>
      <c r="BE1237" s="8">
        <f t="shared" si="3364"/>
        <v>0</v>
      </c>
      <c r="BF1237" s="8">
        <f t="shared" si="3364"/>
        <v>0</v>
      </c>
      <c r="BG1237" s="8">
        <f t="shared" si="3364"/>
        <v>0</v>
      </c>
      <c r="BH1237" s="8">
        <f>SUM(BH1239+BH1244+BH1252)</f>
        <v>0</v>
      </c>
      <c r="BI1237" s="8">
        <f t="shared" ref="BI1237" si="3365">SUM(BI1239+BI1244+BI1252)</f>
        <v>0</v>
      </c>
      <c r="BJ1237" s="375"/>
      <c r="BK1237" s="375"/>
      <c r="BL1237" s="8">
        <f>SUM(BL1239+BL1244+BL1252)</f>
        <v>0</v>
      </c>
      <c r="BM1237" s="375"/>
      <c r="BN1237" s="375"/>
      <c r="BO1237" s="375"/>
      <c r="BP1237" s="375"/>
      <c r="BQ1237" s="375"/>
      <c r="BR1237" s="375"/>
      <c r="BS1237" s="375"/>
      <c r="BT1237" s="375"/>
      <c r="BU1237" s="375"/>
      <c r="BV1237" s="375"/>
      <c r="BW1237" s="375"/>
      <c r="BX1237" s="375"/>
      <c r="BY1237" s="375"/>
      <c r="BZ1237" s="375"/>
      <c r="CA1237" s="375"/>
      <c r="CB1237" s="375"/>
      <c r="CC1237" s="375"/>
      <c r="CD1237" s="375"/>
      <c r="CE1237" s="375"/>
      <c r="CF1237" s="375"/>
      <c r="CG1237" s="375"/>
      <c r="CH1237" s="375"/>
      <c r="CI1237" s="375"/>
      <c r="CJ1237" s="375"/>
      <c r="CK1237" s="375"/>
      <c r="CL1237" s="375"/>
      <c r="CM1237" s="375"/>
      <c r="CN1237" s="375"/>
      <c r="CO1237" s="375"/>
      <c r="CP1237" s="375"/>
      <c r="CQ1237" s="375"/>
      <c r="CR1237" s="375"/>
      <c r="CS1237" s="375"/>
      <c r="CT1237" s="375"/>
      <c r="CU1237" s="375"/>
      <c r="CV1237" s="375"/>
      <c r="CW1237" s="375"/>
      <c r="CX1237" s="375"/>
      <c r="CY1237" s="375"/>
      <c r="CZ1237" s="375"/>
      <c r="DA1237" s="375"/>
      <c r="DB1237" s="375"/>
      <c r="DC1237" s="375"/>
      <c r="DD1237" s="375"/>
      <c r="DE1237" s="375"/>
      <c r="DF1237" s="375"/>
      <c r="DG1237" s="375"/>
      <c r="DH1237" s="375"/>
      <c r="DI1237" s="375"/>
      <c r="DJ1237" s="375"/>
      <c r="DK1237" s="375"/>
      <c r="DL1237" s="375"/>
      <c r="DM1237" s="375"/>
      <c r="DN1237" s="375"/>
      <c r="DO1237" s="375"/>
      <c r="DP1237" s="375"/>
      <c r="DQ1237" s="375"/>
      <c r="DR1237" s="375"/>
      <c r="DS1237" s="375"/>
      <c r="DT1237" s="375"/>
      <c r="DU1237" s="375"/>
      <c r="DV1237" s="375"/>
      <c r="DW1237" s="375"/>
      <c r="DX1237" s="375"/>
      <c r="DY1237" s="375"/>
      <c r="DZ1237" s="375"/>
      <c r="EA1237" s="375"/>
      <c r="EB1237" s="375"/>
      <c r="EC1237" s="375"/>
      <c r="ED1237" s="375"/>
      <c r="EE1237" s="375"/>
      <c r="EF1237" s="375"/>
      <c r="EG1237" s="375"/>
      <c r="EH1237" s="375"/>
      <c r="EI1237" s="375"/>
      <c r="EJ1237" s="375"/>
      <c r="EK1237" s="375"/>
      <c r="EL1237" s="375"/>
      <c r="EM1237" s="375"/>
      <c r="EN1237" s="375"/>
      <c r="EO1237" s="375"/>
      <c r="EP1237" s="375"/>
      <c r="EQ1237" s="375"/>
      <c r="ER1237" s="375"/>
      <c r="ES1237" s="375"/>
      <c r="ET1237" s="375"/>
      <c r="EU1237" s="375"/>
      <c r="EV1237" s="375"/>
      <c r="EW1237" s="375"/>
      <c r="EX1237" s="375"/>
      <c r="EY1237" s="375"/>
      <c r="EZ1237" s="375"/>
      <c r="FA1237" s="375"/>
      <c r="FB1237" s="375"/>
      <c r="FC1237" s="375"/>
      <c r="FD1237" s="375"/>
      <c r="FE1237" s="375"/>
      <c r="FF1237" s="375"/>
      <c r="FG1237" s="375"/>
      <c r="FH1237" s="375"/>
      <c r="FI1237" s="375"/>
      <c r="FJ1237" s="375"/>
      <c r="FK1237" s="375"/>
      <c r="FL1237" s="375"/>
      <c r="FM1237" s="375"/>
      <c r="FN1237" s="375"/>
      <c r="FO1237" s="375"/>
      <c r="FP1237" s="375"/>
      <c r="FQ1237" s="375"/>
      <c r="FR1237" s="375"/>
      <c r="FS1237" s="375"/>
      <c r="FT1237" s="375"/>
      <c r="FU1237" s="375"/>
      <c r="FV1237" s="375"/>
      <c r="FW1237" s="375"/>
      <c r="FX1237" s="375"/>
      <c r="FY1237" s="375"/>
      <c r="FZ1237" s="375"/>
      <c r="GA1237" s="375"/>
      <c r="GB1237" s="375"/>
      <c r="GC1237" s="375"/>
      <c r="GD1237" s="375"/>
      <c r="GE1237" s="375"/>
      <c r="GF1237" s="375"/>
      <c r="GG1237" s="375"/>
      <c r="GH1237" s="375"/>
      <c r="GI1237" s="375"/>
      <c r="GJ1237" s="375"/>
      <c r="GK1237" s="375"/>
      <c r="GL1237" s="375"/>
      <c r="GM1237" s="375"/>
      <c r="GN1237" s="375"/>
      <c r="GO1237" s="375"/>
      <c r="GP1237" s="375"/>
      <c r="GQ1237" s="375"/>
      <c r="GR1237" s="375"/>
      <c r="GS1237" s="375"/>
      <c r="GT1237" s="375"/>
      <c r="GU1237" s="375"/>
      <c r="GV1237" s="375"/>
      <c r="GW1237" s="375"/>
      <c r="GX1237" s="375"/>
      <c r="GY1237" s="375"/>
      <c r="GZ1237" s="375"/>
      <c r="HA1237" s="375"/>
      <c r="HB1237" s="375"/>
      <c r="HC1237" s="375"/>
      <c r="HD1237" s="375"/>
      <c r="HE1237" s="375"/>
      <c r="HF1237" s="375"/>
    </row>
    <row r="1238" spans="1:214" outlineLevel="2">
      <c r="A1238" s="261"/>
      <c r="B1238" s="29"/>
      <c r="C1238" s="41"/>
      <c r="E1238" s="522"/>
      <c r="F1238" s="450"/>
      <c r="H1238" s="65"/>
      <c r="K1238" s="58"/>
      <c r="L1238" s="450"/>
      <c r="N1238" s="65"/>
      <c r="O1238" s="14"/>
      <c r="P1238" s="14"/>
      <c r="Q1238" s="10"/>
      <c r="R1238" s="71"/>
      <c r="S1238" s="72"/>
      <c r="T1238" s="73"/>
      <c r="W1238" s="58"/>
      <c r="X1238" s="63"/>
      <c r="Y1238" s="64"/>
      <c r="Z1238" s="58"/>
      <c r="AA1238" s="463"/>
      <c r="AC1238" s="58"/>
      <c r="AD1238" s="58"/>
      <c r="AE1238" s="10"/>
      <c r="AF1238" s="14"/>
      <c r="AG1238" s="58"/>
      <c r="AH1238" s="58"/>
      <c r="AI1238" s="10"/>
      <c r="AJ1238" s="109">
        <f t="shared" si="3359"/>
        <v>0</v>
      </c>
      <c r="AK1238" s="252">
        <f t="shared" si="3360"/>
        <v>0</v>
      </c>
      <c r="AL1238" s="419">
        <f t="shared" si="3361"/>
        <v>0</v>
      </c>
      <c r="AN1238" s="72"/>
      <c r="AO1238" s="72"/>
      <c r="AP1238" s="72"/>
      <c r="AQ1238" s="72"/>
      <c r="AR1238" s="14"/>
      <c r="AS1238" s="15"/>
      <c r="AT1238" s="14"/>
      <c r="AU1238" s="76"/>
      <c r="AV1238" s="14"/>
      <c r="AW1238" s="76"/>
      <c r="AX1238" s="14"/>
      <c r="AY1238" s="14"/>
      <c r="AZ1238" s="10"/>
      <c r="BA1238" s="14"/>
      <c r="BB1238" s="420"/>
      <c r="BD1238" s="14"/>
      <c r="BE1238" s="14"/>
      <c r="BF1238" s="14"/>
      <c r="BG1238" s="14"/>
      <c r="BH1238" s="14"/>
      <c r="BI1238" s="14"/>
      <c r="BL1238" s="14"/>
    </row>
    <row r="1239" spans="1:214" outlineLevel="2">
      <c r="A1239" s="261" t="s">
        <v>1376</v>
      </c>
      <c r="B1239" s="29"/>
      <c r="C1239" s="30" t="s">
        <v>1377</v>
      </c>
      <c r="E1239" s="587"/>
      <c r="F1239" s="450"/>
      <c r="H1239" s="62">
        <f>SUM(H1240:H1243)</f>
        <v>0</v>
      </c>
      <c r="I1239" s="447"/>
      <c r="J1239" s="448"/>
      <c r="K1239" s="62">
        <f>SUM(K1240:K1243)</f>
        <v>0</v>
      </c>
      <c r="L1239" s="447"/>
      <c r="M1239" s="448"/>
      <c r="N1239" s="62">
        <f>SUM(N1240:N1243)</f>
        <v>0</v>
      </c>
      <c r="O1239" s="62">
        <f>SUM(O1240:O1243)</f>
        <v>0</v>
      </c>
      <c r="P1239" s="15">
        <f>SUM(P1240:P1243)</f>
        <v>0</v>
      </c>
      <c r="Q1239" s="10"/>
      <c r="R1239" s="71"/>
      <c r="S1239" s="72"/>
      <c r="T1239" s="73"/>
      <c r="W1239" s="87">
        <f>SUM(W1240:W1243)</f>
        <v>0</v>
      </c>
      <c r="X1239" s="63"/>
      <c r="Y1239" s="64"/>
      <c r="Z1239" s="87">
        <f>SUM(Z1240:Z1243)</f>
        <v>0</v>
      </c>
      <c r="AA1239" s="463"/>
      <c r="AC1239" s="87">
        <f>SUM(AC1240:AC1243)</f>
        <v>0</v>
      </c>
      <c r="AD1239" s="87">
        <f>SUM(AD1240:AD1243)</f>
        <v>0</v>
      </c>
      <c r="AE1239" s="10"/>
      <c r="AF1239" s="15">
        <f t="shared" ref="AF1239:AG1239" si="3366">SUM(AF1240:AF1243)</f>
        <v>0</v>
      </c>
      <c r="AG1239" s="87">
        <f t="shared" si="3366"/>
        <v>0</v>
      </c>
      <c r="AH1239" s="87">
        <f>SUM(AH1240:AH1243)</f>
        <v>0</v>
      </c>
      <c r="AI1239" s="10"/>
      <c r="AJ1239" s="109">
        <f t="shared" si="3359"/>
        <v>0</v>
      </c>
      <c r="AK1239" s="252">
        <f t="shared" si="3360"/>
        <v>0</v>
      </c>
      <c r="AL1239" s="419">
        <f t="shared" si="3361"/>
        <v>0</v>
      </c>
      <c r="AN1239" s="72"/>
      <c r="AO1239" s="72"/>
      <c r="AP1239" s="72"/>
      <c r="AQ1239" s="72"/>
      <c r="AR1239" s="15">
        <f>SUM(AR1240:AR1243)</f>
        <v>0</v>
      </c>
      <c r="AS1239" s="15"/>
      <c r="AT1239" s="15">
        <f t="shared" ref="AT1239:AW1239" si="3367">SUM(AT1240:AT1243)</f>
        <v>0</v>
      </c>
      <c r="AU1239" s="15">
        <f t="shared" si="3367"/>
        <v>0</v>
      </c>
      <c r="AV1239" s="15">
        <f t="shared" si="3367"/>
        <v>0</v>
      </c>
      <c r="AW1239" s="15">
        <f t="shared" si="3367"/>
        <v>0</v>
      </c>
      <c r="AX1239" s="15">
        <f>SUM(AX1240:AX1243)</f>
        <v>0</v>
      </c>
      <c r="AY1239" s="15">
        <f>SUM(AY1240:AY1243)</f>
        <v>0</v>
      </c>
      <c r="AZ1239" s="10"/>
      <c r="BA1239" s="15">
        <f>SUM(BA1240:BA1243)</f>
        <v>0</v>
      </c>
      <c r="BB1239" s="420"/>
      <c r="BD1239" s="15">
        <f t="shared" ref="BD1239:BG1239" si="3368">SUM(BD1240:BD1243)</f>
        <v>0</v>
      </c>
      <c r="BE1239" s="15">
        <f t="shared" si="3368"/>
        <v>0</v>
      </c>
      <c r="BF1239" s="15">
        <f t="shared" si="3368"/>
        <v>0</v>
      </c>
      <c r="BG1239" s="15">
        <f t="shared" si="3368"/>
        <v>0</v>
      </c>
      <c r="BH1239" s="14">
        <f>SUM(BH1240:BH1243)</f>
        <v>0</v>
      </c>
      <c r="BI1239" s="14">
        <f>SUM(BI1240:BI1243)</f>
        <v>0</v>
      </c>
      <c r="BL1239" s="15">
        <f>SUM(BL1240:BL1243)</f>
        <v>0</v>
      </c>
    </row>
    <row r="1240" spans="1:214" outlineLevel="3">
      <c r="A1240" s="519"/>
      <c r="B1240" s="29"/>
      <c r="C1240" s="537"/>
      <c r="E1240" s="587"/>
      <c r="F1240" s="450"/>
      <c r="H1240" s="449"/>
      <c r="I1240" s="568"/>
      <c r="J1240" s="448"/>
      <c r="K1240" s="454"/>
      <c r="L1240" s="447"/>
      <c r="M1240" s="448"/>
      <c r="N1240" s="449"/>
      <c r="O1240" s="455"/>
      <c r="P1240" s="365"/>
      <c r="Q1240" s="10"/>
      <c r="R1240" s="71"/>
      <c r="S1240" s="72"/>
      <c r="T1240" s="73"/>
      <c r="W1240" s="454"/>
      <c r="X1240" s="63"/>
      <c r="Y1240" s="64"/>
      <c r="Z1240" s="454"/>
      <c r="AA1240" s="463"/>
      <c r="AC1240" s="454"/>
      <c r="AD1240" s="366"/>
      <c r="AE1240" s="10"/>
      <c r="AF1240" s="455"/>
      <c r="AG1240" s="454"/>
      <c r="AH1240" s="454"/>
      <c r="AI1240" s="10"/>
      <c r="AJ1240" s="109"/>
      <c r="AK1240" s="252"/>
      <c r="AL1240" s="419"/>
      <c r="AN1240" s="72"/>
      <c r="AO1240" s="72"/>
      <c r="AP1240" s="72"/>
      <c r="AQ1240" s="72"/>
      <c r="AR1240" s="365"/>
      <c r="AS1240" s="455"/>
      <c r="AT1240" s="365"/>
      <c r="AU1240" s="378"/>
      <c r="AV1240" s="365"/>
      <c r="AW1240" s="378"/>
      <c r="AX1240" s="365"/>
      <c r="AY1240" s="365"/>
      <c r="AZ1240" s="76"/>
      <c r="BA1240" s="365"/>
      <c r="BB1240" s="531"/>
      <c r="BC1240" s="371"/>
      <c r="BD1240" s="365"/>
      <c r="BE1240" s="365"/>
      <c r="BF1240" s="365"/>
      <c r="BG1240" s="365"/>
      <c r="BH1240" s="365"/>
      <c r="BI1240" s="365"/>
      <c r="BL1240" s="365"/>
    </row>
    <row r="1241" spans="1:214" outlineLevel="3">
      <c r="A1241" s="519">
        <v>821111</v>
      </c>
      <c r="B1241" s="29"/>
      <c r="C1241" s="537" t="s">
        <v>1378</v>
      </c>
      <c r="E1241" s="587"/>
      <c r="F1241" s="450"/>
      <c r="H1241" s="449">
        <f t="shared" ref="H1241" si="3369">G1241*F1241</f>
        <v>0</v>
      </c>
      <c r="I1241" s="568">
        <f t="shared" ref="I1241" si="3370">X1241</f>
        <v>0</v>
      </c>
      <c r="J1241" s="448">
        <f>Y1241*$K$24</f>
        <v>0</v>
      </c>
      <c r="K1241" s="454">
        <f t="shared" ref="K1241" si="3371">J1241*I1241</f>
        <v>0</v>
      </c>
      <c r="L1241" s="447"/>
      <c r="M1241" s="448"/>
      <c r="N1241" s="449">
        <f t="shared" ref="N1241" si="3372">M1241*L1241</f>
        <v>0</v>
      </c>
      <c r="O1241" s="455">
        <f t="shared" ref="O1241" si="3373">H1241+K1241+N1241</f>
        <v>0</v>
      </c>
      <c r="P1241" s="365">
        <f>SUM(H1241-AX1241)</f>
        <v>0</v>
      </c>
      <c r="Q1241" s="10"/>
      <c r="R1241" s="71"/>
      <c r="S1241" s="72"/>
      <c r="T1241" s="73"/>
      <c r="U1241" s="423">
        <f t="shared" ref="U1241" si="3374">F1241</f>
        <v>0</v>
      </c>
      <c r="V1241" s="405">
        <f t="shared" ref="V1241" si="3375">G1241*$Z$24</f>
        <v>0</v>
      </c>
      <c r="W1241" s="454">
        <f t="shared" ref="W1241" si="3376">V1241*U1241</f>
        <v>0</v>
      </c>
      <c r="X1241" s="63"/>
      <c r="Y1241" s="64"/>
      <c r="Z1241" s="454">
        <f t="shared" ref="Z1241" si="3377">Y1241*X1241</f>
        <v>0</v>
      </c>
      <c r="AA1241" s="463">
        <f t="shared" ref="AA1241" si="3378">L1241</f>
        <v>0</v>
      </c>
      <c r="AB1241" s="405">
        <f t="shared" ref="AB1241" si="3379">M1241*$Z$24</f>
        <v>0</v>
      </c>
      <c r="AC1241" s="454">
        <f t="shared" ref="AC1241" si="3380">AB1241*AA1241</f>
        <v>0</v>
      </c>
      <c r="AD1241" s="365">
        <f t="shared" ref="AD1241:AD1242" si="3381">W1241+Z1241+AC1241</f>
        <v>0</v>
      </c>
      <c r="AE1241" s="10"/>
      <c r="AF1241" s="455"/>
      <c r="AG1241" s="454"/>
      <c r="AH1241" s="454"/>
      <c r="AI1241" s="10"/>
      <c r="AJ1241" s="109">
        <f t="shared" ref="AJ1241" si="3382">F1241*G1241</f>
        <v>0</v>
      </c>
      <c r="AK1241" s="252">
        <f t="shared" ref="AK1241" si="3383">I1241*J1241</f>
        <v>0</v>
      </c>
      <c r="AL1241" s="419">
        <f t="shared" ref="AL1241" si="3384">L1241*M1241</f>
        <v>0</v>
      </c>
      <c r="AN1241" s="72"/>
      <c r="AO1241" s="72"/>
      <c r="AP1241" s="72"/>
      <c r="AQ1241" s="72"/>
      <c r="AR1241" s="365">
        <f t="shared" ref="AR1241:AR1242" si="3385">AP1241*AQ1241</f>
        <v>0</v>
      </c>
      <c r="AS1241" s="455"/>
      <c r="AT1241" s="365">
        <f>SUMIF(gdlivretrie21!$G$2:$G$386,A1241,gdlivretrie21!$H$2:$H$386)</f>
        <v>0</v>
      </c>
      <c r="AU1241" s="378">
        <f>SUMIF(gdlivretrie2022!$G$2:$G$386,A1241,gdlivretrie2022!$H$2:$H$386)</f>
        <v>0</v>
      </c>
      <c r="AV1241" s="365">
        <f>SUM(AT1241:AU1241)</f>
        <v>0</v>
      </c>
      <c r="AW1241" s="404">
        <f>IF(AR1241=H1241,IF(H1241-AV1241&gt;0,H1241-AV1241,0),IF(AR1241-AV1241&gt;=0,AR1241-AV1241,0))</f>
        <v>0</v>
      </c>
      <c r="AX1241" s="365">
        <f>SUM(AV1241:AW1241)</f>
        <v>0</v>
      </c>
      <c r="AY1241" s="365"/>
      <c r="AZ1241" s="76"/>
      <c r="BA1241" s="365">
        <f>SUM(AX1241:AY1241)</f>
        <v>0</v>
      </c>
      <c r="BB1241" s="531"/>
      <c r="BC1241" s="371"/>
      <c r="BD1241" s="365"/>
      <c r="BE1241" s="365"/>
      <c r="BF1241" s="365"/>
      <c r="BG1241" s="365"/>
      <c r="BH1241" s="365">
        <f>AX1241-SUM(BD1241:BG1241)</f>
        <v>0</v>
      </c>
      <c r="BI1241" s="365">
        <f t="shared" ref="BI1241" si="3386">SUM(BD1241:BH1241)</f>
        <v>0</v>
      </c>
      <c r="BL1241" s="365"/>
    </row>
    <row r="1242" spans="1:214" outlineLevel="3">
      <c r="A1242" s="519">
        <v>821211</v>
      </c>
      <c r="B1242" s="29"/>
      <c r="C1242" s="537" t="s">
        <v>1379</v>
      </c>
      <c r="E1242" s="587"/>
      <c r="F1242" s="450"/>
      <c r="H1242" s="449">
        <f t="shared" ref="H1242" si="3387">G1242*F1242</f>
        <v>0</v>
      </c>
      <c r="I1242" s="568">
        <f t="shared" ref="I1242" si="3388">X1242</f>
        <v>0</v>
      </c>
      <c r="J1242" s="448">
        <f t="shared" ref="J1242" si="3389">Y1242*$K$24</f>
        <v>0</v>
      </c>
      <c r="K1242" s="454">
        <f t="shared" ref="K1242" si="3390">J1242*I1242</f>
        <v>0</v>
      </c>
      <c r="L1242" s="447"/>
      <c r="M1242" s="448"/>
      <c r="N1242" s="449">
        <f t="shared" ref="N1242" si="3391">M1242*L1242</f>
        <v>0</v>
      </c>
      <c r="O1242" s="455">
        <f t="shared" ref="O1242" si="3392">H1242+K1242+N1242</f>
        <v>0</v>
      </c>
      <c r="P1242" s="365">
        <f>SUM(H1242-AX1242)</f>
        <v>0</v>
      </c>
      <c r="Q1242" s="10"/>
      <c r="R1242" s="71"/>
      <c r="S1242" s="72"/>
      <c r="T1242" s="73"/>
      <c r="U1242" s="423">
        <f t="shared" ref="U1242" si="3393">F1242</f>
        <v>0</v>
      </c>
      <c r="V1242" s="405">
        <f t="shared" ref="V1242" si="3394">G1242*$Z$24</f>
        <v>0</v>
      </c>
      <c r="W1242" s="454">
        <f t="shared" ref="W1242" si="3395">V1242*U1242</f>
        <v>0</v>
      </c>
      <c r="X1242" s="63"/>
      <c r="Y1242" s="64"/>
      <c r="Z1242" s="454">
        <f t="shared" ref="Z1242" si="3396">Y1242*X1242</f>
        <v>0</v>
      </c>
      <c r="AA1242" s="463">
        <f t="shared" ref="AA1242" si="3397">L1242</f>
        <v>0</v>
      </c>
      <c r="AB1242" s="405">
        <f t="shared" ref="AB1242" si="3398">M1242*$Z$24</f>
        <v>0</v>
      </c>
      <c r="AC1242" s="454">
        <f t="shared" ref="AC1242" si="3399">AB1242*AA1242</f>
        <v>0</v>
      </c>
      <c r="AD1242" s="365">
        <f t="shared" si="3381"/>
        <v>0</v>
      </c>
      <c r="AE1242" s="10"/>
      <c r="AF1242" s="455"/>
      <c r="AG1242" s="454"/>
      <c r="AH1242" s="454"/>
      <c r="AI1242" s="10"/>
      <c r="AJ1242" s="109">
        <f t="shared" si="3359"/>
        <v>0</v>
      </c>
      <c r="AK1242" s="252">
        <f t="shared" si="3360"/>
        <v>0</v>
      </c>
      <c r="AL1242" s="419">
        <f t="shared" si="3361"/>
        <v>0</v>
      </c>
      <c r="AN1242" s="72"/>
      <c r="AO1242" s="72"/>
      <c r="AP1242" s="72"/>
      <c r="AQ1242" s="72"/>
      <c r="AR1242" s="365">
        <f t="shared" si="3385"/>
        <v>0</v>
      </c>
      <c r="AS1242" s="455"/>
      <c r="AT1242" s="365">
        <f>SUMIF(gdlivretrie21!$G$2:$G$386,A1242,gdlivretrie21!$H$2:$H$386)</f>
        <v>0</v>
      </c>
      <c r="AU1242" s="378">
        <f>SUMIF(gdlivretrie2022!$G$2:$G$386,A1242,gdlivretrie2022!$H$2:$H$386)</f>
        <v>0</v>
      </c>
      <c r="AV1242" s="365">
        <f>SUM(AT1242:AU1242)</f>
        <v>0</v>
      </c>
      <c r="AW1242" s="404">
        <f>IF(AR1242=H1242,IF(H1242-AV1242&gt;0,H1242-AV1242,0),IF(AR1242-AV1242&gt;=0,AR1242-AV1242,0))</f>
        <v>0</v>
      </c>
      <c r="AX1242" s="365">
        <f>SUM(AV1242:AW1242)</f>
        <v>0</v>
      </c>
      <c r="AY1242" s="365"/>
      <c r="AZ1242" s="76"/>
      <c r="BA1242" s="365">
        <f>SUM(AX1242:AY1242)</f>
        <v>0</v>
      </c>
      <c r="BB1242" s="531"/>
      <c r="BC1242" s="371"/>
      <c r="BD1242" s="365"/>
      <c r="BE1242" s="365"/>
      <c r="BF1242" s="365"/>
      <c r="BG1242" s="365"/>
      <c r="BH1242" s="365">
        <f>AX1242-SUM(BD1242:BG1242)</f>
        <v>0</v>
      </c>
      <c r="BI1242" s="365">
        <f t="shared" ref="BI1242" si="3400">SUM(BD1242:BH1242)</f>
        <v>0</v>
      </c>
      <c r="BL1242" s="365"/>
    </row>
    <row r="1243" spans="1:214" outlineLevel="3">
      <c r="A1243" s="519"/>
      <c r="B1243" s="29"/>
      <c r="C1243" s="537"/>
      <c r="E1243" s="587"/>
      <c r="F1243" s="450"/>
      <c r="H1243" s="65"/>
      <c r="K1243" s="58"/>
      <c r="L1243" s="450"/>
      <c r="N1243" s="65"/>
      <c r="O1243" s="14"/>
      <c r="P1243" s="14"/>
      <c r="Q1243" s="10"/>
      <c r="R1243" s="71"/>
      <c r="S1243" s="72"/>
      <c r="T1243" s="73"/>
      <c r="W1243" s="58"/>
      <c r="X1243" s="63"/>
      <c r="Y1243" s="64"/>
      <c r="Z1243" s="58"/>
      <c r="AA1243" s="463"/>
      <c r="AC1243" s="58"/>
      <c r="AD1243" s="58"/>
      <c r="AE1243" s="10"/>
      <c r="AF1243" s="14"/>
      <c r="AG1243" s="58"/>
      <c r="AH1243" s="58"/>
      <c r="AI1243" s="10"/>
      <c r="AJ1243" s="109">
        <f t="shared" si="3359"/>
        <v>0</v>
      </c>
      <c r="AK1243" s="252">
        <f t="shared" si="3360"/>
        <v>0</v>
      </c>
      <c r="AL1243" s="419">
        <f t="shared" si="3361"/>
        <v>0</v>
      </c>
      <c r="AN1243" s="72"/>
      <c r="AO1243" s="72"/>
      <c r="AP1243" s="72"/>
      <c r="AQ1243" s="72"/>
      <c r="AR1243" s="14"/>
      <c r="AS1243" s="15"/>
      <c r="AT1243" s="14"/>
      <c r="AU1243" s="76"/>
      <c r="AV1243" s="14"/>
      <c r="AW1243" s="76"/>
      <c r="AX1243" s="14"/>
      <c r="AY1243" s="14"/>
      <c r="AZ1243" s="76"/>
      <c r="BA1243" s="14"/>
      <c r="BB1243" s="531"/>
      <c r="BC1243" s="371"/>
      <c r="BD1243" s="14"/>
      <c r="BE1243" s="14"/>
      <c r="BF1243" s="14"/>
      <c r="BG1243" s="14"/>
      <c r="BH1243" s="14"/>
      <c r="BI1243" s="14"/>
      <c r="BL1243" s="14"/>
    </row>
    <row r="1244" spans="1:214" s="12" customFormat="1" outlineLevel="2">
      <c r="A1244" s="261" t="s">
        <v>1380</v>
      </c>
      <c r="B1244" s="29"/>
      <c r="C1244" s="30" t="s">
        <v>1381</v>
      </c>
      <c r="D1244" s="371"/>
      <c r="E1244" s="587"/>
      <c r="F1244" s="450"/>
      <c r="G1244" s="405"/>
      <c r="H1244" s="87">
        <f>SUM(H1245:H1251)</f>
        <v>0</v>
      </c>
      <c r="I1244" s="447"/>
      <c r="J1244" s="448"/>
      <c r="K1244" s="87">
        <f>SUM(K1245:K1251)</f>
        <v>0</v>
      </c>
      <c r="L1244" s="447"/>
      <c r="M1244" s="448"/>
      <c r="N1244" s="87">
        <f>SUM(N1245:N1251)</f>
        <v>0</v>
      </c>
      <c r="O1244" s="87">
        <f>SUM(O1245:O1251)</f>
        <v>0</v>
      </c>
      <c r="P1244" s="15">
        <f t="shared" ref="P1244" si="3401">SUM(P1245:P1251)</f>
        <v>0</v>
      </c>
      <c r="Q1244" s="10"/>
      <c r="R1244" s="71"/>
      <c r="S1244" s="72"/>
      <c r="T1244" s="73"/>
      <c r="U1244" s="74"/>
      <c r="V1244" s="64"/>
      <c r="W1244" s="87">
        <f>SUM(W1245:W1251)</f>
        <v>0</v>
      </c>
      <c r="X1244" s="63"/>
      <c r="Y1244" s="64"/>
      <c r="Z1244" s="87">
        <f>SUM(Z1245:Z1251)</f>
        <v>0</v>
      </c>
      <c r="AA1244" s="75"/>
      <c r="AB1244" s="64"/>
      <c r="AC1244" s="87">
        <f>SUM(AC1245:AC1251)</f>
        <v>0</v>
      </c>
      <c r="AD1244" s="14">
        <f>SUM(AD1245:AD1251)</f>
        <v>0</v>
      </c>
      <c r="AE1244" s="10"/>
      <c r="AF1244" s="15">
        <f>SUM(AF1245:AF1251)</f>
        <v>0</v>
      </c>
      <c r="AG1244" s="15">
        <f t="shared" ref="AG1244:AH1244" si="3402">SUM(AG1245:AG1251)</f>
        <v>0</v>
      </c>
      <c r="AH1244" s="15">
        <f t="shared" si="3402"/>
        <v>0</v>
      </c>
      <c r="AI1244" s="10"/>
      <c r="AJ1244" s="109">
        <f t="shared" si="3359"/>
        <v>0</v>
      </c>
      <c r="AK1244" s="252">
        <f t="shared" si="3360"/>
        <v>0</v>
      </c>
      <c r="AL1244" s="419">
        <f t="shared" si="3361"/>
        <v>0</v>
      </c>
      <c r="AM1244" s="375"/>
      <c r="AN1244" s="72"/>
      <c r="AO1244" s="72"/>
      <c r="AP1244" s="72"/>
      <c r="AQ1244" s="72"/>
      <c r="AR1244" s="15">
        <f t="shared" ref="AR1244" si="3403">SUM(AR1245:AR1251)</f>
        <v>0</v>
      </c>
      <c r="AS1244" s="15"/>
      <c r="AT1244" s="15">
        <f t="shared" ref="AT1244:AX1244" si="3404">SUM(AT1245:AT1251)</f>
        <v>0</v>
      </c>
      <c r="AU1244" s="15">
        <f t="shared" si="3404"/>
        <v>0</v>
      </c>
      <c r="AV1244" s="15">
        <f t="shared" si="3404"/>
        <v>0</v>
      </c>
      <c r="AW1244" s="14">
        <f t="shared" si="3404"/>
        <v>0</v>
      </c>
      <c r="AX1244" s="14">
        <f t="shared" si="3404"/>
        <v>0</v>
      </c>
      <c r="AY1244" s="14">
        <f>SUM(AY1245:AY1251)</f>
        <v>0</v>
      </c>
      <c r="AZ1244" s="76"/>
      <c r="BA1244" s="14">
        <f>SUM(BA1245:BA1251)</f>
        <v>0</v>
      </c>
      <c r="BB1244" s="272"/>
      <c r="BD1244" s="14">
        <f t="shared" ref="BD1244:BI1244" si="3405">SUM(BD1245:BD1251)</f>
        <v>0</v>
      </c>
      <c r="BE1244" s="14">
        <f t="shared" si="3405"/>
        <v>0</v>
      </c>
      <c r="BF1244" s="14">
        <f t="shared" si="3405"/>
        <v>0</v>
      </c>
      <c r="BG1244" s="14">
        <f t="shared" si="3405"/>
        <v>0</v>
      </c>
      <c r="BH1244" s="14">
        <f t="shared" si="3405"/>
        <v>0</v>
      </c>
      <c r="BI1244" s="14">
        <f t="shared" si="3405"/>
        <v>0</v>
      </c>
      <c r="BJ1244" s="17"/>
      <c r="BK1244" s="17"/>
      <c r="BL1244" s="15">
        <f>SUM(BL1245:BL1251)</f>
        <v>0</v>
      </c>
      <c r="BM1244" s="17"/>
      <c r="BN1244" s="17"/>
      <c r="BO1244" s="17"/>
      <c r="BP1244" s="17"/>
      <c r="BQ1244" s="17"/>
      <c r="BR1244" s="17"/>
      <c r="BS1244" s="17"/>
      <c r="BT1244" s="17"/>
      <c r="BU1244" s="17"/>
      <c r="BV1244" s="17"/>
      <c r="BW1244" s="17"/>
      <c r="BX1244" s="17"/>
      <c r="BY1244" s="17"/>
      <c r="BZ1244" s="17"/>
      <c r="CA1244" s="17"/>
      <c r="CB1244" s="17"/>
      <c r="CC1244" s="17"/>
      <c r="CD1244" s="17"/>
      <c r="CE1244" s="17"/>
      <c r="CF1244" s="17"/>
      <c r="CG1244" s="17"/>
      <c r="CH1244" s="17"/>
      <c r="CI1244" s="17"/>
      <c r="CJ1244" s="17"/>
      <c r="CK1244" s="17"/>
      <c r="CL1244" s="17"/>
      <c r="CM1244" s="17"/>
      <c r="CN1244" s="17"/>
      <c r="CO1244" s="17"/>
      <c r="CP1244" s="17"/>
      <c r="CQ1244" s="17"/>
      <c r="CR1244" s="17"/>
      <c r="CS1244" s="17"/>
      <c r="CT1244" s="17"/>
      <c r="CU1244" s="17"/>
      <c r="CV1244" s="17"/>
      <c r="CW1244" s="17"/>
      <c r="CX1244" s="17"/>
      <c r="CY1244" s="17"/>
      <c r="CZ1244" s="17"/>
      <c r="DA1244" s="17"/>
      <c r="DB1244" s="17"/>
      <c r="DC1244" s="17"/>
      <c r="DD1244" s="17"/>
      <c r="DE1244" s="17"/>
      <c r="DF1244" s="17"/>
      <c r="DG1244" s="17"/>
      <c r="DH1244" s="17"/>
      <c r="DI1244" s="17"/>
      <c r="DJ1244" s="17"/>
      <c r="DK1244" s="17"/>
      <c r="DL1244" s="17"/>
      <c r="DM1244" s="17"/>
      <c r="DN1244" s="17"/>
      <c r="DO1244" s="17"/>
      <c r="DP1244" s="17"/>
      <c r="DQ1244" s="17"/>
      <c r="DR1244" s="17"/>
      <c r="DS1244" s="17"/>
      <c r="DT1244" s="17"/>
      <c r="DU1244" s="17"/>
      <c r="DV1244" s="17"/>
      <c r="DW1244" s="17"/>
      <c r="DX1244" s="17"/>
      <c r="DY1244" s="17"/>
      <c r="DZ1244" s="17"/>
      <c r="EA1244" s="17"/>
      <c r="EB1244" s="17"/>
      <c r="EC1244" s="17"/>
      <c r="ED1244" s="17"/>
      <c r="EE1244" s="17"/>
      <c r="EF1244" s="17"/>
      <c r="EG1244" s="17"/>
      <c r="EH1244" s="17"/>
      <c r="EI1244" s="17"/>
      <c r="EJ1244" s="17"/>
      <c r="EK1244" s="17"/>
      <c r="EL1244" s="17"/>
      <c r="EM1244" s="17"/>
      <c r="EN1244" s="17"/>
      <c r="EO1244" s="17"/>
      <c r="EP1244" s="17"/>
      <c r="EQ1244" s="17"/>
      <c r="ER1244" s="17"/>
      <c r="ES1244" s="17"/>
      <c r="ET1244" s="17"/>
      <c r="EU1244" s="17"/>
      <c r="EV1244" s="17"/>
      <c r="EW1244" s="17"/>
      <c r="EX1244" s="17"/>
      <c r="EY1244" s="17"/>
      <c r="EZ1244" s="17"/>
      <c r="FA1244" s="17"/>
      <c r="FB1244" s="17"/>
      <c r="FC1244" s="17"/>
      <c r="FD1244" s="17"/>
      <c r="FE1244" s="17"/>
      <c r="FF1244" s="17"/>
      <c r="FG1244" s="17"/>
      <c r="FH1244" s="17"/>
      <c r="FI1244" s="17"/>
      <c r="FJ1244" s="17"/>
      <c r="FK1244" s="17"/>
      <c r="FL1244" s="17"/>
      <c r="FM1244" s="17"/>
      <c r="FN1244" s="17"/>
      <c r="FO1244" s="17"/>
      <c r="FP1244" s="17"/>
      <c r="FQ1244" s="17"/>
      <c r="FR1244" s="17"/>
      <c r="FS1244" s="17"/>
      <c r="FT1244" s="17"/>
      <c r="FU1244" s="17"/>
      <c r="FV1244" s="17"/>
      <c r="FW1244" s="17"/>
      <c r="FX1244" s="17"/>
      <c r="FY1244" s="17"/>
      <c r="FZ1244" s="17"/>
      <c r="GA1244" s="17"/>
      <c r="GB1244" s="17"/>
      <c r="GC1244" s="17"/>
      <c r="GD1244" s="17"/>
      <c r="GE1244" s="17"/>
      <c r="GF1244" s="17"/>
      <c r="GG1244" s="17"/>
      <c r="GH1244" s="17"/>
      <c r="GI1244" s="17"/>
      <c r="GJ1244" s="17"/>
      <c r="GK1244" s="17"/>
      <c r="GL1244" s="17"/>
      <c r="GM1244" s="17"/>
      <c r="GN1244" s="17"/>
      <c r="GO1244" s="17"/>
      <c r="GP1244" s="17"/>
      <c r="GQ1244" s="17"/>
      <c r="GR1244" s="17"/>
      <c r="GS1244" s="17"/>
      <c r="GT1244" s="17"/>
      <c r="GU1244" s="17"/>
      <c r="GV1244" s="17"/>
      <c r="GW1244" s="17"/>
      <c r="GX1244" s="17"/>
      <c r="GY1244" s="17"/>
      <c r="GZ1244" s="17"/>
      <c r="HA1244" s="17"/>
      <c r="HB1244" s="17"/>
      <c r="HC1244" s="17"/>
      <c r="HD1244" s="17"/>
      <c r="HE1244" s="17"/>
      <c r="HF1244" s="17"/>
    </row>
    <row r="1245" spans="1:214" outlineLevel="3">
      <c r="A1245" s="519"/>
      <c r="B1245" s="29"/>
      <c r="C1245" s="537"/>
      <c r="E1245" s="587"/>
      <c r="F1245" s="450"/>
      <c r="H1245" s="449"/>
      <c r="I1245" s="568"/>
      <c r="J1245" s="448"/>
      <c r="K1245" s="454"/>
      <c r="L1245" s="447"/>
      <c r="M1245" s="448"/>
      <c r="N1245" s="449"/>
      <c r="O1245" s="455"/>
      <c r="P1245" s="365"/>
      <c r="Q1245" s="10"/>
      <c r="R1245" s="71"/>
      <c r="S1245" s="72"/>
      <c r="T1245" s="73"/>
      <c r="W1245" s="454"/>
      <c r="X1245" s="63"/>
      <c r="Y1245" s="64"/>
      <c r="Z1245" s="454"/>
      <c r="AA1245" s="463"/>
      <c r="AC1245" s="454"/>
      <c r="AD1245" s="366"/>
      <c r="AE1245" s="10"/>
      <c r="AF1245" s="455"/>
      <c r="AG1245" s="454"/>
      <c r="AH1245" s="454"/>
      <c r="AI1245" s="10"/>
      <c r="AJ1245" s="109"/>
      <c r="AK1245" s="252"/>
      <c r="AL1245" s="419"/>
      <c r="AN1245" s="72"/>
      <c r="AO1245" s="72"/>
      <c r="AP1245" s="72"/>
      <c r="AQ1245" s="72"/>
      <c r="AR1245" s="365"/>
      <c r="AS1245" s="455"/>
      <c r="AT1245" s="365"/>
      <c r="AU1245" s="378"/>
      <c r="AV1245" s="365"/>
      <c r="AW1245" s="378"/>
      <c r="AX1245" s="365"/>
      <c r="AY1245" s="365"/>
      <c r="AZ1245" s="76"/>
      <c r="BA1245" s="365"/>
      <c r="BB1245" s="531"/>
      <c r="BC1245" s="371"/>
      <c r="BD1245" s="365"/>
      <c r="BE1245" s="365"/>
      <c r="BF1245" s="365"/>
      <c r="BG1245" s="365"/>
      <c r="BH1245" s="365"/>
      <c r="BI1245" s="365"/>
      <c r="BL1245" s="365"/>
    </row>
    <row r="1246" spans="1:214" outlineLevel="3">
      <c r="A1246" s="519">
        <v>822111</v>
      </c>
      <c r="B1246" s="29"/>
      <c r="C1246" s="537" t="s">
        <v>1382</v>
      </c>
      <c r="E1246" s="587"/>
      <c r="F1246" s="450"/>
      <c r="H1246" s="449">
        <f t="shared" ref="H1246" si="3406">G1246*F1246</f>
        <v>0</v>
      </c>
      <c r="I1246" s="568">
        <f t="shared" ref="I1246" si="3407">X1246</f>
        <v>0</v>
      </c>
      <c r="J1246" s="448">
        <f t="shared" ref="J1246" si="3408">Y1246*$K$24</f>
        <v>0</v>
      </c>
      <c r="K1246" s="454">
        <f t="shared" ref="K1246" si="3409">J1246*I1246</f>
        <v>0</v>
      </c>
      <c r="L1246" s="447"/>
      <c r="M1246" s="448"/>
      <c r="N1246" s="449">
        <f t="shared" ref="N1246" si="3410">M1246*L1246</f>
        <v>0</v>
      </c>
      <c r="O1246" s="455">
        <f t="shared" ref="O1246" si="3411">H1246+K1246+N1246</f>
        <v>0</v>
      </c>
      <c r="P1246" s="365">
        <f>SUM(H1246-AX1246)</f>
        <v>0</v>
      </c>
      <c r="Q1246" s="10"/>
      <c r="R1246" s="71"/>
      <c r="S1246" s="72"/>
      <c r="T1246" s="73"/>
      <c r="U1246" s="423">
        <f t="shared" ref="U1246" si="3412">F1246</f>
        <v>0</v>
      </c>
      <c r="V1246" s="405">
        <f t="shared" ref="V1246" si="3413">G1246*$Z$24</f>
        <v>0</v>
      </c>
      <c r="W1246" s="454">
        <f t="shared" ref="W1246" si="3414">V1246*U1246</f>
        <v>0</v>
      </c>
      <c r="X1246" s="63"/>
      <c r="Y1246" s="64"/>
      <c r="Z1246" s="454">
        <f t="shared" ref="Z1246" si="3415">Y1246*X1246</f>
        <v>0</v>
      </c>
      <c r="AA1246" s="463">
        <f t="shared" ref="AA1246" si="3416">L1246</f>
        <v>0</v>
      </c>
      <c r="AB1246" s="405">
        <f t="shared" ref="AB1246" si="3417">M1246*$Z$24</f>
        <v>0</v>
      </c>
      <c r="AC1246" s="454">
        <f t="shared" ref="AC1246" si="3418">AB1246*AA1246</f>
        <v>0</v>
      </c>
      <c r="AD1246" s="365">
        <f t="shared" ref="AD1246:AD1250" si="3419">W1246+Z1246+AC1246</f>
        <v>0</v>
      </c>
      <c r="AE1246" s="10"/>
      <c r="AF1246" s="455"/>
      <c r="AG1246" s="454"/>
      <c r="AH1246" s="454"/>
      <c r="AI1246" s="10"/>
      <c r="AJ1246" s="109">
        <f t="shared" ref="AJ1246" si="3420">F1246*G1246</f>
        <v>0</v>
      </c>
      <c r="AK1246" s="252">
        <f t="shared" ref="AK1246" si="3421">I1246*J1246</f>
        <v>0</v>
      </c>
      <c r="AL1246" s="419">
        <f t="shared" ref="AL1246" si="3422">L1246*M1246</f>
        <v>0</v>
      </c>
      <c r="AN1246" s="72"/>
      <c r="AO1246" s="72"/>
      <c r="AP1246" s="72"/>
      <c r="AQ1246" s="72"/>
      <c r="AR1246" s="365">
        <f t="shared" ref="AR1246:AR1250" si="3423">AP1246*AQ1246</f>
        <v>0</v>
      </c>
      <c r="AS1246" s="455"/>
      <c r="AT1246" s="365">
        <f>SUMIF(gdlivretrie21!$G$2:$G$386,A1246,gdlivretrie21!$H$2:$H$386)</f>
        <v>0</v>
      </c>
      <c r="AU1246" s="378">
        <f>SUMIF(gdlivretrie2022!$G$2:$G$386,A1246,gdlivretrie2022!$H$2:$H$386)</f>
        <v>0</v>
      </c>
      <c r="AV1246" s="365">
        <f>SUM(AT1246:AU1246)</f>
        <v>0</v>
      </c>
      <c r="AW1246" s="404">
        <f>IF(AR1246=H1246,IF(H1246-AV1246&gt;0,H1246-AV1246,0),IF(AR1246-AV1246&gt;=0,AR1246-AV1246,0))</f>
        <v>0</v>
      </c>
      <c r="AX1246" s="365">
        <f>SUM(AV1246:AW1246)</f>
        <v>0</v>
      </c>
      <c r="AY1246" s="365"/>
      <c r="AZ1246" s="76"/>
      <c r="BA1246" s="365">
        <f>SUM(AX1246:AY1246)</f>
        <v>0</v>
      </c>
      <c r="BB1246" s="531"/>
      <c r="BC1246" s="371"/>
      <c r="BD1246" s="365"/>
      <c r="BE1246" s="365"/>
      <c r="BF1246" s="365"/>
      <c r="BG1246" s="365"/>
      <c r="BH1246" s="365">
        <f>AX1246-SUM(BD1246:BG1246)</f>
        <v>0</v>
      </c>
      <c r="BI1246" s="365">
        <f t="shared" ref="BI1246" si="3424">SUM(BD1246:BH1246)</f>
        <v>0</v>
      </c>
      <c r="BL1246" s="365"/>
    </row>
    <row r="1247" spans="1:214" outlineLevel="3">
      <c r="A1247" s="519">
        <v>822211</v>
      </c>
      <c r="B1247" s="29"/>
      <c r="C1247" s="537" t="s">
        <v>1383</v>
      </c>
      <c r="E1247" s="587"/>
      <c r="F1247" s="450"/>
      <c r="H1247" s="449">
        <f t="shared" ref="H1247" si="3425">G1247*F1247</f>
        <v>0</v>
      </c>
      <c r="I1247" s="568">
        <f t="shared" ref="I1247" si="3426">X1247</f>
        <v>0</v>
      </c>
      <c r="J1247" s="448">
        <f t="shared" ref="J1247" si="3427">Y1247*$K$24</f>
        <v>0</v>
      </c>
      <c r="K1247" s="454">
        <f t="shared" ref="K1247" si="3428">J1247*I1247</f>
        <v>0</v>
      </c>
      <c r="L1247" s="447"/>
      <c r="M1247" s="448"/>
      <c r="N1247" s="449">
        <f t="shared" ref="N1247" si="3429">M1247*L1247</f>
        <v>0</v>
      </c>
      <c r="O1247" s="455">
        <f t="shared" ref="O1247" si="3430">H1247+K1247+N1247</f>
        <v>0</v>
      </c>
      <c r="P1247" s="365">
        <f>SUM(H1247-AX1247)</f>
        <v>0</v>
      </c>
      <c r="Q1247" s="10"/>
      <c r="R1247" s="71"/>
      <c r="S1247" s="72"/>
      <c r="T1247" s="73"/>
      <c r="U1247" s="423">
        <f t="shared" ref="U1247:U1250" si="3431">F1247</f>
        <v>0</v>
      </c>
      <c r="V1247" s="405">
        <f t="shared" ref="V1247:V1250" si="3432">G1247*$Z$24</f>
        <v>0</v>
      </c>
      <c r="W1247" s="454">
        <f t="shared" ref="W1247:W1250" si="3433">V1247*U1247</f>
        <v>0</v>
      </c>
      <c r="X1247" s="63"/>
      <c r="Y1247" s="64"/>
      <c r="Z1247" s="454">
        <f t="shared" ref="Z1247:Z1250" si="3434">Y1247*X1247</f>
        <v>0</v>
      </c>
      <c r="AA1247" s="463">
        <f t="shared" ref="AA1247:AA1250" si="3435">L1247</f>
        <v>0</v>
      </c>
      <c r="AB1247" s="405">
        <f t="shared" ref="AB1247:AB1250" si="3436">M1247*$Z$24</f>
        <v>0</v>
      </c>
      <c r="AC1247" s="454">
        <f t="shared" ref="AC1247:AC1250" si="3437">AB1247*AA1247</f>
        <v>0</v>
      </c>
      <c r="AD1247" s="365">
        <f t="shared" si="3419"/>
        <v>0</v>
      </c>
      <c r="AE1247" s="10"/>
      <c r="AF1247" s="455"/>
      <c r="AG1247" s="454"/>
      <c r="AH1247" s="454"/>
      <c r="AI1247" s="10"/>
      <c r="AJ1247" s="109">
        <f t="shared" si="3359"/>
        <v>0</v>
      </c>
      <c r="AK1247" s="252">
        <f t="shared" si="3360"/>
        <v>0</v>
      </c>
      <c r="AL1247" s="419">
        <f t="shared" si="3361"/>
        <v>0</v>
      </c>
      <c r="AN1247" s="72"/>
      <c r="AO1247" s="72"/>
      <c r="AP1247" s="72"/>
      <c r="AQ1247" s="72"/>
      <c r="AR1247" s="365">
        <f t="shared" si="3423"/>
        <v>0</v>
      </c>
      <c r="AS1247" s="455"/>
      <c r="AT1247" s="365">
        <f>SUMIF(gdlivretrie21!$G$2:$G$386,A1247,gdlivretrie21!$H$2:$H$386)</f>
        <v>0</v>
      </c>
      <c r="AU1247" s="378">
        <f>SUMIF(gdlivretrie2022!$G$2:$G$386,A1247,gdlivretrie2022!$H$2:$H$386)</f>
        <v>0</v>
      </c>
      <c r="AV1247" s="365">
        <f>SUM(AT1247:AU1247)</f>
        <v>0</v>
      </c>
      <c r="AW1247" s="404">
        <f>IF(AR1247=H1247,IF(H1247-AV1247&gt;0,H1247-AV1247,0),IF(AR1247-AV1247&gt;=0,AR1247-AV1247,0))</f>
        <v>0</v>
      </c>
      <c r="AX1247" s="365">
        <f>SUM(AV1247:AW1247)</f>
        <v>0</v>
      </c>
      <c r="AY1247" s="365"/>
      <c r="AZ1247" s="76"/>
      <c r="BA1247" s="365">
        <f>SUM(AX1247:AY1247)</f>
        <v>0</v>
      </c>
      <c r="BB1247" s="531"/>
      <c r="BC1247" s="371"/>
      <c r="BD1247" s="365"/>
      <c r="BE1247" s="365"/>
      <c r="BF1247" s="365"/>
      <c r="BG1247" s="365"/>
      <c r="BH1247" s="365">
        <f>AX1247-SUM(BD1247:BG1247)</f>
        <v>0</v>
      </c>
      <c r="BI1247" s="365">
        <f t="shared" ref="BI1247:BI1250" si="3438">SUM(BD1247:BH1247)</f>
        <v>0</v>
      </c>
      <c r="BL1247" s="365"/>
    </row>
    <row r="1248" spans="1:214" outlineLevel="3">
      <c r="A1248" s="519">
        <v>822311</v>
      </c>
      <c r="B1248" s="29"/>
      <c r="C1248" s="537" t="s">
        <v>1384</v>
      </c>
      <c r="E1248" s="587"/>
      <c r="F1248" s="450"/>
      <c r="H1248" s="449">
        <f t="shared" ref="H1248:H1250" si="3439">G1248*F1248</f>
        <v>0</v>
      </c>
      <c r="I1248" s="568">
        <f t="shared" ref="I1248:I1250" si="3440">X1248</f>
        <v>0</v>
      </c>
      <c r="J1248" s="448">
        <f t="shared" ref="J1248:J1250" si="3441">Y1248*$K$24</f>
        <v>0</v>
      </c>
      <c r="K1248" s="454">
        <f t="shared" ref="K1248:K1250" si="3442">J1248*I1248</f>
        <v>0</v>
      </c>
      <c r="L1248" s="447"/>
      <c r="M1248" s="448"/>
      <c r="N1248" s="449">
        <f t="shared" ref="N1248:N1250" si="3443">M1248*L1248</f>
        <v>0</v>
      </c>
      <c r="O1248" s="455">
        <f t="shared" ref="O1248:O1250" si="3444">H1248+K1248+N1248</f>
        <v>0</v>
      </c>
      <c r="P1248" s="365">
        <f>SUM(H1248-AX1248)</f>
        <v>0</v>
      </c>
      <c r="Q1248" s="10"/>
      <c r="R1248" s="71"/>
      <c r="S1248" s="72"/>
      <c r="T1248" s="73"/>
      <c r="U1248" s="423">
        <f t="shared" si="3431"/>
        <v>0</v>
      </c>
      <c r="V1248" s="405">
        <f t="shared" si="3432"/>
        <v>0</v>
      </c>
      <c r="W1248" s="454">
        <f t="shared" si="3433"/>
        <v>0</v>
      </c>
      <c r="X1248" s="63"/>
      <c r="Y1248" s="64"/>
      <c r="Z1248" s="454">
        <f t="shared" si="3434"/>
        <v>0</v>
      </c>
      <c r="AA1248" s="463">
        <f t="shared" si="3435"/>
        <v>0</v>
      </c>
      <c r="AB1248" s="405">
        <f t="shared" si="3436"/>
        <v>0</v>
      </c>
      <c r="AC1248" s="454">
        <f t="shared" si="3437"/>
        <v>0</v>
      </c>
      <c r="AD1248" s="365">
        <f t="shared" si="3419"/>
        <v>0</v>
      </c>
      <c r="AE1248" s="10"/>
      <c r="AF1248" s="455"/>
      <c r="AG1248" s="454"/>
      <c r="AH1248" s="454"/>
      <c r="AI1248" s="10"/>
      <c r="AJ1248" s="109">
        <f t="shared" si="3359"/>
        <v>0</v>
      </c>
      <c r="AK1248" s="252">
        <f t="shared" si="3360"/>
        <v>0</v>
      </c>
      <c r="AL1248" s="419">
        <f t="shared" si="3361"/>
        <v>0</v>
      </c>
      <c r="AN1248" s="72"/>
      <c r="AO1248" s="72"/>
      <c r="AP1248" s="72"/>
      <c r="AQ1248" s="72"/>
      <c r="AR1248" s="365">
        <f t="shared" si="3423"/>
        <v>0</v>
      </c>
      <c r="AS1248" s="455"/>
      <c r="AT1248" s="365">
        <f>SUMIF(gdlivretrie21!$G$2:$G$386,A1248,gdlivretrie21!$H$2:$H$386)</f>
        <v>0</v>
      </c>
      <c r="AU1248" s="378">
        <f>SUMIF(gdlivretrie2022!$G$2:$G$386,A1248,gdlivretrie2022!$H$2:$H$386)</f>
        <v>0</v>
      </c>
      <c r="AV1248" s="365">
        <f>SUM(AT1248:AU1248)</f>
        <v>0</v>
      </c>
      <c r="AW1248" s="404">
        <f>IF(AR1248=H1248,IF(H1248-AV1248&gt;0,H1248-AV1248,0),IF(AR1248-AV1248&gt;=0,AR1248-AV1248,0))</f>
        <v>0</v>
      </c>
      <c r="AX1248" s="365">
        <f>SUM(AV1248:AW1248)</f>
        <v>0</v>
      </c>
      <c r="AY1248" s="365"/>
      <c r="AZ1248" s="76"/>
      <c r="BA1248" s="365">
        <f>SUM(AX1248:AY1248)</f>
        <v>0</v>
      </c>
      <c r="BB1248" s="531"/>
      <c r="BC1248" s="371"/>
      <c r="BD1248" s="365"/>
      <c r="BE1248" s="365"/>
      <c r="BF1248" s="365"/>
      <c r="BG1248" s="365"/>
      <c r="BH1248" s="365">
        <f>AX1248-SUM(BD1248:BG1248)</f>
        <v>0</v>
      </c>
      <c r="BI1248" s="365">
        <f t="shared" si="3438"/>
        <v>0</v>
      </c>
      <c r="BL1248" s="365"/>
    </row>
    <row r="1249" spans="1:214" outlineLevel="3">
      <c r="A1249" s="519">
        <v>822411</v>
      </c>
      <c r="B1249" s="29"/>
      <c r="C1249" s="537" t="s">
        <v>1385</v>
      </c>
      <c r="E1249" s="587"/>
      <c r="F1249" s="450"/>
      <c r="H1249" s="449">
        <f t="shared" si="3439"/>
        <v>0</v>
      </c>
      <c r="I1249" s="568">
        <f t="shared" si="3440"/>
        <v>0</v>
      </c>
      <c r="J1249" s="448">
        <f t="shared" si="3441"/>
        <v>0</v>
      </c>
      <c r="K1249" s="454">
        <f t="shared" si="3442"/>
        <v>0</v>
      </c>
      <c r="L1249" s="447"/>
      <c r="M1249" s="448"/>
      <c r="N1249" s="449">
        <f t="shared" si="3443"/>
        <v>0</v>
      </c>
      <c r="O1249" s="455">
        <f t="shared" si="3444"/>
        <v>0</v>
      </c>
      <c r="P1249" s="365">
        <f>SUM(H1249-AX1249)</f>
        <v>0</v>
      </c>
      <c r="Q1249" s="10"/>
      <c r="R1249" s="71"/>
      <c r="S1249" s="72"/>
      <c r="T1249" s="73"/>
      <c r="U1249" s="423">
        <f t="shared" si="3431"/>
        <v>0</v>
      </c>
      <c r="V1249" s="405">
        <f t="shared" si="3432"/>
        <v>0</v>
      </c>
      <c r="W1249" s="454">
        <f t="shared" si="3433"/>
        <v>0</v>
      </c>
      <c r="X1249" s="63"/>
      <c r="Y1249" s="64"/>
      <c r="Z1249" s="454">
        <f t="shared" si="3434"/>
        <v>0</v>
      </c>
      <c r="AA1249" s="463">
        <f t="shared" si="3435"/>
        <v>0</v>
      </c>
      <c r="AB1249" s="405">
        <f t="shared" si="3436"/>
        <v>0</v>
      </c>
      <c r="AC1249" s="454">
        <f t="shared" si="3437"/>
        <v>0</v>
      </c>
      <c r="AD1249" s="365">
        <f t="shared" si="3419"/>
        <v>0</v>
      </c>
      <c r="AE1249" s="10"/>
      <c r="AF1249" s="455"/>
      <c r="AG1249" s="454"/>
      <c r="AH1249" s="454"/>
      <c r="AI1249" s="10"/>
      <c r="AJ1249" s="109">
        <f t="shared" si="3359"/>
        <v>0</v>
      </c>
      <c r="AK1249" s="252">
        <f t="shared" si="3360"/>
        <v>0</v>
      </c>
      <c r="AL1249" s="419">
        <f t="shared" si="3361"/>
        <v>0</v>
      </c>
      <c r="AN1249" s="72"/>
      <c r="AO1249" s="72"/>
      <c r="AP1249" s="72"/>
      <c r="AQ1249" s="72"/>
      <c r="AR1249" s="365">
        <f t="shared" si="3423"/>
        <v>0</v>
      </c>
      <c r="AS1249" s="455"/>
      <c r="AT1249" s="365">
        <f>SUMIF(gdlivretrie21!$G$2:$G$386,A1249,gdlivretrie21!$H$2:$H$386)</f>
        <v>0</v>
      </c>
      <c r="AU1249" s="378">
        <f>SUMIF(gdlivretrie2022!$G$2:$G$386,A1249,gdlivretrie2022!$H$2:$H$386)</f>
        <v>0</v>
      </c>
      <c r="AV1249" s="365">
        <f>SUM(AT1249:AU1249)</f>
        <v>0</v>
      </c>
      <c r="AW1249" s="404">
        <f>IF(AR1249=H1249,IF(H1249-AV1249&gt;0,H1249-AV1249,0),IF(AR1249-AV1249&gt;=0,AR1249-AV1249,0))</f>
        <v>0</v>
      </c>
      <c r="AX1249" s="365">
        <f>SUM(AV1249:AW1249)</f>
        <v>0</v>
      </c>
      <c r="AY1249" s="365"/>
      <c r="AZ1249" s="76"/>
      <c r="BA1249" s="365">
        <f>SUM(AX1249:AY1249)</f>
        <v>0</v>
      </c>
      <c r="BB1249" s="531"/>
      <c r="BC1249" s="371"/>
      <c r="BD1249" s="365"/>
      <c r="BE1249" s="365"/>
      <c r="BF1249" s="365"/>
      <c r="BG1249" s="365"/>
      <c r="BH1249" s="365">
        <f>AX1249-SUM(BD1249:BG1249)</f>
        <v>0</v>
      </c>
      <c r="BI1249" s="365">
        <f t="shared" si="3438"/>
        <v>0</v>
      </c>
      <c r="BL1249" s="365"/>
    </row>
    <row r="1250" spans="1:214" outlineLevel="3">
      <c r="A1250" s="519">
        <v>822511</v>
      </c>
      <c r="B1250" s="29"/>
      <c r="C1250" s="537" t="s">
        <v>1386</v>
      </c>
      <c r="E1250" s="587"/>
      <c r="F1250" s="450"/>
      <c r="H1250" s="449">
        <f t="shared" si="3439"/>
        <v>0</v>
      </c>
      <c r="I1250" s="568">
        <f t="shared" si="3440"/>
        <v>0</v>
      </c>
      <c r="J1250" s="448">
        <f t="shared" si="3441"/>
        <v>0</v>
      </c>
      <c r="K1250" s="454">
        <f t="shared" si="3442"/>
        <v>0</v>
      </c>
      <c r="L1250" s="447"/>
      <c r="M1250" s="448"/>
      <c r="N1250" s="449">
        <f t="shared" si="3443"/>
        <v>0</v>
      </c>
      <c r="O1250" s="455">
        <f t="shared" si="3444"/>
        <v>0</v>
      </c>
      <c r="P1250" s="365">
        <f>SUM(H1250-AX1250)</f>
        <v>0</v>
      </c>
      <c r="Q1250" s="10"/>
      <c r="R1250" s="71"/>
      <c r="S1250" s="72"/>
      <c r="T1250" s="73"/>
      <c r="U1250" s="423">
        <f t="shared" si="3431"/>
        <v>0</v>
      </c>
      <c r="V1250" s="405">
        <f t="shared" si="3432"/>
        <v>0</v>
      </c>
      <c r="W1250" s="454">
        <f t="shared" si="3433"/>
        <v>0</v>
      </c>
      <c r="X1250" s="63"/>
      <c r="Y1250" s="64"/>
      <c r="Z1250" s="454">
        <f t="shared" si="3434"/>
        <v>0</v>
      </c>
      <c r="AA1250" s="463">
        <f t="shared" si="3435"/>
        <v>0</v>
      </c>
      <c r="AB1250" s="405">
        <f t="shared" si="3436"/>
        <v>0</v>
      </c>
      <c r="AC1250" s="454">
        <f t="shared" si="3437"/>
        <v>0</v>
      </c>
      <c r="AD1250" s="365">
        <f t="shared" si="3419"/>
        <v>0</v>
      </c>
      <c r="AE1250" s="10"/>
      <c r="AF1250" s="455"/>
      <c r="AG1250" s="454"/>
      <c r="AH1250" s="454"/>
      <c r="AI1250" s="10"/>
      <c r="AJ1250" s="109">
        <f t="shared" si="3359"/>
        <v>0</v>
      </c>
      <c r="AK1250" s="252">
        <f t="shared" si="3360"/>
        <v>0</v>
      </c>
      <c r="AL1250" s="419">
        <f t="shared" si="3361"/>
        <v>0</v>
      </c>
      <c r="AN1250" s="72"/>
      <c r="AO1250" s="72"/>
      <c r="AP1250" s="72"/>
      <c r="AQ1250" s="72"/>
      <c r="AR1250" s="365">
        <f t="shared" si="3423"/>
        <v>0</v>
      </c>
      <c r="AS1250" s="455"/>
      <c r="AT1250" s="365">
        <f>SUMIF(gdlivretrie21!$G$2:$G$386,A1250,gdlivretrie21!$H$2:$H$386)</f>
        <v>0</v>
      </c>
      <c r="AU1250" s="378">
        <f>SUMIF(gdlivretrie2022!$G$2:$G$386,A1250,gdlivretrie2022!$H$2:$H$386)</f>
        <v>0</v>
      </c>
      <c r="AV1250" s="365">
        <f>SUM(AT1250:AU1250)</f>
        <v>0</v>
      </c>
      <c r="AW1250" s="404">
        <f>IF(AR1250=H1250,IF(H1250-AV1250&gt;0,H1250-AV1250,0),IF(AR1250-AV1250&gt;=0,AR1250-AV1250,0))</f>
        <v>0</v>
      </c>
      <c r="AX1250" s="365">
        <f>SUM(AV1250:AW1250)</f>
        <v>0</v>
      </c>
      <c r="AY1250" s="365"/>
      <c r="AZ1250" s="76"/>
      <c r="BA1250" s="365">
        <f>SUM(AX1250:AY1250)</f>
        <v>0</v>
      </c>
      <c r="BB1250" s="531"/>
      <c r="BC1250" s="371"/>
      <c r="BD1250" s="365"/>
      <c r="BE1250" s="365"/>
      <c r="BF1250" s="365"/>
      <c r="BG1250" s="365"/>
      <c r="BH1250" s="365">
        <f>AX1250-SUM(BD1250:BG1250)</f>
        <v>0</v>
      </c>
      <c r="BI1250" s="365">
        <f t="shared" si="3438"/>
        <v>0</v>
      </c>
      <c r="BL1250" s="365"/>
    </row>
    <row r="1251" spans="1:214" outlineLevel="3">
      <c r="A1251" s="519"/>
      <c r="B1251" s="29"/>
      <c r="C1251" s="537"/>
      <c r="E1251" s="587"/>
      <c r="F1251" s="450"/>
      <c r="H1251" s="65"/>
      <c r="K1251" s="58"/>
      <c r="L1251" s="450"/>
      <c r="N1251" s="65"/>
      <c r="O1251" s="14"/>
      <c r="P1251" s="14"/>
      <c r="Q1251" s="10"/>
      <c r="R1251" s="71"/>
      <c r="S1251" s="72"/>
      <c r="T1251" s="73"/>
      <c r="W1251" s="58"/>
      <c r="X1251" s="63"/>
      <c r="Y1251" s="64"/>
      <c r="Z1251" s="58"/>
      <c r="AA1251" s="463"/>
      <c r="AC1251" s="58"/>
      <c r="AD1251" s="58"/>
      <c r="AE1251" s="10"/>
      <c r="AF1251" s="14"/>
      <c r="AG1251" s="58"/>
      <c r="AH1251" s="58"/>
      <c r="AI1251" s="10"/>
      <c r="AJ1251" s="109">
        <f t="shared" si="3359"/>
        <v>0</v>
      </c>
      <c r="AK1251" s="252">
        <f t="shared" si="3360"/>
        <v>0</v>
      </c>
      <c r="AL1251" s="419">
        <f t="shared" si="3361"/>
        <v>0</v>
      </c>
      <c r="AN1251" s="72"/>
      <c r="AO1251" s="72"/>
      <c r="AP1251" s="72"/>
      <c r="AQ1251" s="72"/>
      <c r="AR1251" s="14"/>
      <c r="AS1251" s="15"/>
      <c r="AT1251" s="14"/>
      <c r="AU1251" s="76"/>
      <c r="AV1251" s="14"/>
      <c r="AW1251" s="76"/>
      <c r="AX1251" s="14"/>
      <c r="AY1251" s="14"/>
      <c r="AZ1251" s="76"/>
      <c r="BA1251" s="14"/>
      <c r="BB1251" s="531"/>
      <c r="BC1251" s="371"/>
      <c r="BD1251" s="14"/>
      <c r="BE1251" s="14"/>
      <c r="BF1251" s="14"/>
      <c r="BG1251" s="14"/>
      <c r="BH1251" s="14"/>
      <c r="BI1251" s="14"/>
      <c r="BL1251" s="14"/>
    </row>
    <row r="1252" spans="1:214" s="12" customFormat="1" outlineLevel="2">
      <c r="A1252" s="261" t="s">
        <v>1387</v>
      </c>
      <c r="B1252" s="29"/>
      <c r="C1252" s="30" t="s">
        <v>1388</v>
      </c>
      <c r="D1252" s="371"/>
      <c r="E1252" s="587"/>
      <c r="F1252" s="450"/>
      <c r="G1252" s="405"/>
      <c r="H1252" s="62">
        <f>SUM(H1253:H1256)</f>
        <v>0</v>
      </c>
      <c r="I1252" s="447"/>
      <c r="J1252" s="448"/>
      <c r="K1252" s="87">
        <f>SUM(K1253:K1256)</f>
        <v>0</v>
      </c>
      <c r="L1252" s="447"/>
      <c r="M1252" s="448"/>
      <c r="N1252" s="62">
        <f>SUM(N1253:N1256)</f>
        <v>0</v>
      </c>
      <c r="O1252" s="15">
        <f>SUM(O1253:O1256)</f>
        <v>0</v>
      </c>
      <c r="P1252" s="15">
        <f>SUM(P1253:P1256)</f>
        <v>0</v>
      </c>
      <c r="Q1252" s="10"/>
      <c r="R1252" s="71"/>
      <c r="S1252" s="72"/>
      <c r="T1252" s="73"/>
      <c r="U1252" s="74"/>
      <c r="V1252" s="64"/>
      <c r="W1252" s="87">
        <f>SUM(W1253:W1256)</f>
        <v>0</v>
      </c>
      <c r="X1252" s="63"/>
      <c r="Y1252" s="64"/>
      <c r="Z1252" s="87">
        <f>SUM(Z1253:Z1256)</f>
        <v>0</v>
      </c>
      <c r="AA1252" s="75"/>
      <c r="AB1252" s="64"/>
      <c r="AC1252" s="87">
        <f>SUM(AC1253:AC1256)</f>
        <v>0</v>
      </c>
      <c r="AD1252" s="58">
        <f>SUM(AD1253:AD1256)</f>
        <v>0</v>
      </c>
      <c r="AE1252" s="10"/>
      <c r="AF1252" s="15">
        <f>SUM(AF1253:AF1256)</f>
        <v>0</v>
      </c>
      <c r="AG1252" s="87">
        <f>SUM(AG1253:AG1256)</f>
        <v>0</v>
      </c>
      <c r="AH1252" s="87">
        <f>SUM(AH1253:AH1256)</f>
        <v>0</v>
      </c>
      <c r="AI1252" s="10"/>
      <c r="AJ1252" s="109">
        <f t="shared" si="3359"/>
        <v>0</v>
      </c>
      <c r="AK1252" s="252">
        <f t="shared" si="3360"/>
        <v>0</v>
      </c>
      <c r="AL1252" s="419">
        <f t="shared" si="3361"/>
        <v>0</v>
      </c>
      <c r="AM1252" s="375"/>
      <c r="AN1252" s="72"/>
      <c r="AO1252" s="72"/>
      <c r="AP1252" s="72"/>
      <c r="AQ1252" s="72"/>
      <c r="AR1252" s="15">
        <f>SUM(AR1253:AR1256)</f>
        <v>0</v>
      </c>
      <c r="AS1252" s="15"/>
      <c r="AT1252" s="15">
        <f t="shared" ref="AT1252:AY1252" si="3445">SUM(AT1253:AT1256)</f>
        <v>0</v>
      </c>
      <c r="AU1252" s="76">
        <f t="shared" si="3445"/>
        <v>0</v>
      </c>
      <c r="AV1252" s="14">
        <f t="shared" si="3445"/>
        <v>0</v>
      </c>
      <c r="AW1252" s="76">
        <f t="shared" si="3445"/>
        <v>0</v>
      </c>
      <c r="AX1252" s="14">
        <f t="shared" si="3445"/>
        <v>0</v>
      </c>
      <c r="AY1252" s="14">
        <f t="shared" si="3445"/>
        <v>0</v>
      </c>
      <c r="AZ1252" s="76"/>
      <c r="BA1252" s="14">
        <f>SUM(BA1253:BA1256)</f>
        <v>0</v>
      </c>
      <c r="BB1252" s="272"/>
      <c r="BD1252" s="14">
        <f t="shared" ref="BD1252:BI1252" si="3446">SUM(BD1253:BD1256)</f>
        <v>0</v>
      </c>
      <c r="BE1252" s="14">
        <f t="shared" si="3446"/>
        <v>0</v>
      </c>
      <c r="BF1252" s="14">
        <f t="shared" si="3446"/>
        <v>0</v>
      </c>
      <c r="BG1252" s="14">
        <f t="shared" si="3446"/>
        <v>0</v>
      </c>
      <c r="BH1252" s="14">
        <f t="shared" si="3446"/>
        <v>0</v>
      </c>
      <c r="BI1252" s="14">
        <f t="shared" si="3446"/>
        <v>0</v>
      </c>
      <c r="BJ1252" s="17"/>
      <c r="BK1252" s="17"/>
      <c r="BL1252" s="15">
        <f>SUM(BL1253:BL1256)</f>
        <v>0</v>
      </c>
      <c r="BM1252" s="17"/>
      <c r="BN1252" s="17"/>
      <c r="BO1252" s="17"/>
      <c r="BP1252" s="17"/>
      <c r="BQ1252" s="17"/>
      <c r="BR1252" s="17"/>
      <c r="BS1252" s="17"/>
      <c r="BT1252" s="17"/>
      <c r="BU1252" s="17"/>
      <c r="BV1252" s="17"/>
      <c r="BW1252" s="17"/>
      <c r="BX1252" s="17"/>
      <c r="BY1252" s="17"/>
      <c r="BZ1252" s="17"/>
      <c r="CA1252" s="17"/>
      <c r="CB1252" s="17"/>
      <c r="CC1252" s="17"/>
      <c r="CD1252" s="17"/>
      <c r="CE1252" s="17"/>
      <c r="CF1252" s="17"/>
      <c r="CG1252" s="17"/>
      <c r="CH1252" s="17"/>
      <c r="CI1252" s="17"/>
      <c r="CJ1252" s="17"/>
      <c r="CK1252" s="17"/>
      <c r="CL1252" s="17"/>
      <c r="CM1252" s="17"/>
      <c r="CN1252" s="17"/>
      <c r="CO1252" s="17"/>
      <c r="CP1252" s="17"/>
      <c r="CQ1252" s="17"/>
      <c r="CR1252" s="17"/>
      <c r="CS1252" s="17"/>
      <c r="CT1252" s="17"/>
      <c r="CU1252" s="17"/>
      <c r="CV1252" s="17"/>
      <c r="CW1252" s="17"/>
      <c r="CX1252" s="17"/>
      <c r="CY1252" s="17"/>
      <c r="CZ1252" s="17"/>
      <c r="DA1252" s="17"/>
      <c r="DB1252" s="17"/>
      <c r="DC1252" s="17"/>
      <c r="DD1252" s="17"/>
      <c r="DE1252" s="17"/>
      <c r="DF1252" s="17"/>
      <c r="DG1252" s="17"/>
      <c r="DH1252" s="17"/>
      <c r="DI1252" s="17"/>
      <c r="DJ1252" s="17"/>
      <c r="DK1252" s="17"/>
      <c r="DL1252" s="17"/>
      <c r="DM1252" s="17"/>
      <c r="DN1252" s="17"/>
      <c r="DO1252" s="17"/>
      <c r="DP1252" s="17"/>
      <c r="DQ1252" s="17"/>
      <c r="DR1252" s="17"/>
      <c r="DS1252" s="17"/>
      <c r="DT1252" s="17"/>
      <c r="DU1252" s="17"/>
      <c r="DV1252" s="17"/>
      <c r="DW1252" s="17"/>
      <c r="DX1252" s="17"/>
      <c r="DY1252" s="17"/>
      <c r="DZ1252" s="17"/>
      <c r="EA1252" s="17"/>
      <c r="EB1252" s="17"/>
      <c r="EC1252" s="17"/>
      <c r="ED1252" s="17"/>
      <c r="EE1252" s="17"/>
      <c r="EF1252" s="17"/>
      <c r="EG1252" s="17"/>
      <c r="EH1252" s="17"/>
      <c r="EI1252" s="17"/>
      <c r="EJ1252" s="17"/>
      <c r="EK1252" s="17"/>
      <c r="EL1252" s="17"/>
      <c r="EM1252" s="17"/>
      <c r="EN1252" s="17"/>
      <c r="EO1252" s="17"/>
      <c r="EP1252" s="17"/>
      <c r="EQ1252" s="17"/>
      <c r="ER1252" s="17"/>
      <c r="ES1252" s="17"/>
      <c r="ET1252" s="17"/>
      <c r="EU1252" s="17"/>
      <c r="EV1252" s="17"/>
      <c r="EW1252" s="17"/>
      <c r="EX1252" s="17"/>
      <c r="EY1252" s="17"/>
      <c r="EZ1252" s="17"/>
      <c r="FA1252" s="17"/>
      <c r="FB1252" s="17"/>
      <c r="FC1252" s="17"/>
      <c r="FD1252" s="17"/>
      <c r="FE1252" s="17"/>
      <c r="FF1252" s="17"/>
      <c r="FG1252" s="17"/>
      <c r="FH1252" s="17"/>
      <c r="FI1252" s="17"/>
      <c r="FJ1252" s="17"/>
      <c r="FK1252" s="17"/>
      <c r="FL1252" s="17"/>
      <c r="FM1252" s="17"/>
      <c r="FN1252" s="17"/>
      <c r="FO1252" s="17"/>
      <c r="FP1252" s="17"/>
      <c r="FQ1252" s="17"/>
      <c r="FR1252" s="17"/>
      <c r="FS1252" s="17"/>
      <c r="FT1252" s="17"/>
      <c r="FU1252" s="17"/>
      <c r="FV1252" s="17"/>
      <c r="FW1252" s="17"/>
      <c r="FX1252" s="17"/>
      <c r="FY1252" s="17"/>
      <c r="FZ1252" s="17"/>
      <c r="GA1252" s="17"/>
      <c r="GB1252" s="17"/>
      <c r="GC1252" s="17"/>
      <c r="GD1252" s="17"/>
      <c r="GE1252" s="17"/>
      <c r="GF1252" s="17"/>
      <c r="GG1252" s="17"/>
      <c r="GH1252" s="17"/>
      <c r="GI1252" s="17"/>
      <c r="GJ1252" s="17"/>
      <c r="GK1252" s="17"/>
      <c r="GL1252" s="17"/>
      <c r="GM1252" s="17"/>
      <c r="GN1252" s="17"/>
      <c r="GO1252" s="17"/>
      <c r="GP1252" s="17"/>
      <c r="GQ1252" s="17"/>
      <c r="GR1252" s="17"/>
      <c r="GS1252" s="17"/>
      <c r="GT1252" s="17"/>
      <c r="GU1252" s="17"/>
      <c r="GV1252" s="17"/>
      <c r="GW1252" s="17"/>
      <c r="GX1252" s="17"/>
      <c r="GY1252" s="17"/>
      <c r="GZ1252" s="17"/>
      <c r="HA1252" s="17"/>
      <c r="HB1252" s="17"/>
      <c r="HC1252" s="17"/>
      <c r="HD1252" s="17"/>
      <c r="HE1252" s="17"/>
      <c r="HF1252" s="17"/>
    </row>
    <row r="1253" spans="1:214" ht="15" customHeight="1" outlineLevel="4">
      <c r="A1253" s="519"/>
      <c r="B1253" s="29"/>
      <c r="C1253" s="537"/>
      <c r="E1253" s="587"/>
      <c r="F1253" s="450"/>
      <c r="H1253" s="449"/>
      <c r="I1253" s="568"/>
      <c r="J1253" s="448"/>
      <c r="K1253" s="454"/>
      <c r="L1253" s="447"/>
      <c r="M1253" s="448"/>
      <c r="N1253" s="449"/>
      <c r="O1253" s="455"/>
      <c r="P1253" s="365"/>
      <c r="Q1253" s="10"/>
      <c r="R1253" s="71"/>
      <c r="S1253" s="72"/>
      <c r="T1253" s="73"/>
      <c r="W1253" s="454"/>
      <c r="X1253" s="63"/>
      <c r="Y1253" s="64"/>
      <c r="Z1253" s="454"/>
      <c r="AA1253" s="463"/>
      <c r="AC1253" s="454"/>
      <c r="AD1253" s="366"/>
      <c r="AE1253" s="10"/>
      <c r="AF1253" s="455"/>
      <c r="AG1253" s="454"/>
      <c r="AH1253" s="454"/>
      <c r="AI1253" s="10"/>
      <c r="AJ1253" s="109"/>
      <c r="AK1253" s="252"/>
      <c r="AL1253" s="419"/>
      <c r="AN1253" s="72"/>
      <c r="AO1253" s="72"/>
      <c r="AP1253" s="72"/>
      <c r="AQ1253" s="72"/>
      <c r="AR1253" s="365"/>
      <c r="AS1253" s="455"/>
      <c r="AT1253" s="365"/>
      <c r="AU1253" s="378"/>
      <c r="AV1253" s="365"/>
      <c r="AW1253" s="378"/>
      <c r="AX1253" s="365"/>
      <c r="AY1253" s="365"/>
      <c r="AZ1253" s="76"/>
      <c r="BA1253" s="365"/>
      <c r="BB1253" s="531"/>
      <c r="BC1253" s="371"/>
      <c r="BD1253" s="365"/>
      <c r="BE1253" s="365"/>
      <c r="BF1253" s="365"/>
      <c r="BG1253" s="365"/>
      <c r="BH1253" s="365"/>
      <c r="BI1253" s="365"/>
      <c r="BL1253" s="365"/>
    </row>
    <row r="1254" spans="1:214" ht="15" customHeight="1" outlineLevel="4">
      <c r="A1254" s="519">
        <v>823111</v>
      </c>
      <c r="B1254" s="29"/>
      <c r="C1254" s="537" t="s">
        <v>1389</v>
      </c>
      <c r="E1254" s="587"/>
      <c r="F1254" s="450"/>
      <c r="H1254" s="449">
        <f t="shared" ref="H1254" si="3447">G1254*F1254</f>
        <v>0</v>
      </c>
      <c r="I1254" s="568">
        <f t="shared" ref="I1254" si="3448">X1254</f>
        <v>0</v>
      </c>
      <c r="J1254" s="448">
        <f t="shared" ref="J1254" si="3449">Y1254*$K$24</f>
        <v>0</v>
      </c>
      <c r="K1254" s="454">
        <f t="shared" ref="K1254" si="3450">J1254*I1254</f>
        <v>0</v>
      </c>
      <c r="L1254" s="447"/>
      <c r="M1254" s="448"/>
      <c r="N1254" s="449">
        <f t="shared" ref="N1254" si="3451">M1254*L1254</f>
        <v>0</v>
      </c>
      <c r="O1254" s="455">
        <f>H1254+K1254+N1254</f>
        <v>0</v>
      </c>
      <c r="P1254" s="365">
        <f>SUM(H1254-AX1254)</f>
        <v>0</v>
      </c>
      <c r="Q1254" s="10"/>
      <c r="R1254" s="71"/>
      <c r="S1254" s="72"/>
      <c r="T1254" s="73"/>
      <c r="U1254" s="423">
        <f t="shared" ref="U1254" si="3452">F1254</f>
        <v>0</v>
      </c>
      <c r="V1254" s="405">
        <f t="shared" ref="V1254" si="3453">G1254*$Z$24</f>
        <v>0</v>
      </c>
      <c r="W1254" s="454">
        <f t="shared" ref="W1254" si="3454">V1254*U1254</f>
        <v>0</v>
      </c>
      <c r="X1254" s="63"/>
      <c r="Y1254" s="64"/>
      <c r="Z1254" s="454">
        <f t="shared" ref="Z1254" si="3455">Y1254*X1254</f>
        <v>0</v>
      </c>
      <c r="AA1254" s="463">
        <f t="shared" ref="AA1254" si="3456">L1254</f>
        <v>0</v>
      </c>
      <c r="AB1254" s="405">
        <f t="shared" ref="AB1254" si="3457">M1254*$Z$24</f>
        <v>0</v>
      </c>
      <c r="AC1254" s="454">
        <f t="shared" ref="AC1254" si="3458">AB1254*AA1254</f>
        <v>0</v>
      </c>
      <c r="AD1254" s="365">
        <f t="shared" ref="AD1254:AD1256" si="3459">W1254+Z1254+AC1254</f>
        <v>0</v>
      </c>
      <c r="AE1254" s="10"/>
      <c r="AF1254" s="455"/>
      <c r="AG1254" s="454"/>
      <c r="AH1254" s="454"/>
      <c r="AI1254" s="10"/>
      <c r="AJ1254" s="109">
        <f t="shared" ref="AJ1254" si="3460">F1254*G1254</f>
        <v>0</v>
      </c>
      <c r="AK1254" s="252">
        <f t="shared" ref="AK1254" si="3461">I1254*J1254</f>
        <v>0</v>
      </c>
      <c r="AL1254" s="419">
        <f t="shared" ref="AL1254" si="3462">L1254*M1254</f>
        <v>0</v>
      </c>
      <c r="AN1254" s="72"/>
      <c r="AO1254" s="72"/>
      <c r="AP1254" s="72"/>
      <c r="AQ1254" s="72"/>
      <c r="AR1254" s="365">
        <f t="shared" ref="AR1254:AR1256" si="3463">AP1254*AQ1254</f>
        <v>0</v>
      </c>
      <c r="AS1254" s="455"/>
      <c r="AT1254" s="365">
        <f>SUMIF(gdlivretrie21!$G$2:$G$386,A1254,gdlivretrie21!$H$2:$H$386)</f>
        <v>0</v>
      </c>
      <c r="AU1254" s="378">
        <f>SUMIF(gdlivretrie2022!$G$2:$G$386,A1254,gdlivretrie2022!$H$2:$H$386)</f>
        <v>0</v>
      </c>
      <c r="AV1254" s="365">
        <f>SUM(AT1254:AU1254)</f>
        <v>0</v>
      </c>
      <c r="AW1254" s="404">
        <f>IF(AR1254=H1254,IF(H1254-AV1254&gt;0,H1254-AV1254,0),IF(AR1254-AV1254&gt;=0,AR1254-AV1254,0))</f>
        <v>0</v>
      </c>
      <c r="AX1254" s="365">
        <f>SUM(AV1254:AW1254)</f>
        <v>0</v>
      </c>
      <c r="AY1254" s="365"/>
      <c r="AZ1254" s="76"/>
      <c r="BA1254" s="365">
        <f>SUM(AX1254:AY1254)</f>
        <v>0</v>
      </c>
      <c r="BB1254" s="531"/>
      <c r="BC1254" s="371"/>
      <c r="BD1254" s="365"/>
      <c r="BE1254" s="365"/>
      <c r="BF1254" s="365"/>
      <c r="BG1254" s="365"/>
      <c r="BH1254" s="365">
        <f>AX1254-SUM(BD1254:BG1254)</f>
        <v>0</v>
      </c>
      <c r="BI1254" s="365">
        <f t="shared" ref="BI1254" si="3464">SUM(BD1254:BH1254)</f>
        <v>0</v>
      </c>
      <c r="BL1254" s="365"/>
    </row>
    <row r="1255" spans="1:214" outlineLevel="4">
      <c r="A1255" s="519">
        <v>823211</v>
      </c>
      <c r="B1255" s="29"/>
      <c r="C1255" s="537" t="s">
        <v>1390</v>
      </c>
      <c r="E1255" s="587"/>
      <c r="F1255" s="450"/>
      <c r="H1255" s="449">
        <f t="shared" ref="H1255" si="3465">G1255*F1255</f>
        <v>0</v>
      </c>
      <c r="I1255" s="568">
        <f t="shared" ref="I1255" si="3466">X1255</f>
        <v>0</v>
      </c>
      <c r="J1255" s="448">
        <f t="shared" ref="J1255" si="3467">Y1255*$K$24</f>
        <v>0</v>
      </c>
      <c r="K1255" s="454">
        <f t="shared" ref="K1255" si="3468">J1255*I1255</f>
        <v>0</v>
      </c>
      <c r="L1255" s="447"/>
      <c r="M1255" s="448"/>
      <c r="N1255" s="449">
        <f t="shared" ref="N1255" si="3469">M1255*L1255</f>
        <v>0</v>
      </c>
      <c r="O1255" s="455">
        <f t="shared" ref="O1255" si="3470">H1255+K1255+N1255</f>
        <v>0</v>
      </c>
      <c r="P1255" s="365">
        <f>SUM(H1255-AX1255)</f>
        <v>0</v>
      </c>
      <c r="Q1255" s="10"/>
      <c r="R1255" s="71"/>
      <c r="S1255" s="72"/>
      <c r="T1255" s="73"/>
      <c r="U1255" s="423">
        <f t="shared" ref="U1255:U1256" si="3471">F1255</f>
        <v>0</v>
      </c>
      <c r="V1255" s="405">
        <f t="shared" ref="V1255:V1256" si="3472">G1255*$Z$24</f>
        <v>0</v>
      </c>
      <c r="W1255" s="454">
        <f t="shared" ref="W1255:W1256" si="3473">V1255*U1255</f>
        <v>0</v>
      </c>
      <c r="X1255" s="63"/>
      <c r="Y1255" s="64"/>
      <c r="Z1255" s="454">
        <f t="shared" ref="Z1255:Z1256" si="3474">Y1255*X1255</f>
        <v>0</v>
      </c>
      <c r="AA1255" s="463">
        <f t="shared" ref="AA1255:AA1256" si="3475">L1255</f>
        <v>0</v>
      </c>
      <c r="AB1255" s="405">
        <f t="shared" ref="AB1255:AB1256" si="3476">M1255*$Z$24</f>
        <v>0</v>
      </c>
      <c r="AC1255" s="454">
        <f t="shared" ref="AC1255:AC1256" si="3477">AB1255*AA1255</f>
        <v>0</v>
      </c>
      <c r="AD1255" s="365">
        <f t="shared" si="3459"/>
        <v>0</v>
      </c>
      <c r="AE1255" s="10"/>
      <c r="AF1255" s="455"/>
      <c r="AG1255" s="454"/>
      <c r="AH1255" s="454"/>
      <c r="AI1255" s="10"/>
      <c r="AJ1255" s="109">
        <f t="shared" si="3359"/>
        <v>0</v>
      </c>
      <c r="AK1255" s="252">
        <f t="shared" si="3360"/>
        <v>0</v>
      </c>
      <c r="AL1255" s="419">
        <f t="shared" si="3361"/>
        <v>0</v>
      </c>
      <c r="AN1255" s="72"/>
      <c r="AO1255" s="72"/>
      <c r="AP1255" s="72"/>
      <c r="AQ1255" s="72"/>
      <c r="AR1255" s="365">
        <f t="shared" si="3463"/>
        <v>0</v>
      </c>
      <c r="AS1255" s="455"/>
      <c r="AT1255" s="365">
        <f>SUMIF(gdlivretrie21!$G$2:$G$386,A1255,gdlivretrie21!$H$2:$H$386)</f>
        <v>0</v>
      </c>
      <c r="AU1255" s="378">
        <f>SUMIF(gdlivretrie2022!$G$2:$G$386,A1255,gdlivretrie2022!$H$2:$H$386)</f>
        <v>0</v>
      </c>
      <c r="AV1255" s="365">
        <f>SUM(AT1255:AU1255)</f>
        <v>0</v>
      </c>
      <c r="AW1255" s="404">
        <f>IF(AR1255=H1255,IF(H1255-AV1255&gt;0,H1255-AV1255,0),IF(AR1255-AV1255&gt;=0,AR1255-AV1255,0))</f>
        <v>0</v>
      </c>
      <c r="AX1255" s="365">
        <f>SUM(AV1255:AW1255)</f>
        <v>0</v>
      </c>
      <c r="AY1255" s="365"/>
      <c r="AZ1255" s="76"/>
      <c r="BA1255" s="365">
        <f>SUM(AX1255:AY1255)</f>
        <v>0</v>
      </c>
      <c r="BB1255" s="531"/>
      <c r="BC1255" s="371"/>
      <c r="BD1255" s="365"/>
      <c r="BE1255" s="365"/>
      <c r="BF1255" s="365"/>
      <c r="BG1255" s="365"/>
      <c r="BH1255" s="365">
        <f>AX1255-SUM(BD1255:BG1255)</f>
        <v>0</v>
      </c>
      <c r="BI1255" s="365">
        <f t="shared" ref="BI1255:BI1256" si="3478">SUM(BD1255:BH1255)</f>
        <v>0</v>
      </c>
      <c r="BL1255" s="365"/>
    </row>
    <row r="1256" spans="1:214" outlineLevel="4">
      <c r="A1256" s="519">
        <v>823311</v>
      </c>
      <c r="B1256" s="29"/>
      <c r="C1256" s="537" t="s">
        <v>1391</v>
      </c>
      <c r="E1256" s="587"/>
      <c r="F1256" s="450"/>
      <c r="H1256" s="449">
        <f t="shared" ref="H1256" si="3479">G1256*F1256</f>
        <v>0</v>
      </c>
      <c r="I1256" s="568">
        <f t="shared" ref="I1256" si="3480">X1256</f>
        <v>0</v>
      </c>
      <c r="J1256" s="448">
        <f t="shared" ref="J1256" si="3481">Y1256*$K$24</f>
        <v>0</v>
      </c>
      <c r="K1256" s="454">
        <f t="shared" ref="K1256" si="3482">J1256*I1256</f>
        <v>0</v>
      </c>
      <c r="L1256" s="447"/>
      <c r="M1256" s="448"/>
      <c r="N1256" s="449">
        <f t="shared" ref="N1256" si="3483">M1256*L1256</f>
        <v>0</v>
      </c>
      <c r="O1256" s="455">
        <f t="shared" ref="O1256" si="3484">H1256+K1256+N1256</f>
        <v>0</v>
      </c>
      <c r="P1256" s="365">
        <f>SUM(H1256-AX1256)</f>
        <v>0</v>
      </c>
      <c r="Q1256" s="10"/>
      <c r="R1256" s="71"/>
      <c r="S1256" s="72"/>
      <c r="T1256" s="73"/>
      <c r="U1256" s="423">
        <f t="shared" si="3471"/>
        <v>0</v>
      </c>
      <c r="V1256" s="405">
        <f t="shared" si="3472"/>
        <v>0</v>
      </c>
      <c r="W1256" s="454">
        <f t="shared" si="3473"/>
        <v>0</v>
      </c>
      <c r="X1256" s="63"/>
      <c r="Y1256" s="64"/>
      <c r="Z1256" s="454">
        <f t="shared" si="3474"/>
        <v>0</v>
      </c>
      <c r="AA1256" s="463">
        <f t="shared" si="3475"/>
        <v>0</v>
      </c>
      <c r="AB1256" s="405">
        <f t="shared" si="3476"/>
        <v>0</v>
      </c>
      <c r="AC1256" s="454">
        <f t="shared" si="3477"/>
        <v>0</v>
      </c>
      <c r="AD1256" s="365">
        <f t="shared" si="3459"/>
        <v>0</v>
      </c>
      <c r="AE1256" s="10"/>
      <c r="AF1256" s="455"/>
      <c r="AG1256" s="454"/>
      <c r="AH1256" s="454"/>
      <c r="AI1256" s="10"/>
      <c r="AJ1256" s="109">
        <f t="shared" si="3359"/>
        <v>0</v>
      </c>
      <c r="AK1256" s="252">
        <f t="shared" si="3360"/>
        <v>0</v>
      </c>
      <c r="AL1256" s="419">
        <f t="shared" si="3361"/>
        <v>0</v>
      </c>
      <c r="AN1256" s="72"/>
      <c r="AO1256" s="72"/>
      <c r="AP1256" s="72"/>
      <c r="AQ1256" s="72"/>
      <c r="AR1256" s="365">
        <f t="shared" si="3463"/>
        <v>0</v>
      </c>
      <c r="AS1256" s="455"/>
      <c r="AT1256" s="365">
        <f>SUMIF(gdlivretrie21!$G$2:$G$386,A1256,gdlivretrie21!$H$2:$H$386)</f>
        <v>0</v>
      </c>
      <c r="AU1256" s="378">
        <f>SUMIF(gdlivretrie2022!$G$2:$G$386,A1256,gdlivretrie2022!$H$2:$H$386)</f>
        <v>0</v>
      </c>
      <c r="AV1256" s="365">
        <f>SUM(AT1256:AU1256)</f>
        <v>0</v>
      </c>
      <c r="AW1256" s="404">
        <f>IF(AR1256=H1256,IF(H1256-AV1256&gt;0,H1256-AV1256,0),IF(AR1256-AV1256&gt;=0,AR1256-AV1256,0))</f>
        <v>0</v>
      </c>
      <c r="AX1256" s="365">
        <f>SUM(AV1256:AW1256)</f>
        <v>0</v>
      </c>
      <c r="AY1256" s="365"/>
      <c r="AZ1256" s="76"/>
      <c r="BA1256" s="365">
        <f>SUM(AX1256:AY1256)</f>
        <v>0</v>
      </c>
      <c r="BB1256" s="531"/>
      <c r="BC1256" s="371"/>
      <c r="BD1256" s="365"/>
      <c r="BE1256" s="365"/>
      <c r="BF1256" s="365"/>
      <c r="BG1256" s="365"/>
      <c r="BH1256" s="365">
        <f>AX1256-SUM(BD1256:BG1256)</f>
        <v>0</v>
      </c>
      <c r="BI1256" s="365">
        <f t="shared" si="3478"/>
        <v>0</v>
      </c>
      <c r="BL1256" s="365"/>
    </row>
    <row r="1257" spans="1:214" outlineLevel="2">
      <c r="A1257" s="261"/>
      <c r="B1257" s="29"/>
      <c r="C1257" s="41"/>
      <c r="E1257" s="587"/>
      <c r="F1257" s="450"/>
      <c r="H1257" s="65"/>
      <c r="K1257" s="58"/>
      <c r="L1257" s="450"/>
      <c r="N1257" s="65"/>
      <c r="O1257" s="14"/>
      <c r="P1257" s="14"/>
      <c r="Q1257" s="10"/>
      <c r="R1257" s="71"/>
      <c r="S1257" s="72"/>
      <c r="T1257" s="73"/>
      <c r="W1257" s="58"/>
      <c r="X1257" s="63"/>
      <c r="Y1257" s="64"/>
      <c r="Z1257" s="58"/>
      <c r="AA1257" s="463"/>
      <c r="AC1257" s="58"/>
      <c r="AD1257" s="58"/>
      <c r="AE1257" s="10"/>
      <c r="AF1257" s="14"/>
      <c r="AG1257" s="58"/>
      <c r="AH1257" s="58"/>
      <c r="AI1257" s="10"/>
      <c r="AJ1257" s="109"/>
      <c r="AK1257" s="252"/>
      <c r="AL1257" s="419"/>
      <c r="AN1257" s="72"/>
      <c r="AO1257" s="72"/>
      <c r="AP1257" s="72"/>
      <c r="AQ1257" s="72"/>
      <c r="AR1257" s="14"/>
      <c r="AS1257" s="15"/>
      <c r="AT1257" s="14"/>
      <c r="AU1257" s="76"/>
      <c r="AV1257" s="14"/>
      <c r="AW1257" s="76"/>
      <c r="AX1257" s="14"/>
      <c r="AY1257" s="14"/>
      <c r="AZ1257" s="76"/>
      <c r="BA1257" s="14"/>
      <c r="BB1257" s="531"/>
      <c r="BC1257" s="371"/>
      <c r="BD1257" s="14"/>
      <c r="BE1257" s="14"/>
      <c r="BF1257" s="14"/>
      <c r="BG1257" s="14"/>
      <c r="BH1257" s="14"/>
      <c r="BI1257" s="14"/>
      <c r="BL1257" s="14"/>
    </row>
    <row r="1258" spans="1:214" s="528" customFormat="1" outlineLevel="1">
      <c r="A1258" s="44">
        <v>83</v>
      </c>
      <c r="B1258" s="42"/>
      <c r="C1258" s="43" t="s">
        <v>1392</v>
      </c>
      <c r="D1258" s="677"/>
      <c r="E1258" s="566"/>
      <c r="F1258" s="515"/>
      <c r="G1258" s="516"/>
      <c r="H1258" s="94">
        <f>SUM(H1260+H1264+H1275+H1288)</f>
        <v>0</v>
      </c>
      <c r="I1258" s="515"/>
      <c r="J1258" s="516"/>
      <c r="K1258" s="94">
        <f>SUM(K1260+K1264+K1275+K1288)</f>
        <v>0</v>
      </c>
      <c r="L1258" s="515"/>
      <c r="M1258" s="516"/>
      <c r="N1258" s="94">
        <f>SUM(N1260+N1264+N1275+N1288)</f>
        <v>0</v>
      </c>
      <c r="O1258" s="8">
        <f>SUM(O1260+O1264+O1275+O1288)</f>
        <v>0</v>
      </c>
      <c r="P1258" s="8">
        <f>SUM(P1260+P1264+P1275+P1288)</f>
        <v>0</v>
      </c>
      <c r="Q1258" s="10"/>
      <c r="R1258" s="95" t="s">
        <v>1393</v>
      </c>
      <c r="S1258" s="96"/>
      <c r="T1258" s="97"/>
      <c r="U1258" s="431"/>
      <c r="V1258" s="517"/>
      <c r="W1258" s="113">
        <f>SUM(W1260+W1264+W1275+W1288)</f>
        <v>0</v>
      </c>
      <c r="X1258" s="538"/>
      <c r="Y1258" s="517"/>
      <c r="Z1258" s="113">
        <f>SUM(Z1260+Z1264+Z1275+Z1288)</f>
        <v>0</v>
      </c>
      <c r="AA1258" s="102"/>
      <c r="AB1258" s="99"/>
      <c r="AC1258" s="113">
        <f>SUM(AC1260+AC1264+AC1275+AC1288)</f>
        <v>0</v>
      </c>
      <c r="AD1258" s="100">
        <f>SUM(AD1260+AD1264+AD1275+AD1288)</f>
        <v>0</v>
      </c>
      <c r="AE1258" s="10"/>
      <c r="AF1258" s="197">
        <f>SUM(AF1260+AF1264+AF1275+AF1288)</f>
        <v>0</v>
      </c>
      <c r="AG1258" s="197">
        <f>SUM(AG1260+AG1264+AG1275+AG1288)</f>
        <v>0</v>
      </c>
      <c r="AH1258" s="197">
        <f>SUM(AH1260+AH1264+AH1275+AH1288)</f>
        <v>0</v>
      </c>
      <c r="AI1258" s="10"/>
      <c r="AJ1258" s="109">
        <f t="shared" si="3359"/>
        <v>0</v>
      </c>
      <c r="AK1258" s="252">
        <f t="shared" si="3360"/>
        <v>0</v>
      </c>
      <c r="AL1258" s="419">
        <f t="shared" si="3361"/>
        <v>0</v>
      </c>
      <c r="AM1258" s="375"/>
      <c r="AN1258" s="108"/>
      <c r="AO1258" s="108"/>
      <c r="AP1258" s="108"/>
      <c r="AQ1258" s="108"/>
      <c r="AR1258" s="8">
        <f>SUM(AR1260+AR1264+AR1275+AR1288)</f>
        <v>0</v>
      </c>
      <c r="AS1258" s="15"/>
      <c r="AT1258" s="8">
        <f t="shared" ref="AT1258:AY1258" si="3485">SUM(AT1260+AT1264+AT1275+AT1288)</f>
        <v>0</v>
      </c>
      <c r="AU1258" s="8">
        <f t="shared" si="3485"/>
        <v>0</v>
      </c>
      <c r="AV1258" s="8">
        <f t="shared" si="3485"/>
        <v>0</v>
      </c>
      <c r="AW1258" s="8">
        <f t="shared" si="3485"/>
        <v>0</v>
      </c>
      <c r="AX1258" s="8">
        <f t="shared" si="3485"/>
        <v>0</v>
      </c>
      <c r="AY1258" s="8">
        <f t="shared" si="3485"/>
        <v>0</v>
      </c>
      <c r="AZ1258" s="10"/>
      <c r="BA1258" s="8">
        <f>SUM(BA1260+BA1264+BA1275+BA1288)</f>
        <v>0</v>
      </c>
      <c r="BB1258" s="420"/>
      <c r="BC1258" s="375"/>
      <c r="BD1258" s="8">
        <f t="shared" ref="BD1258:BI1258" si="3486">SUM(BD1260+BD1264+BD1275+BD1288)</f>
        <v>0</v>
      </c>
      <c r="BE1258" s="8">
        <f t="shared" si="3486"/>
        <v>0</v>
      </c>
      <c r="BF1258" s="8">
        <f t="shared" si="3486"/>
        <v>0</v>
      </c>
      <c r="BG1258" s="8">
        <f t="shared" si="3486"/>
        <v>0</v>
      </c>
      <c r="BH1258" s="8">
        <f t="shared" si="3486"/>
        <v>0</v>
      </c>
      <c r="BI1258" s="8">
        <f t="shared" si="3486"/>
        <v>0</v>
      </c>
      <c r="BJ1258" s="375"/>
      <c r="BK1258" s="375"/>
      <c r="BL1258" s="8">
        <f>SUM(BL1260+BL1264+BL1275+BL1288)</f>
        <v>0</v>
      </c>
      <c r="BM1258" s="375"/>
      <c r="BN1258" s="375"/>
      <c r="BO1258" s="375"/>
      <c r="BP1258" s="375"/>
      <c r="BQ1258" s="375"/>
      <c r="BR1258" s="375"/>
      <c r="BS1258" s="375"/>
      <c r="BT1258" s="375"/>
      <c r="BU1258" s="375"/>
      <c r="BV1258" s="375"/>
      <c r="BW1258" s="375"/>
      <c r="BX1258" s="375"/>
      <c r="BY1258" s="375"/>
      <c r="BZ1258" s="375"/>
      <c r="CA1258" s="375"/>
      <c r="CB1258" s="375"/>
      <c r="CC1258" s="375"/>
      <c r="CD1258" s="375"/>
      <c r="CE1258" s="375"/>
      <c r="CF1258" s="375"/>
      <c r="CG1258" s="375"/>
      <c r="CH1258" s="375"/>
      <c r="CI1258" s="375"/>
      <c r="CJ1258" s="375"/>
      <c r="CK1258" s="375"/>
      <c r="CL1258" s="375"/>
      <c r="CM1258" s="375"/>
      <c r="CN1258" s="375"/>
      <c r="CO1258" s="375"/>
      <c r="CP1258" s="375"/>
      <c r="CQ1258" s="375"/>
      <c r="CR1258" s="375"/>
      <c r="CS1258" s="375"/>
      <c r="CT1258" s="375"/>
      <c r="CU1258" s="375"/>
      <c r="CV1258" s="375"/>
      <c r="CW1258" s="375"/>
      <c r="CX1258" s="375"/>
      <c r="CY1258" s="375"/>
      <c r="CZ1258" s="375"/>
      <c r="DA1258" s="375"/>
      <c r="DB1258" s="375"/>
      <c r="DC1258" s="375"/>
      <c r="DD1258" s="375"/>
      <c r="DE1258" s="375"/>
      <c r="DF1258" s="375"/>
      <c r="DG1258" s="375"/>
      <c r="DH1258" s="375"/>
      <c r="DI1258" s="375"/>
      <c r="DJ1258" s="375"/>
      <c r="DK1258" s="375"/>
      <c r="DL1258" s="375"/>
      <c r="DM1258" s="375"/>
      <c r="DN1258" s="375"/>
      <c r="DO1258" s="375"/>
      <c r="DP1258" s="375"/>
      <c r="DQ1258" s="375"/>
      <c r="DR1258" s="375"/>
      <c r="DS1258" s="375"/>
      <c r="DT1258" s="375"/>
      <c r="DU1258" s="375"/>
      <c r="DV1258" s="375"/>
      <c r="DW1258" s="375"/>
      <c r="DX1258" s="375"/>
      <c r="DY1258" s="375"/>
      <c r="DZ1258" s="375"/>
      <c r="EA1258" s="375"/>
      <c r="EB1258" s="375"/>
      <c r="EC1258" s="375"/>
      <c r="ED1258" s="375"/>
      <c r="EE1258" s="375"/>
      <c r="EF1258" s="375"/>
      <c r="EG1258" s="375"/>
      <c r="EH1258" s="375"/>
      <c r="EI1258" s="375"/>
      <c r="EJ1258" s="375"/>
      <c r="EK1258" s="375"/>
      <c r="EL1258" s="375"/>
      <c r="EM1258" s="375"/>
      <c r="EN1258" s="375"/>
      <c r="EO1258" s="375"/>
      <c r="EP1258" s="375"/>
      <c r="EQ1258" s="375"/>
      <c r="ER1258" s="375"/>
      <c r="ES1258" s="375"/>
      <c r="ET1258" s="375"/>
      <c r="EU1258" s="375"/>
      <c r="EV1258" s="375"/>
      <c r="EW1258" s="375"/>
      <c r="EX1258" s="375"/>
      <c r="EY1258" s="375"/>
      <c r="EZ1258" s="375"/>
      <c r="FA1258" s="375"/>
      <c r="FB1258" s="375"/>
      <c r="FC1258" s="375"/>
      <c r="FD1258" s="375"/>
      <c r="FE1258" s="375"/>
      <c r="FF1258" s="375"/>
      <c r="FG1258" s="375"/>
      <c r="FH1258" s="375"/>
      <c r="FI1258" s="375"/>
      <c r="FJ1258" s="375"/>
      <c r="FK1258" s="375"/>
      <c r="FL1258" s="375"/>
      <c r="FM1258" s="375"/>
      <c r="FN1258" s="375"/>
      <c r="FO1258" s="375"/>
      <c r="FP1258" s="375"/>
      <c r="FQ1258" s="375"/>
      <c r="FR1258" s="375"/>
      <c r="FS1258" s="375"/>
      <c r="FT1258" s="375"/>
      <c r="FU1258" s="375"/>
      <c r="FV1258" s="375"/>
      <c r="FW1258" s="375"/>
      <c r="FX1258" s="375"/>
      <c r="FY1258" s="375"/>
      <c r="FZ1258" s="375"/>
      <c r="GA1258" s="375"/>
      <c r="GB1258" s="375"/>
      <c r="GC1258" s="375"/>
      <c r="GD1258" s="375"/>
      <c r="GE1258" s="375"/>
      <c r="GF1258" s="375"/>
      <c r="GG1258" s="375"/>
      <c r="GH1258" s="375"/>
      <c r="GI1258" s="375"/>
      <c r="GJ1258" s="375"/>
      <c r="GK1258" s="375"/>
      <c r="GL1258" s="375"/>
      <c r="GM1258" s="375"/>
      <c r="GN1258" s="375"/>
      <c r="GO1258" s="375"/>
      <c r="GP1258" s="375"/>
      <c r="GQ1258" s="375"/>
      <c r="GR1258" s="375"/>
      <c r="GS1258" s="375"/>
      <c r="GT1258" s="375"/>
      <c r="GU1258" s="375"/>
      <c r="GV1258" s="375"/>
      <c r="GW1258" s="375"/>
      <c r="GX1258" s="375"/>
      <c r="GY1258" s="375"/>
      <c r="GZ1258" s="375"/>
      <c r="HA1258" s="375"/>
      <c r="HB1258" s="375"/>
      <c r="HC1258" s="375"/>
      <c r="HD1258" s="375"/>
      <c r="HE1258" s="375"/>
      <c r="HF1258" s="375"/>
    </row>
    <row r="1259" spans="1:214" outlineLevel="2">
      <c r="A1259" s="261"/>
      <c r="B1259" s="29"/>
      <c r="C1259" s="41"/>
      <c r="E1259" s="522"/>
      <c r="F1259" s="450"/>
      <c r="H1259" s="65"/>
      <c r="K1259" s="65"/>
      <c r="L1259" s="450"/>
      <c r="N1259" s="65"/>
      <c r="O1259" s="14"/>
      <c r="P1259" s="14"/>
      <c r="Q1259" s="10"/>
      <c r="R1259" s="71"/>
      <c r="S1259" s="72"/>
      <c r="T1259" s="73"/>
      <c r="W1259" s="65"/>
      <c r="X1259" s="450"/>
      <c r="Z1259" s="65"/>
      <c r="AA1259" s="75"/>
      <c r="AB1259" s="64"/>
      <c r="AC1259" s="65"/>
      <c r="AD1259" s="58"/>
      <c r="AE1259" s="10"/>
      <c r="AF1259" s="14"/>
      <c r="AG1259" s="14"/>
      <c r="AH1259" s="14"/>
      <c r="AI1259" s="10"/>
      <c r="AJ1259" s="109">
        <f t="shared" si="3359"/>
        <v>0</v>
      </c>
      <c r="AK1259" s="252">
        <f t="shared" si="3360"/>
        <v>0</v>
      </c>
      <c r="AL1259" s="419">
        <f t="shared" si="3361"/>
        <v>0</v>
      </c>
      <c r="AN1259" s="72"/>
      <c r="AO1259" s="72"/>
      <c r="AP1259" s="72"/>
      <c r="AQ1259" s="72"/>
      <c r="AR1259" s="14"/>
      <c r="AS1259" s="15"/>
      <c r="AT1259" s="14"/>
      <c r="AU1259" s="76"/>
      <c r="AV1259" s="14"/>
      <c r="AW1259" s="76"/>
      <c r="AX1259" s="14"/>
      <c r="AY1259" s="14"/>
      <c r="AZ1259" s="10"/>
      <c r="BA1259" s="14"/>
      <c r="BB1259" s="420"/>
      <c r="BD1259" s="14"/>
      <c r="BE1259" s="14"/>
      <c r="BF1259" s="14"/>
      <c r="BG1259" s="14"/>
      <c r="BH1259" s="14"/>
      <c r="BI1259" s="14"/>
      <c r="BL1259" s="14"/>
    </row>
    <row r="1260" spans="1:214" outlineLevel="2">
      <c r="A1260" s="261">
        <v>831</v>
      </c>
      <c r="B1260" s="29"/>
      <c r="C1260" s="41" t="s">
        <v>1394</v>
      </c>
      <c r="E1260" s="522"/>
      <c r="F1260" s="450"/>
      <c r="H1260" s="62">
        <f>SUM(H1261:H1263)</f>
        <v>0</v>
      </c>
      <c r="I1260" s="447"/>
      <c r="J1260" s="448"/>
      <c r="K1260" s="62">
        <f>SUM(K1261:K1263)</f>
        <v>0</v>
      </c>
      <c r="L1260" s="447"/>
      <c r="M1260" s="448"/>
      <c r="N1260" s="62">
        <f>SUM(N1261:N1263)</f>
        <v>0</v>
      </c>
      <c r="O1260" s="15">
        <f>SUM(O1261:O1263)</f>
        <v>0</v>
      </c>
      <c r="P1260" s="15">
        <f>SUM(P1261:P1263)</f>
        <v>0</v>
      </c>
      <c r="Q1260" s="10"/>
      <c r="R1260" s="71"/>
      <c r="S1260" s="72"/>
      <c r="T1260" s="73"/>
      <c r="W1260" s="62">
        <f>SUM(W1261:W1263)</f>
        <v>0</v>
      </c>
      <c r="X1260" s="447"/>
      <c r="Y1260" s="448"/>
      <c r="Z1260" s="62">
        <f>SUM(Z1261:Z1263)</f>
        <v>0</v>
      </c>
      <c r="AA1260" s="77"/>
      <c r="AB1260" s="61"/>
      <c r="AC1260" s="62">
        <f>SUM(AC1261:AC1263)</f>
        <v>0</v>
      </c>
      <c r="AD1260" s="87">
        <f>SUM(AD1261:AD1263)</f>
        <v>0</v>
      </c>
      <c r="AE1260" s="10"/>
      <c r="AF1260" s="15">
        <f>SUM(AF1261:AF1263)</f>
        <v>0</v>
      </c>
      <c r="AG1260" s="15">
        <f t="shared" ref="AG1260:AH1260" si="3487">SUM(AG1261:AG1263)</f>
        <v>0</v>
      </c>
      <c r="AH1260" s="15">
        <f t="shared" si="3487"/>
        <v>0</v>
      </c>
      <c r="AI1260" s="10"/>
      <c r="AJ1260" s="109">
        <f t="shared" si="3359"/>
        <v>0</v>
      </c>
      <c r="AK1260" s="252">
        <f t="shared" si="3360"/>
        <v>0</v>
      </c>
      <c r="AL1260" s="419">
        <f t="shared" si="3361"/>
        <v>0</v>
      </c>
      <c r="AN1260" s="72"/>
      <c r="AO1260" s="72"/>
      <c r="AP1260" s="72"/>
      <c r="AQ1260" s="72"/>
      <c r="AR1260" s="15">
        <f>SUM(AR1261:AR1263)</f>
        <v>0</v>
      </c>
      <c r="AS1260" s="15"/>
      <c r="AT1260" s="15">
        <f t="shared" ref="AT1260:AY1260" si="3488">SUM(AT1261:AT1263)</f>
        <v>0</v>
      </c>
      <c r="AU1260" s="10">
        <f t="shared" si="3488"/>
        <v>0</v>
      </c>
      <c r="AV1260" s="14">
        <f t="shared" si="3488"/>
        <v>0</v>
      </c>
      <c r="AW1260" s="14">
        <f t="shared" si="3488"/>
        <v>0</v>
      </c>
      <c r="AX1260" s="14">
        <f t="shared" si="3488"/>
        <v>0</v>
      </c>
      <c r="AY1260" s="14">
        <f t="shared" si="3488"/>
        <v>0</v>
      </c>
      <c r="AZ1260" s="76"/>
      <c r="BA1260" s="14">
        <f>SUM(BA1261:BA1263)</f>
        <v>0</v>
      </c>
      <c r="BB1260" s="531"/>
      <c r="BC1260" s="371"/>
      <c r="BD1260" s="14">
        <f t="shared" ref="BD1260:BF1260" si="3489">SUM(BD1261:BD1263)</f>
        <v>0</v>
      </c>
      <c r="BE1260" s="14">
        <f t="shared" si="3489"/>
        <v>0</v>
      </c>
      <c r="BF1260" s="14">
        <f t="shared" si="3489"/>
        <v>0</v>
      </c>
      <c r="BG1260" s="14">
        <f>SUM(BG1261:BG1263)</f>
        <v>0</v>
      </c>
      <c r="BH1260" s="14">
        <f>SUM(BH1261:BH1263)</f>
        <v>0</v>
      </c>
      <c r="BI1260" s="14">
        <f>SUM(BI1261:BI1263)</f>
        <v>0</v>
      </c>
      <c r="BJ1260" s="371"/>
      <c r="BL1260" s="15">
        <f>SUM(BL1261:BL1263)</f>
        <v>0</v>
      </c>
    </row>
    <row r="1261" spans="1:214" outlineLevel="3">
      <c r="A1261" s="519"/>
      <c r="B1261" s="29"/>
      <c r="C1261" s="533"/>
      <c r="E1261" s="522"/>
      <c r="F1261" s="450"/>
      <c r="H1261" s="449"/>
      <c r="I1261" s="568"/>
      <c r="J1261" s="448"/>
      <c r="K1261" s="449"/>
      <c r="L1261" s="447"/>
      <c r="M1261" s="448"/>
      <c r="N1261" s="449"/>
      <c r="O1261" s="455"/>
      <c r="P1261" s="365"/>
      <c r="Q1261" s="10"/>
      <c r="R1261" s="71"/>
      <c r="S1261" s="72"/>
      <c r="T1261" s="73"/>
      <c r="W1261" s="449"/>
      <c r="X1261" s="568"/>
      <c r="Y1261" s="448"/>
      <c r="Z1261" s="449"/>
      <c r="AA1261" s="463"/>
      <c r="AC1261" s="449"/>
      <c r="AD1261" s="454"/>
      <c r="AE1261" s="10"/>
      <c r="AF1261" s="455"/>
      <c r="AG1261" s="455"/>
      <c r="AH1261" s="455"/>
      <c r="AI1261" s="10"/>
      <c r="AJ1261" s="109"/>
      <c r="AK1261" s="252"/>
      <c r="AL1261" s="419"/>
      <c r="AN1261" s="72"/>
      <c r="AO1261" s="72"/>
      <c r="AP1261" s="72"/>
      <c r="AQ1261" s="72"/>
      <c r="AR1261" s="365"/>
      <c r="AS1261" s="455"/>
      <c r="AT1261" s="365"/>
      <c r="AU1261" s="378"/>
      <c r="AV1261" s="365"/>
      <c r="AW1261" s="378"/>
      <c r="AX1261" s="365"/>
      <c r="AY1261" s="365"/>
      <c r="AZ1261" s="76"/>
      <c r="BA1261" s="365"/>
      <c r="BB1261" s="531"/>
      <c r="BC1261" s="371"/>
      <c r="BD1261" s="365"/>
      <c r="BE1261" s="365"/>
      <c r="BF1261" s="365"/>
      <c r="BG1261" s="365"/>
      <c r="BH1261" s="365"/>
      <c r="BI1261" s="365"/>
      <c r="BJ1261" s="371"/>
      <c r="BL1261" s="365"/>
    </row>
    <row r="1262" spans="1:214" outlineLevel="3">
      <c r="A1262" s="519">
        <v>831111</v>
      </c>
      <c r="B1262" s="29"/>
      <c r="C1262" s="533" t="s">
        <v>1395</v>
      </c>
      <c r="E1262" s="522"/>
      <c r="F1262" s="450"/>
      <c r="H1262" s="449">
        <f t="shared" ref="H1262" si="3490">G1262*F1262</f>
        <v>0</v>
      </c>
      <c r="I1262" s="568">
        <f t="shared" ref="I1262" si="3491">X1262</f>
        <v>0</v>
      </c>
      <c r="J1262" s="448">
        <f t="shared" ref="J1262" si="3492">Y1262*$K$24</f>
        <v>0</v>
      </c>
      <c r="K1262" s="449">
        <f t="shared" ref="K1262" si="3493">J1262*I1262</f>
        <v>0</v>
      </c>
      <c r="L1262" s="447"/>
      <c r="M1262" s="448"/>
      <c r="N1262" s="449">
        <f t="shared" ref="N1262" si="3494">M1262*L1262</f>
        <v>0</v>
      </c>
      <c r="O1262" s="455">
        <f t="shared" ref="O1262" si="3495">H1262+K1262+N1262</f>
        <v>0</v>
      </c>
      <c r="P1262" s="365">
        <f>SUM(H1262-AX1262)</f>
        <v>0</v>
      </c>
      <c r="Q1262" s="10"/>
      <c r="R1262" s="71"/>
      <c r="S1262" s="72"/>
      <c r="T1262" s="73"/>
      <c r="U1262" s="423">
        <f>F1262</f>
        <v>0</v>
      </c>
      <c r="V1262" s="405">
        <f>G1262*$Z$24</f>
        <v>0</v>
      </c>
      <c r="W1262" s="449">
        <f t="shared" ref="W1262" si="3496">V1262*U1262</f>
        <v>0</v>
      </c>
      <c r="X1262" s="568"/>
      <c r="Y1262" s="448"/>
      <c r="Z1262" s="449">
        <f t="shared" ref="Z1262" si="3497">Y1262*X1262</f>
        <v>0</v>
      </c>
      <c r="AA1262" s="463">
        <f t="shared" ref="AA1262" si="3498">L1262</f>
        <v>0</v>
      </c>
      <c r="AB1262" s="405">
        <f t="shared" ref="AB1262" si="3499">M1262*$Z$24</f>
        <v>0</v>
      </c>
      <c r="AC1262" s="449">
        <f t="shared" ref="AC1262" si="3500">AB1262*AA1262</f>
        <v>0</v>
      </c>
      <c r="AD1262" s="454">
        <f>W1262+Z1262+AC1262</f>
        <v>0</v>
      </c>
      <c r="AE1262" s="10"/>
      <c r="AF1262" s="455"/>
      <c r="AG1262" s="455"/>
      <c r="AH1262" s="455"/>
      <c r="AI1262" s="10"/>
      <c r="AJ1262" s="109">
        <f t="shared" ref="AJ1262" si="3501">F1262*G1262</f>
        <v>0</v>
      </c>
      <c r="AK1262" s="252">
        <f t="shared" ref="AK1262" si="3502">I1262*J1262</f>
        <v>0</v>
      </c>
      <c r="AL1262" s="419">
        <f t="shared" ref="AL1262" si="3503">L1262*M1262</f>
        <v>0</v>
      </c>
      <c r="AN1262" s="72"/>
      <c r="AO1262" s="72"/>
      <c r="AP1262" s="72"/>
      <c r="AQ1262" s="72"/>
      <c r="AR1262" s="365">
        <f t="shared" ref="AR1262" si="3504">AP1262*AQ1262</f>
        <v>0</v>
      </c>
      <c r="AS1262" s="455"/>
      <c r="AT1262" s="365">
        <f>SUMIF(gdlivretrie21!$G$2:$G$386,A1262,gdlivretrie21!$H$2:$H$386)</f>
        <v>0</v>
      </c>
      <c r="AU1262" s="378">
        <f>SUMIF(gdlivretrie2022!$G$2:$G$386,A1262,gdlivretrie2022!$H$2:$H$386)</f>
        <v>0</v>
      </c>
      <c r="AV1262" s="365">
        <f>SUM(AT1262:AU1262)</f>
        <v>0</v>
      </c>
      <c r="AW1262" s="404">
        <f>IF(AR1262=H1262,IF(H1262-AV1262&gt;0,H1262-AV1262,0),IF(AR1262-AV1262&gt;=0,AR1262-AV1262,0))</f>
        <v>0</v>
      </c>
      <c r="AX1262" s="365">
        <f>SUM(AV1262:AW1262)</f>
        <v>0</v>
      </c>
      <c r="AY1262" s="365"/>
      <c r="AZ1262" s="76"/>
      <c r="BA1262" s="365">
        <f>SUM(AX1262:AY1262)</f>
        <v>0</v>
      </c>
      <c r="BB1262" s="531"/>
      <c r="BC1262" s="371"/>
      <c r="BD1262" s="365"/>
      <c r="BE1262" s="365"/>
      <c r="BF1262" s="365"/>
      <c r="BG1262" s="365"/>
      <c r="BH1262" s="365">
        <f>AX1262-SUM(BD1262:BG1262)</f>
        <v>0</v>
      </c>
      <c r="BI1262" s="365">
        <f>SUM(BD1262:BH1262)</f>
        <v>0</v>
      </c>
      <c r="BJ1262" s="371"/>
      <c r="BL1262" s="365"/>
    </row>
    <row r="1263" spans="1:214" outlineLevel="3">
      <c r="A1263" s="261"/>
      <c r="B1263" s="29"/>
      <c r="C1263" s="30"/>
      <c r="E1263" s="522"/>
      <c r="F1263" s="450"/>
      <c r="H1263" s="65"/>
      <c r="K1263" s="65"/>
      <c r="L1263" s="450"/>
      <c r="N1263" s="65"/>
      <c r="O1263" s="14"/>
      <c r="P1263" s="14"/>
      <c r="Q1263" s="10"/>
      <c r="R1263" s="71"/>
      <c r="S1263" s="72"/>
      <c r="T1263" s="73"/>
      <c r="W1263" s="65"/>
      <c r="X1263" s="450"/>
      <c r="Z1263" s="65"/>
      <c r="AA1263" s="75"/>
      <c r="AB1263" s="64"/>
      <c r="AC1263" s="65"/>
      <c r="AD1263" s="58"/>
      <c r="AE1263" s="10"/>
      <c r="AF1263" s="14"/>
      <c r="AG1263" s="14"/>
      <c r="AH1263" s="14"/>
      <c r="AI1263" s="10"/>
      <c r="AJ1263" s="109">
        <f t="shared" si="3359"/>
        <v>0</v>
      </c>
      <c r="AK1263" s="252">
        <f t="shared" si="3360"/>
        <v>0</v>
      </c>
      <c r="AL1263" s="419">
        <f t="shared" si="3361"/>
        <v>0</v>
      </c>
      <c r="AN1263" s="72"/>
      <c r="AO1263" s="72"/>
      <c r="AP1263" s="72"/>
      <c r="AQ1263" s="72"/>
      <c r="AR1263" s="14"/>
      <c r="AS1263" s="15"/>
      <c r="AT1263" s="14"/>
      <c r="AU1263" s="76"/>
      <c r="AV1263" s="14"/>
      <c r="AW1263" s="76"/>
      <c r="AX1263" s="14"/>
      <c r="AY1263" s="14"/>
      <c r="AZ1263" s="76"/>
      <c r="BA1263" s="14"/>
      <c r="BB1263" s="531"/>
      <c r="BC1263" s="371"/>
      <c r="BD1263" s="14"/>
      <c r="BE1263" s="14"/>
      <c r="BF1263" s="14"/>
      <c r="BG1263" s="14"/>
      <c r="BH1263" s="14"/>
      <c r="BI1263" s="14"/>
      <c r="BJ1263" s="371"/>
      <c r="BL1263" s="14"/>
    </row>
    <row r="1264" spans="1:214" outlineLevel="2">
      <c r="A1264" s="261" t="s">
        <v>1396</v>
      </c>
      <c r="B1264" s="29"/>
      <c r="C1264" s="30" t="s">
        <v>1397</v>
      </c>
      <c r="E1264" s="522"/>
      <c r="F1264" s="450"/>
      <c r="H1264" s="62">
        <f>SUM(H1265:H1273)</f>
        <v>0</v>
      </c>
      <c r="I1264" s="447"/>
      <c r="J1264" s="448"/>
      <c r="K1264" s="62">
        <f>SUM(K1265:K1274)</f>
        <v>0</v>
      </c>
      <c r="L1264" s="447"/>
      <c r="M1264" s="448"/>
      <c r="N1264" s="62">
        <f>SUM(N1265:N1274)</f>
        <v>0</v>
      </c>
      <c r="O1264" s="62">
        <f>SUM(O1265:O1274)</f>
        <v>0</v>
      </c>
      <c r="P1264" s="15">
        <f>SUM(P1265:P1274)</f>
        <v>0</v>
      </c>
      <c r="Q1264" s="10"/>
      <c r="R1264" s="71"/>
      <c r="S1264" s="72"/>
      <c r="T1264" s="73"/>
      <c r="W1264" s="62">
        <f>SUM(W1265:W1274)</f>
        <v>0</v>
      </c>
      <c r="X1264" s="447"/>
      <c r="Y1264" s="448"/>
      <c r="Z1264" s="62">
        <f>SUM(Z1265:Z1274)</f>
        <v>0</v>
      </c>
      <c r="AA1264" s="77"/>
      <c r="AB1264" s="61"/>
      <c r="AC1264" s="62">
        <f>SUM(AC1265:AC1274)</f>
        <v>0</v>
      </c>
      <c r="AD1264" s="15">
        <f>SUM(AD1265:AD1274)</f>
        <v>0</v>
      </c>
      <c r="AE1264" s="10"/>
      <c r="AF1264" s="15">
        <f>SUM(AF1265:AF1274)</f>
        <v>0</v>
      </c>
      <c r="AG1264" s="15">
        <f>SUM(AG1265:AG1274)</f>
        <v>0</v>
      </c>
      <c r="AH1264" s="15">
        <f>SUM(AH1265:AH1274)</f>
        <v>0</v>
      </c>
      <c r="AI1264" s="10"/>
      <c r="AJ1264" s="109">
        <f t="shared" si="3359"/>
        <v>0</v>
      </c>
      <c r="AK1264" s="252">
        <f t="shared" si="3360"/>
        <v>0</v>
      </c>
      <c r="AL1264" s="419">
        <f t="shared" si="3361"/>
        <v>0</v>
      </c>
      <c r="AN1264" s="72"/>
      <c r="AO1264" s="72"/>
      <c r="AP1264" s="72"/>
      <c r="AQ1264" s="72"/>
      <c r="AR1264" s="15">
        <f>SUM(AR1265:AR1274)</f>
        <v>0</v>
      </c>
      <c r="AS1264" s="15"/>
      <c r="AT1264" s="15">
        <f t="shared" ref="AT1264:AY1264" si="3505">SUM(AT1265:AT1274)</f>
        <v>0</v>
      </c>
      <c r="AU1264" s="15">
        <f t="shared" si="3505"/>
        <v>0</v>
      </c>
      <c r="AV1264" s="14">
        <f t="shared" si="3505"/>
        <v>0</v>
      </c>
      <c r="AW1264" s="14">
        <f t="shared" si="3505"/>
        <v>0</v>
      </c>
      <c r="AX1264" s="14">
        <f t="shared" si="3505"/>
        <v>0</v>
      </c>
      <c r="AY1264" s="14">
        <f t="shared" si="3505"/>
        <v>0</v>
      </c>
      <c r="AZ1264" s="76"/>
      <c r="BA1264" s="14">
        <f>SUM(BA1265:BA1274)</f>
        <v>0</v>
      </c>
      <c r="BB1264" s="531"/>
      <c r="BC1264" s="371"/>
      <c r="BD1264" s="14">
        <f t="shared" ref="BD1264:BI1264" si="3506">SUM(BD1265:BD1274)</f>
        <v>0</v>
      </c>
      <c r="BE1264" s="14">
        <f t="shared" si="3506"/>
        <v>0</v>
      </c>
      <c r="BF1264" s="14">
        <f t="shared" si="3506"/>
        <v>0</v>
      </c>
      <c r="BG1264" s="14">
        <f t="shared" si="3506"/>
        <v>0</v>
      </c>
      <c r="BH1264" s="14">
        <f t="shared" si="3506"/>
        <v>0</v>
      </c>
      <c r="BI1264" s="14">
        <f t="shared" si="3506"/>
        <v>0</v>
      </c>
      <c r="BJ1264" s="371"/>
      <c r="BL1264" s="15">
        <f>SUM(BL1265:BL1274)</f>
        <v>0</v>
      </c>
    </row>
    <row r="1265" spans="1:64" outlineLevel="3">
      <c r="A1265" s="519"/>
      <c r="B1265" s="520"/>
      <c r="C1265" s="537"/>
      <c r="E1265" s="522"/>
      <c r="F1265" s="450"/>
      <c r="H1265" s="449"/>
      <c r="I1265" s="568"/>
      <c r="J1265" s="448"/>
      <c r="K1265" s="449"/>
      <c r="L1265" s="447"/>
      <c r="M1265" s="448"/>
      <c r="N1265" s="449"/>
      <c r="O1265" s="455"/>
      <c r="P1265" s="365"/>
      <c r="Q1265" s="10"/>
      <c r="R1265" s="71"/>
      <c r="S1265" s="72"/>
      <c r="T1265" s="73"/>
      <c r="W1265" s="449"/>
      <c r="X1265" s="568"/>
      <c r="Y1265" s="448"/>
      <c r="Z1265" s="449"/>
      <c r="AA1265" s="463"/>
      <c r="AC1265" s="449"/>
      <c r="AD1265" s="454"/>
      <c r="AE1265" s="10"/>
      <c r="AF1265" s="455"/>
      <c r="AG1265" s="455"/>
      <c r="AH1265" s="455"/>
      <c r="AI1265" s="10"/>
      <c r="AJ1265" s="109"/>
      <c r="AK1265" s="252"/>
      <c r="AL1265" s="419"/>
      <c r="AN1265" s="72"/>
      <c r="AO1265" s="72"/>
      <c r="AP1265" s="72"/>
      <c r="AQ1265" s="72"/>
      <c r="AR1265" s="365"/>
      <c r="AS1265" s="455"/>
      <c r="AT1265" s="365"/>
      <c r="AU1265" s="378"/>
      <c r="AV1265" s="365"/>
      <c r="AW1265" s="378"/>
      <c r="AX1265" s="365"/>
      <c r="AY1265" s="365"/>
      <c r="AZ1265" s="76"/>
      <c r="BA1265" s="365"/>
      <c r="BB1265" s="531"/>
      <c r="BC1265" s="371"/>
      <c r="BD1265" s="365"/>
      <c r="BE1265" s="365"/>
      <c r="BF1265" s="365"/>
      <c r="BG1265" s="365"/>
      <c r="BH1265" s="365"/>
      <c r="BI1265" s="365"/>
      <c r="BJ1265" s="371"/>
      <c r="BL1265" s="365"/>
    </row>
    <row r="1266" spans="1:64" outlineLevel="3">
      <c r="A1266" s="519">
        <v>832111</v>
      </c>
      <c r="B1266" s="520"/>
      <c r="C1266" s="537" t="s">
        <v>1398</v>
      </c>
      <c r="E1266" s="522"/>
      <c r="F1266" s="450"/>
      <c r="H1266" s="449">
        <f t="shared" ref="H1266" si="3507">G1266*F1266</f>
        <v>0</v>
      </c>
      <c r="I1266" s="568">
        <f t="shared" ref="I1266" si="3508">X1266</f>
        <v>0</v>
      </c>
      <c r="J1266" s="448">
        <f t="shared" ref="J1266" si="3509">Y1266*$K$24</f>
        <v>0</v>
      </c>
      <c r="K1266" s="449">
        <f t="shared" ref="K1266" si="3510">J1266*I1266</f>
        <v>0</v>
      </c>
      <c r="L1266" s="447"/>
      <c r="M1266" s="448"/>
      <c r="N1266" s="449">
        <f t="shared" ref="N1266" si="3511">M1266*L1266</f>
        <v>0</v>
      </c>
      <c r="O1266" s="455">
        <f t="shared" ref="O1266" si="3512">H1266+K1266+N1266</f>
        <v>0</v>
      </c>
      <c r="P1266" s="365">
        <f t="shared" ref="P1266:P1273" si="3513">SUM(H1266-AX1266)</f>
        <v>0</v>
      </c>
      <c r="Q1266" s="10"/>
      <c r="R1266" s="71"/>
      <c r="S1266" s="72"/>
      <c r="T1266" s="73"/>
      <c r="U1266" s="423">
        <f t="shared" ref="U1266" si="3514">F1266</f>
        <v>0</v>
      </c>
      <c r="V1266" s="405">
        <f t="shared" ref="V1266" si="3515">G1266*$Z$24</f>
        <v>0</v>
      </c>
      <c r="W1266" s="449">
        <f t="shared" ref="W1266" si="3516">V1266*U1266</f>
        <v>0</v>
      </c>
      <c r="X1266" s="568"/>
      <c r="Y1266" s="448"/>
      <c r="Z1266" s="449">
        <f t="shared" ref="Z1266" si="3517">Y1266*X1266</f>
        <v>0</v>
      </c>
      <c r="AA1266" s="463">
        <f t="shared" ref="AA1266" si="3518">L1266</f>
        <v>0</v>
      </c>
      <c r="AB1266" s="405">
        <f t="shared" ref="AB1266" si="3519">M1266*$Z$24</f>
        <v>0</v>
      </c>
      <c r="AC1266" s="449">
        <f t="shared" ref="AC1266" si="3520">AB1266*AA1266</f>
        <v>0</v>
      </c>
      <c r="AD1266" s="454">
        <f t="shared" ref="AD1266" si="3521">W1266+Z1266+AC1266</f>
        <v>0</v>
      </c>
      <c r="AE1266" s="10"/>
      <c r="AF1266" s="455"/>
      <c r="AG1266" s="455"/>
      <c r="AH1266" s="455"/>
      <c r="AI1266" s="10"/>
      <c r="AJ1266" s="109">
        <f t="shared" ref="AJ1266" si="3522">F1266*G1266</f>
        <v>0</v>
      </c>
      <c r="AK1266" s="252">
        <f t="shared" ref="AK1266" si="3523">I1266*J1266</f>
        <v>0</v>
      </c>
      <c r="AL1266" s="419">
        <f t="shared" ref="AL1266" si="3524">L1266*M1266</f>
        <v>0</v>
      </c>
      <c r="AN1266" s="72"/>
      <c r="AO1266" s="72"/>
      <c r="AP1266" s="72"/>
      <c r="AQ1266" s="72"/>
      <c r="AR1266" s="365">
        <f t="shared" ref="AR1266:AR1273" si="3525">AP1266*AQ1266</f>
        <v>0</v>
      </c>
      <c r="AS1266" s="455"/>
      <c r="AT1266" s="365">
        <f>SUMIF(gdlivretrie21!$G$2:$G$386,A1266,gdlivretrie21!$H$2:$H$386)</f>
        <v>0</v>
      </c>
      <c r="AU1266" s="378">
        <f>SUMIF(gdlivretrie2022!$G$2:$G$386,A1266,gdlivretrie2022!$H$2:$H$386)</f>
        <v>0</v>
      </c>
      <c r="AV1266" s="365">
        <f t="shared" ref="AV1266" si="3526">SUM(AT1266:AU1266)</f>
        <v>0</v>
      </c>
      <c r="AW1266" s="404">
        <f t="shared" ref="AW1266:AW1273" si="3527">IF(AR1266=H1266,IF(H1266-AV1266&gt;0,H1266-AV1266,0),IF(AR1266-AV1266&gt;=0,AR1266-AV1266,0))</f>
        <v>0</v>
      </c>
      <c r="AX1266" s="365">
        <f>SUM(AV1266:AW1266)</f>
        <v>0</v>
      </c>
      <c r="AY1266" s="365"/>
      <c r="AZ1266" s="76"/>
      <c r="BA1266" s="365">
        <f t="shared" ref="BA1266:BA1273" si="3528">SUM(AX1266:AY1266)</f>
        <v>0</v>
      </c>
      <c r="BB1266" s="531"/>
      <c r="BC1266" s="371"/>
      <c r="BD1266" s="365"/>
      <c r="BE1266" s="365"/>
      <c r="BF1266" s="365"/>
      <c r="BG1266" s="365"/>
      <c r="BH1266" s="365">
        <f t="shared" ref="BH1266:BH1273" si="3529">AX1266-SUM(BD1266:BG1266)</f>
        <v>0</v>
      </c>
      <c r="BI1266" s="365">
        <f>SUM(BD1266:BH1266)</f>
        <v>0</v>
      </c>
      <c r="BJ1266" s="371"/>
      <c r="BL1266" s="365"/>
    </row>
    <row r="1267" spans="1:64" outlineLevel="3">
      <c r="A1267" s="519">
        <v>832211</v>
      </c>
      <c r="B1267" s="520"/>
      <c r="C1267" s="537" t="s">
        <v>1399</v>
      </c>
      <c r="E1267" s="522"/>
      <c r="F1267" s="450"/>
      <c r="H1267" s="449">
        <f t="shared" ref="H1267:H1273" si="3530">G1267*F1267</f>
        <v>0</v>
      </c>
      <c r="I1267" s="568">
        <f t="shared" ref="I1267:I1273" si="3531">X1267</f>
        <v>0</v>
      </c>
      <c r="J1267" s="448">
        <f t="shared" ref="J1267:J1273" si="3532">Y1267*$K$24</f>
        <v>0</v>
      </c>
      <c r="K1267" s="449">
        <f t="shared" ref="K1267:K1273" si="3533">J1267*I1267</f>
        <v>0</v>
      </c>
      <c r="L1267" s="447"/>
      <c r="M1267" s="448"/>
      <c r="N1267" s="449">
        <f t="shared" ref="N1267:N1273" si="3534">M1267*L1267</f>
        <v>0</v>
      </c>
      <c r="O1267" s="455">
        <f t="shared" ref="O1267:O1273" si="3535">H1267+K1267+N1267</f>
        <v>0</v>
      </c>
      <c r="P1267" s="365">
        <f t="shared" si="3513"/>
        <v>0</v>
      </c>
      <c r="Q1267" s="10"/>
      <c r="R1267" s="71"/>
      <c r="S1267" s="72"/>
      <c r="T1267" s="73"/>
      <c r="U1267" s="423">
        <f t="shared" ref="U1267:U1273" si="3536">F1267</f>
        <v>0</v>
      </c>
      <c r="V1267" s="405">
        <f t="shared" ref="V1267:V1273" si="3537">G1267*$Z$24</f>
        <v>0</v>
      </c>
      <c r="W1267" s="449">
        <f t="shared" ref="W1267:W1273" si="3538">V1267*U1267</f>
        <v>0</v>
      </c>
      <c r="X1267" s="568"/>
      <c r="Y1267" s="448"/>
      <c r="Z1267" s="449">
        <f t="shared" ref="Z1267:Z1273" si="3539">Y1267*X1267</f>
        <v>0</v>
      </c>
      <c r="AA1267" s="463">
        <f t="shared" ref="AA1267:AA1273" si="3540">L1267</f>
        <v>0</v>
      </c>
      <c r="AB1267" s="405">
        <f t="shared" ref="AB1267:AB1273" si="3541">M1267*$Z$24</f>
        <v>0</v>
      </c>
      <c r="AC1267" s="449">
        <f t="shared" ref="AC1267:AC1273" si="3542">AB1267*AA1267</f>
        <v>0</v>
      </c>
      <c r="AD1267" s="454">
        <f t="shared" ref="AD1267:AD1273" si="3543">W1267+Z1267+AC1267</f>
        <v>0</v>
      </c>
      <c r="AE1267" s="10"/>
      <c r="AF1267" s="455"/>
      <c r="AG1267" s="455"/>
      <c r="AH1267" s="455"/>
      <c r="AI1267" s="10"/>
      <c r="AJ1267" s="109">
        <f t="shared" si="3359"/>
        <v>0</v>
      </c>
      <c r="AK1267" s="252">
        <f t="shared" si="3360"/>
        <v>0</v>
      </c>
      <c r="AL1267" s="419">
        <f t="shared" si="3361"/>
        <v>0</v>
      </c>
      <c r="AN1267" s="72"/>
      <c r="AO1267" s="72"/>
      <c r="AP1267" s="72"/>
      <c r="AQ1267" s="72"/>
      <c r="AR1267" s="365">
        <f t="shared" si="3525"/>
        <v>0</v>
      </c>
      <c r="AS1267" s="455"/>
      <c r="AT1267" s="365">
        <f>SUMIF(gdlivretrie21!$G$2:$G$386,A1267,gdlivretrie21!$H$2:$H$386)</f>
        <v>0</v>
      </c>
      <c r="AU1267" s="378">
        <f>SUMIF(gdlivretrie2022!$G$2:$G$386,A1267,gdlivretrie2022!$H$2:$H$386)</f>
        <v>0</v>
      </c>
      <c r="AV1267" s="365">
        <f t="shared" ref="AV1267:AV1273" si="3544">SUM(AT1267:AU1267)</f>
        <v>0</v>
      </c>
      <c r="AW1267" s="404">
        <f t="shared" si="3527"/>
        <v>0</v>
      </c>
      <c r="AX1267" s="365">
        <f t="shared" ref="AX1267:AX1273" si="3545">SUM(AV1267:AW1267)</f>
        <v>0</v>
      </c>
      <c r="AY1267" s="365"/>
      <c r="AZ1267" s="76"/>
      <c r="BA1267" s="365">
        <f t="shared" si="3528"/>
        <v>0</v>
      </c>
      <c r="BB1267" s="531"/>
      <c r="BC1267" s="371"/>
      <c r="BD1267" s="365"/>
      <c r="BE1267" s="365"/>
      <c r="BF1267" s="365"/>
      <c r="BG1267" s="365"/>
      <c r="BH1267" s="365">
        <f t="shared" si="3529"/>
        <v>0</v>
      </c>
      <c r="BI1267" s="365">
        <f t="shared" ref="BI1267:BI1273" si="3546">SUM(BD1267:BH1267)</f>
        <v>0</v>
      </c>
      <c r="BJ1267" s="371"/>
      <c r="BL1267" s="365"/>
    </row>
    <row r="1268" spans="1:64" outlineLevel="3">
      <c r="A1268" s="519">
        <v>832311</v>
      </c>
      <c r="B1268" s="520"/>
      <c r="C1268" s="537" t="s">
        <v>1400</v>
      </c>
      <c r="E1268" s="522"/>
      <c r="F1268" s="450"/>
      <c r="H1268" s="449">
        <f t="shared" ref="H1268" si="3547">G1268*F1268</f>
        <v>0</v>
      </c>
      <c r="I1268" s="568">
        <f t="shared" ref="I1268" si="3548">X1268</f>
        <v>0</v>
      </c>
      <c r="J1268" s="448">
        <f t="shared" ref="J1268" si="3549">Y1268*$K$24</f>
        <v>0</v>
      </c>
      <c r="K1268" s="449">
        <f t="shared" ref="K1268" si="3550">J1268*I1268</f>
        <v>0</v>
      </c>
      <c r="L1268" s="447"/>
      <c r="M1268" s="448"/>
      <c r="N1268" s="449">
        <f t="shared" ref="N1268" si="3551">M1268*L1268</f>
        <v>0</v>
      </c>
      <c r="O1268" s="455">
        <f t="shared" ref="O1268" si="3552">H1268+K1268+N1268</f>
        <v>0</v>
      </c>
      <c r="P1268" s="365">
        <f t="shared" si="3513"/>
        <v>0</v>
      </c>
      <c r="Q1268" s="10"/>
      <c r="R1268" s="71"/>
      <c r="S1268" s="72"/>
      <c r="T1268" s="73"/>
      <c r="U1268" s="423">
        <f t="shared" ref="U1268" si="3553">F1268</f>
        <v>0</v>
      </c>
      <c r="V1268" s="405">
        <f t="shared" ref="V1268" si="3554">G1268*$Z$24</f>
        <v>0</v>
      </c>
      <c r="W1268" s="449">
        <f t="shared" ref="W1268" si="3555">V1268*U1268</f>
        <v>0</v>
      </c>
      <c r="X1268" s="568"/>
      <c r="Y1268" s="448"/>
      <c r="Z1268" s="449">
        <f t="shared" ref="Z1268" si="3556">Y1268*X1268</f>
        <v>0</v>
      </c>
      <c r="AA1268" s="463">
        <f t="shared" ref="AA1268" si="3557">L1268</f>
        <v>0</v>
      </c>
      <c r="AB1268" s="405">
        <f t="shared" ref="AB1268" si="3558">M1268*$Z$24</f>
        <v>0</v>
      </c>
      <c r="AC1268" s="449">
        <f t="shared" ref="AC1268" si="3559">AB1268*AA1268</f>
        <v>0</v>
      </c>
      <c r="AD1268" s="454">
        <f t="shared" ref="AD1268" si="3560">W1268+Z1268+AC1268</f>
        <v>0</v>
      </c>
      <c r="AE1268" s="10"/>
      <c r="AF1268" s="455"/>
      <c r="AG1268" s="455"/>
      <c r="AH1268" s="455"/>
      <c r="AI1268" s="10"/>
      <c r="AJ1268" s="109">
        <f t="shared" ref="AJ1268" si="3561">F1268*G1268</f>
        <v>0</v>
      </c>
      <c r="AK1268" s="252">
        <f t="shared" ref="AK1268" si="3562">I1268*J1268</f>
        <v>0</v>
      </c>
      <c r="AL1268" s="419">
        <f t="shared" ref="AL1268" si="3563">L1268*M1268</f>
        <v>0</v>
      </c>
      <c r="AN1268" s="72"/>
      <c r="AO1268" s="72"/>
      <c r="AP1268" s="72"/>
      <c r="AQ1268" s="72"/>
      <c r="AR1268" s="365">
        <f t="shared" si="3525"/>
        <v>0</v>
      </c>
      <c r="AS1268" s="455"/>
      <c r="AT1268" s="365">
        <f>SUMIF(gdlivretrie21!$G$2:$G$386,A1268,gdlivretrie21!$H$2:$H$386)</f>
        <v>0</v>
      </c>
      <c r="AU1268" s="378">
        <f>SUMIF(gdlivretrie2022!$G$2:$G$386,A1268,gdlivretrie2022!$H$2:$H$386)</f>
        <v>0</v>
      </c>
      <c r="AV1268" s="365">
        <f t="shared" ref="AV1268" si="3564">SUM(AT1268:AU1268)</f>
        <v>0</v>
      </c>
      <c r="AW1268" s="404">
        <f t="shared" si="3527"/>
        <v>0</v>
      </c>
      <c r="AX1268" s="365">
        <f t="shared" ref="AX1268" si="3565">SUM(AV1268:AW1268)</f>
        <v>0</v>
      </c>
      <c r="AY1268" s="365"/>
      <c r="AZ1268" s="76"/>
      <c r="BA1268" s="365">
        <f t="shared" ref="BA1268" si="3566">SUM(AX1268:AY1268)</f>
        <v>0</v>
      </c>
      <c r="BB1268" s="531"/>
      <c r="BC1268" s="371"/>
      <c r="BD1268" s="365"/>
      <c r="BE1268" s="365"/>
      <c r="BF1268" s="365"/>
      <c r="BG1268" s="365"/>
      <c r="BH1268" s="365">
        <f t="shared" si="3529"/>
        <v>0</v>
      </c>
      <c r="BI1268" s="365">
        <f t="shared" ref="BI1268" si="3567">SUM(BD1268:BH1268)</f>
        <v>0</v>
      </c>
      <c r="BJ1268" s="371"/>
      <c r="BL1268" s="365"/>
    </row>
    <row r="1269" spans="1:64" outlineLevel="3">
      <c r="A1269" s="661">
        <v>832321</v>
      </c>
      <c r="B1269" s="520"/>
      <c r="C1269" s="662" t="s">
        <v>1630</v>
      </c>
      <c r="E1269" s="522"/>
      <c r="F1269" s="450"/>
      <c r="H1269" s="449">
        <f t="shared" si="3530"/>
        <v>0</v>
      </c>
      <c r="I1269" s="568">
        <f t="shared" si="3531"/>
        <v>0</v>
      </c>
      <c r="J1269" s="448">
        <f t="shared" si="3532"/>
        <v>0</v>
      </c>
      <c r="K1269" s="449">
        <f t="shared" si="3533"/>
        <v>0</v>
      </c>
      <c r="L1269" s="447"/>
      <c r="M1269" s="448"/>
      <c r="N1269" s="449">
        <f t="shared" si="3534"/>
        <v>0</v>
      </c>
      <c r="O1269" s="455">
        <f t="shared" si="3535"/>
        <v>0</v>
      </c>
      <c r="P1269" s="365">
        <f t="shared" si="3513"/>
        <v>0</v>
      </c>
      <c r="Q1269" s="10"/>
      <c r="R1269" s="71"/>
      <c r="S1269" s="72"/>
      <c r="T1269" s="73"/>
      <c r="U1269" s="423">
        <f t="shared" si="3536"/>
        <v>0</v>
      </c>
      <c r="V1269" s="405">
        <f t="shared" si="3537"/>
        <v>0</v>
      </c>
      <c r="W1269" s="449">
        <f t="shared" si="3538"/>
        <v>0</v>
      </c>
      <c r="X1269" s="568"/>
      <c r="Y1269" s="448"/>
      <c r="Z1269" s="449">
        <f t="shared" si="3539"/>
        <v>0</v>
      </c>
      <c r="AA1269" s="463">
        <f t="shared" si="3540"/>
        <v>0</v>
      </c>
      <c r="AB1269" s="405">
        <f t="shared" si="3541"/>
        <v>0</v>
      </c>
      <c r="AC1269" s="449">
        <f t="shared" si="3542"/>
        <v>0</v>
      </c>
      <c r="AD1269" s="454">
        <f t="shared" si="3543"/>
        <v>0</v>
      </c>
      <c r="AE1269" s="10"/>
      <c r="AF1269" s="455"/>
      <c r="AG1269" s="455"/>
      <c r="AH1269" s="455"/>
      <c r="AI1269" s="10"/>
      <c r="AJ1269" s="109">
        <f t="shared" si="3359"/>
        <v>0</v>
      </c>
      <c r="AK1269" s="252">
        <f t="shared" si="3360"/>
        <v>0</v>
      </c>
      <c r="AL1269" s="419">
        <f t="shared" si="3361"/>
        <v>0</v>
      </c>
      <c r="AN1269" s="72"/>
      <c r="AO1269" s="72"/>
      <c r="AP1269" s="72"/>
      <c r="AQ1269" s="72"/>
      <c r="AR1269" s="365">
        <f t="shared" si="3525"/>
        <v>0</v>
      </c>
      <c r="AS1269" s="455"/>
      <c r="AT1269" s="365">
        <f>SUMIF(gdlivretrie21!$G$2:$G$386,A1269,gdlivretrie21!$H$2:$H$386)</f>
        <v>0</v>
      </c>
      <c r="AU1269" s="378">
        <f>SUMIF(gdlivretrie2022!$G$2:$G$386,A1269,gdlivretrie2022!$H$2:$H$386)</f>
        <v>0</v>
      </c>
      <c r="AV1269" s="365">
        <f t="shared" si="3544"/>
        <v>0</v>
      </c>
      <c r="AW1269" s="404">
        <f t="shared" si="3527"/>
        <v>0</v>
      </c>
      <c r="AX1269" s="365">
        <f t="shared" si="3545"/>
        <v>0</v>
      </c>
      <c r="AY1269" s="365"/>
      <c r="AZ1269" s="76"/>
      <c r="BA1269" s="365">
        <f t="shared" si="3528"/>
        <v>0</v>
      </c>
      <c r="BB1269" s="531"/>
      <c r="BC1269" s="371"/>
      <c r="BD1269" s="365"/>
      <c r="BE1269" s="365"/>
      <c r="BF1269" s="365"/>
      <c r="BG1269" s="365"/>
      <c r="BH1269" s="365">
        <f t="shared" si="3529"/>
        <v>0</v>
      </c>
      <c r="BI1269" s="365">
        <f t="shared" si="3546"/>
        <v>0</v>
      </c>
      <c r="BJ1269" s="371"/>
      <c r="BL1269" s="365"/>
    </row>
    <row r="1270" spans="1:64" outlineLevel="3">
      <c r="A1270" s="519">
        <v>832411</v>
      </c>
      <c r="B1270" s="520"/>
      <c r="C1270" s="537" t="s">
        <v>1401</v>
      </c>
      <c r="E1270" s="522"/>
      <c r="F1270" s="450"/>
      <c r="H1270" s="449">
        <f t="shared" si="3530"/>
        <v>0</v>
      </c>
      <c r="I1270" s="568">
        <f t="shared" si="3531"/>
        <v>0</v>
      </c>
      <c r="J1270" s="448">
        <f t="shared" si="3532"/>
        <v>0</v>
      </c>
      <c r="K1270" s="449">
        <f t="shared" si="3533"/>
        <v>0</v>
      </c>
      <c r="L1270" s="447"/>
      <c r="M1270" s="448"/>
      <c r="N1270" s="449">
        <f t="shared" si="3534"/>
        <v>0</v>
      </c>
      <c r="O1270" s="455">
        <f t="shared" si="3535"/>
        <v>0</v>
      </c>
      <c r="P1270" s="365">
        <f t="shared" si="3513"/>
        <v>0</v>
      </c>
      <c r="Q1270" s="10"/>
      <c r="R1270" s="71"/>
      <c r="S1270" s="72"/>
      <c r="T1270" s="73"/>
      <c r="U1270" s="423">
        <f t="shared" si="3536"/>
        <v>0</v>
      </c>
      <c r="V1270" s="405">
        <f t="shared" si="3537"/>
        <v>0</v>
      </c>
      <c r="W1270" s="449">
        <f t="shared" si="3538"/>
        <v>0</v>
      </c>
      <c r="X1270" s="568"/>
      <c r="Y1270" s="448"/>
      <c r="Z1270" s="449">
        <f t="shared" si="3539"/>
        <v>0</v>
      </c>
      <c r="AA1270" s="463">
        <f t="shared" si="3540"/>
        <v>0</v>
      </c>
      <c r="AB1270" s="405">
        <f t="shared" si="3541"/>
        <v>0</v>
      </c>
      <c r="AC1270" s="449">
        <f t="shared" si="3542"/>
        <v>0</v>
      </c>
      <c r="AD1270" s="454">
        <f t="shared" si="3543"/>
        <v>0</v>
      </c>
      <c r="AE1270" s="10"/>
      <c r="AF1270" s="455"/>
      <c r="AG1270" s="455"/>
      <c r="AH1270" s="455"/>
      <c r="AI1270" s="10"/>
      <c r="AJ1270" s="109">
        <f t="shared" si="3359"/>
        <v>0</v>
      </c>
      <c r="AK1270" s="252">
        <f t="shared" si="3360"/>
        <v>0</v>
      </c>
      <c r="AL1270" s="419">
        <f t="shared" si="3361"/>
        <v>0</v>
      </c>
      <c r="AN1270" s="72"/>
      <c r="AO1270" s="72"/>
      <c r="AP1270" s="72"/>
      <c r="AQ1270" s="72"/>
      <c r="AR1270" s="365">
        <f t="shared" si="3525"/>
        <v>0</v>
      </c>
      <c r="AS1270" s="455"/>
      <c r="AT1270" s="365">
        <f>SUMIF(gdlivretrie21!$G$2:$G$386,A1270,gdlivretrie21!$H$2:$H$386)</f>
        <v>0</v>
      </c>
      <c r="AU1270" s="378">
        <f>SUMIF(gdlivretrie2022!$G$2:$G$386,A1270,gdlivretrie2022!$H$2:$H$386)</f>
        <v>0</v>
      </c>
      <c r="AV1270" s="365">
        <f t="shared" si="3544"/>
        <v>0</v>
      </c>
      <c r="AW1270" s="404">
        <f t="shared" si="3527"/>
        <v>0</v>
      </c>
      <c r="AX1270" s="365">
        <f t="shared" si="3545"/>
        <v>0</v>
      </c>
      <c r="AY1270" s="365"/>
      <c r="AZ1270" s="76"/>
      <c r="BA1270" s="365">
        <f t="shared" si="3528"/>
        <v>0</v>
      </c>
      <c r="BB1270" s="531"/>
      <c r="BC1270" s="371"/>
      <c r="BD1270" s="365"/>
      <c r="BE1270" s="365"/>
      <c r="BF1270" s="365"/>
      <c r="BG1270" s="365"/>
      <c r="BH1270" s="365">
        <f t="shared" si="3529"/>
        <v>0</v>
      </c>
      <c r="BI1270" s="365">
        <f t="shared" si="3546"/>
        <v>0</v>
      </c>
      <c r="BJ1270" s="371"/>
      <c r="BL1270" s="365"/>
    </row>
    <row r="1271" spans="1:64" outlineLevel="3">
      <c r="A1271" s="519">
        <v>832511</v>
      </c>
      <c r="B1271" s="520"/>
      <c r="C1271" s="537" t="s">
        <v>1402</v>
      </c>
      <c r="E1271" s="522"/>
      <c r="F1271" s="450"/>
      <c r="H1271" s="449">
        <f t="shared" si="3530"/>
        <v>0</v>
      </c>
      <c r="I1271" s="568">
        <f t="shared" si="3531"/>
        <v>0</v>
      </c>
      <c r="J1271" s="448">
        <f t="shared" si="3532"/>
        <v>0</v>
      </c>
      <c r="K1271" s="449">
        <f t="shared" si="3533"/>
        <v>0</v>
      </c>
      <c r="L1271" s="447"/>
      <c r="M1271" s="448"/>
      <c r="N1271" s="449">
        <f t="shared" si="3534"/>
        <v>0</v>
      </c>
      <c r="O1271" s="455">
        <f t="shared" si="3535"/>
        <v>0</v>
      </c>
      <c r="P1271" s="365">
        <f t="shared" si="3513"/>
        <v>0</v>
      </c>
      <c r="Q1271" s="10"/>
      <c r="R1271" s="71"/>
      <c r="S1271" s="72"/>
      <c r="T1271" s="73"/>
      <c r="U1271" s="423">
        <f t="shared" si="3536"/>
        <v>0</v>
      </c>
      <c r="V1271" s="405">
        <f t="shared" si="3537"/>
        <v>0</v>
      </c>
      <c r="W1271" s="449">
        <f t="shared" si="3538"/>
        <v>0</v>
      </c>
      <c r="X1271" s="568"/>
      <c r="Y1271" s="448"/>
      <c r="Z1271" s="449">
        <f t="shared" si="3539"/>
        <v>0</v>
      </c>
      <c r="AA1271" s="463">
        <f t="shared" si="3540"/>
        <v>0</v>
      </c>
      <c r="AB1271" s="405">
        <f t="shared" si="3541"/>
        <v>0</v>
      </c>
      <c r="AC1271" s="449">
        <f t="shared" si="3542"/>
        <v>0</v>
      </c>
      <c r="AD1271" s="454">
        <f t="shared" si="3543"/>
        <v>0</v>
      </c>
      <c r="AE1271" s="10"/>
      <c r="AF1271" s="455"/>
      <c r="AG1271" s="455"/>
      <c r="AH1271" s="455"/>
      <c r="AI1271" s="10"/>
      <c r="AJ1271" s="109">
        <f t="shared" si="3359"/>
        <v>0</v>
      </c>
      <c r="AK1271" s="252">
        <f t="shared" si="3360"/>
        <v>0</v>
      </c>
      <c r="AL1271" s="419">
        <f t="shared" si="3361"/>
        <v>0</v>
      </c>
      <c r="AN1271" s="72"/>
      <c r="AO1271" s="72"/>
      <c r="AP1271" s="72"/>
      <c r="AQ1271" s="72"/>
      <c r="AR1271" s="365">
        <f t="shared" si="3525"/>
        <v>0</v>
      </c>
      <c r="AS1271" s="455"/>
      <c r="AT1271" s="365">
        <f>SUMIF(gdlivretrie21!$G$2:$G$386,A1271,gdlivretrie21!$H$2:$H$386)</f>
        <v>0</v>
      </c>
      <c r="AU1271" s="378">
        <f>SUMIF(gdlivretrie2022!$G$2:$G$386,A1271,gdlivretrie2022!$H$2:$H$386)</f>
        <v>0</v>
      </c>
      <c r="AV1271" s="365">
        <f t="shared" si="3544"/>
        <v>0</v>
      </c>
      <c r="AW1271" s="404">
        <f t="shared" si="3527"/>
        <v>0</v>
      </c>
      <c r="AX1271" s="365">
        <f t="shared" si="3545"/>
        <v>0</v>
      </c>
      <c r="AY1271" s="365"/>
      <c r="AZ1271" s="76"/>
      <c r="BA1271" s="365">
        <f t="shared" si="3528"/>
        <v>0</v>
      </c>
      <c r="BB1271" s="531"/>
      <c r="BC1271" s="371"/>
      <c r="BD1271" s="365"/>
      <c r="BE1271" s="365"/>
      <c r="BF1271" s="365"/>
      <c r="BG1271" s="365"/>
      <c r="BH1271" s="365">
        <f t="shared" si="3529"/>
        <v>0</v>
      </c>
      <c r="BI1271" s="365">
        <f t="shared" si="3546"/>
        <v>0</v>
      </c>
      <c r="BJ1271" s="371"/>
      <c r="BL1271" s="365"/>
    </row>
    <row r="1272" spans="1:64" outlineLevel="3">
      <c r="A1272" s="519">
        <v>832611</v>
      </c>
      <c r="B1272" s="520"/>
      <c r="C1272" s="537" t="s">
        <v>1403</v>
      </c>
      <c r="E1272" s="522"/>
      <c r="F1272" s="450"/>
      <c r="H1272" s="449">
        <f t="shared" si="3530"/>
        <v>0</v>
      </c>
      <c r="I1272" s="568">
        <f t="shared" si="3531"/>
        <v>0</v>
      </c>
      <c r="J1272" s="448">
        <f t="shared" si="3532"/>
        <v>0</v>
      </c>
      <c r="K1272" s="449">
        <f t="shared" si="3533"/>
        <v>0</v>
      </c>
      <c r="L1272" s="447"/>
      <c r="M1272" s="448"/>
      <c r="N1272" s="449">
        <f t="shared" si="3534"/>
        <v>0</v>
      </c>
      <c r="O1272" s="455">
        <f t="shared" si="3535"/>
        <v>0</v>
      </c>
      <c r="P1272" s="365">
        <f t="shared" si="3513"/>
        <v>0</v>
      </c>
      <c r="Q1272" s="10"/>
      <c r="R1272" s="71"/>
      <c r="S1272" s="72"/>
      <c r="T1272" s="73"/>
      <c r="U1272" s="423">
        <f t="shared" si="3536"/>
        <v>0</v>
      </c>
      <c r="V1272" s="405">
        <f t="shared" si="3537"/>
        <v>0</v>
      </c>
      <c r="W1272" s="449">
        <f t="shared" si="3538"/>
        <v>0</v>
      </c>
      <c r="X1272" s="568"/>
      <c r="Y1272" s="448"/>
      <c r="Z1272" s="449">
        <f t="shared" si="3539"/>
        <v>0</v>
      </c>
      <c r="AA1272" s="463">
        <f t="shared" si="3540"/>
        <v>0</v>
      </c>
      <c r="AB1272" s="405">
        <f t="shared" si="3541"/>
        <v>0</v>
      </c>
      <c r="AC1272" s="449">
        <f t="shared" si="3542"/>
        <v>0</v>
      </c>
      <c r="AD1272" s="454">
        <f t="shared" si="3543"/>
        <v>0</v>
      </c>
      <c r="AE1272" s="10"/>
      <c r="AF1272" s="455"/>
      <c r="AG1272" s="455"/>
      <c r="AH1272" s="455"/>
      <c r="AI1272" s="10"/>
      <c r="AJ1272" s="109">
        <f t="shared" si="3359"/>
        <v>0</v>
      </c>
      <c r="AK1272" s="252">
        <f t="shared" si="3360"/>
        <v>0</v>
      </c>
      <c r="AL1272" s="419">
        <f t="shared" si="3361"/>
        <v>0</v>
      </c>
      <c r="AN1272" s="72"/>
      <c r="AO1272" s="72"/>
      <c r="AP1272" s="72"/>
      <c r="AQ1272" s="72"/>
      <c r="AR1272" s="365">
        <f t="shared" si="3525"/>
        <v>0</v>
      </c>
      <c r="AS1272" s="455"/>
      <c r="AT1272" s="365">
        <f>SUMIF(gdlivretrie21!$G$2:$G$386,A1272,gdlivretrie21!$H$2:$H$386)</f>
        <v>0</v>
      </c>
      <c r="AU1272" s="378">
        <f>SUMIF(gdlivretrie2022!$G$2:$G$386,A1272,gdlivretrie2022!$H$2:$H$386)</f>
        <v>0</v>
      </c>
      <c r="AV1272" s="365">
        <f t="shared" si="3544"/>
        <v>0</v>
      </c>
      <c r="AW1272" s="404">
        <f t="shared" si="3527"/>
        <v>0</v>
      </c>
      <c r="AX1272" s="365">
        <f t="shared" si="3545"/>
        <v>0</v>
      </c>
      <c r="AY1272" s="365"/>
      <c r="AZ1272" s="76"/>
      <c r="BA1272" s="365">
        <f t="shared" si="3528"/>
        <v>0</v>
      </c>
      <c r="BB1272" s="531"/>
      <c r="BC1272" s="371"/>
      <c r="BD1272" s="365"/>
      <c r="BE1272" s="365"/>
      <c r="BF1272" s="365"/>
      <c r="BG1272" s="365"/>
      <c r="BH1272" s="365">
        <f t="shared" si="3529"/>
        <v>0</v>
      </c>
      <c r="BI1272" s="365">
        <f t="shared" si="3546"/>
        <v>0</v>
      </c>
      <c r="BJ1272" s="371"/>
      <c r="BL1272" s="365"/>
    </row>
    <row r="1273" spans="1:64" outlineLevel="3">
      <c r="A1273" s="519">
        <v>832711</v>
      </c>
      <c r="B1273" s="520"/>
      <c r="C1273" s="537" t="s">
        <v>1404</v>
      </c>
      <c r="E1273" s="522"/>
      <c r="F1273" s="450"/>
      <c r="H1273" s="449">
        <f t="shared" si="3530"/>
        <v>0</v>
      </c>
      <c r="I1273" s="568">
        <f t="shared" si="3531"/>
        <v>0</v>
      </c>
      <c r="J1273" s="448">
        <f t="shared" si="3532"/>
        <v>0</v>
      </c>
      <c r="K1273" s="449">
        <f t="shared" si="3533"/>
        <v>0</v>
      </c>
      <c r="L1273" s="447"/>
      <c r="M1273" s="448"/>
      <c r="N1273" s="449">
        <f t="shared" si="3534"/>
        <v>0</v>
      </c>
      <c r="O1273" s="455">
        <f t="shared" si="3535"/>
        <v>0</v>
      </c>
      <c r="P1273" s="365">
        <f t="shared" si="3513"/>
        <v>0</v>
      </c>
      <c r="Q1273" s="10"/>
      <c r="R1273" s="71"/>
      <c r="S1273" s="72"/>
      <c r="T1273" s="73"/>
      <c r="U1273" s="423">
        <f t="shared" si="3536"/>
        <v>0</v>
      </c>
      <c r="V1273" s="405">
        <f t="shared" si="3537"/>
        <v>0</v>
      </c>
      <c r="W1273" s="449">
        <f t="shared" si="3538"/>
        <v>0</v>
      </c>
      <c r="X1273" s="568"/>
      <c r="Y1273" s="448"/>
      <c r="Z1273" s="449">
        <f t="shared" si="3539"/>
        <v>0</v>
      </c>
      <c r="AA1273" s="463">
        <f t="shared" si="3540"/>
        <v>0</v>
      </c>
      <c r="AB1273" s="405">
        <f t="shared" si="3541"/>
        <v>0</v>
      </c>
      <c r="AC1273" s="449">
        <f t="shared" si="3542"/>
        <v>0</v>
      </c>
      <c r="AD1273" s="454">
        <f t="shared" si="3543"/>
        <v>0</v>
      </c>
      <c r="AE1273" s="10"/>
      <c r="AF1273" s="455"/>
      <c r="AG1273" s="455"/>
      <c r="AH1273" s="455"/>
      <c r="AI1273" s="10"/>
      <c r="AJ1273" s="109">
        <f t="shared" si="3359"/>
        <v>0</v>
      </c>
      <c r="AK1273" s="252">
        <f t="shared" si="3360"/>
        <v>0</v>
      </c>
      <c r="AL1273" s="419">
        <f t="shared" si="3361"/>
        <v>0</v>
      </c>
      <c r="AN1273" s="72"/>
      <c r="AO1273" s="72"/>
      <c r="AP1273" s="72"/>
      <c r="AQ1273" s="72"/>
      <c r="AR1273" s="365">
        <f t="shared" si="3525"/>
        <v>0</v>
      </c>
      <c r="AS1273" s="455"/>
      <c r="AT1273" s="365">
        <f>SUMIF(gdlivretrie21!$G$2:$G$386,A1273,gdlivretrie21!$H$2:$H$386)</f>
        <v>0</v>
      </c>
      <c r="AU1273" s="378">
        <f>SUMIF(gdlivretrie2022!$G$2:$G$386,A1273,gdlivretrie2022!$H$2:$H$386)</f>
        <v>0</v>
      </c>
      <c r="AV1273" s="365">
        <f t="shared" si="3544"/>
        <v>0</v>
      </c>
      <c r="AW1273" s="404">
        <f t="shared" si="3527"/>
        <v>0</v>
      </c>
      <c r="AX1273" s="365">
        <f t="shared" si="3545"/>
        <v>0</v>
      </c>
      <c r="AY1273" s="365"/>
      <c r="AZ1273" s="76"/>
      <c r="BA1273" s="365">
        <f t="shared" si="3528"/>
        <v>0</v>
      </c>
      <c r="BB1273" s="531"/>
      <c r="BC1273" s="371"/>
      <c r="BD1273" s="365"/>
      <c r="BE1273" s="365"/>
      <c r="BF1273" s="365"/>
      <c r="BG1273" s="365"/>
      <c r="BH1273" s="365">
        <f t="shared" si="3529"/>
        <v>0</v>
      </c>
      <c r="BI1273" s="365">
        <f t="shared" si="3546"/>
        <v>0</v>
      </c>
      <c r="BJ1273" s="371"/>
      <c r="BL1273" s="365"/>
    </row>
    <row r="1274" spans="1:64" outlineLevel="3">
      <c r="A1274" s="519"/>
      <c r="B1274" s="520"/>
      <c r="C1274" s="537"/>
      <c r="E1274" s="522"/>
      <c r="F1274" s="450"/>
      <c r="H1274" s="65"/>
      <c r="K1274" s="65"/>
      <c r="L1274" s="450"/>
      <c r="N1274" s="65"/>
      <c r="O1274" s="14"/>
      <c r="P1274" s="14"/>
      <c r="Q1274" s="10"/>
      <c r="R1274" s="71"/>
      <c r="S1274" s="72"/>
      <c r="T1274" s="73"/>
      <c r="W1274" s="65"/>
      <c r="X1274" s="450"/>
      <c r="Z1274" s="65"/>
      <c r="AA1274" s="75"/>
      <c r="AB1274" s="64"/>
      <c r="AC1274" s="65"/>
      <c r="AD1274" s="58"/>
      <c r="AE1274" s="10"/>
      <c r="AF1274" s="14"/>
      <c r="AG1274" s="14"/>
      <c r="AH1274" s="14"/>
      <c r="AI1274" s="10"/>
      <c r="AJ1274" s="109">
        <f t="shared" si="3359"/>
        <v>0</v>
      </c>
      <c r="AK1274" s="252">
        <f t="shared" si="3360"/>
        <v>0</v>
      </c>
      <c r="AL1274" s="419">
        <f t="shared" si="3361"/>
        <v>0</v>
      </c>
      <c r="AN1274" s="72"/>
      <c r="AO1274" s="72"/>
      <c r="AP1274" s="72"/>
      <c r="AQ1274" s="72"/>
      <c r="AR1274" s="14"/>
      <c r="AS1274" s="15"/>
      <c r="AT1274" s="14"/>
      <c r="AU1274" s="76"/>
      <c r="AV1274" s="14"/>
      <c r="AW1274" s="76"/>
      <c r="AX1274" s="14"/>
      <c r="AY1274" s="14"/>
      <c r="AZ1274" s="76"/>
      <c r="BA1274" s="14"/>
      <c r="BB1274" s="531"/>
      <c r="BC1274" s="371"/>
      <c r="BD1274" s="14"/>
      <c r="BE1274" s="14"/>
      <c r="BF1274" s="14"/>
      <c r="BG1274" s="14"/>
      <c r="BH1274" s="14"/>
      <c r="BI1274" s="14"/>
      <c r="BJ1274" s="371"/>
      <c r="BL1274" s="14"/>
    </row>
    <row r="1275" spans="1:64" outlineLevel="2">
      <c r="A1275" s="261" t="s">
        <v>1405</v>
      </c>
      <c r="B1275" s="29"/>
      <c r="C1275" s="30" t="s">
        <v>1388</v>
      </c>
      <c r="E1275" s="522"/>
      <c r="F1275" s="450"/>
      <c r="H1275" s="62">
        <f>SUM(H1276:H1286)</f>
        <v>0</v>
      </c>
      <c r="I1275" s="447"/>
      <c r="J1275" s="448"/>
      <c r="K1275" s="62">
        <f>SUM(K1276:K1287)</f>
        <v>0</v>
      </c>
      <c r="L1275" s="447"/>
      <c r="M1275" s="448"/>
      <c r="N1275" s="62">
        <f>SUM(N1276:N1287)</f>
        <v>0</v>
      </c>
      <c r="O1275" s="62">
        <f>SUM(O1276:O1287)</f>
        <v>0</v>
      </c>
      <c r="P1275" s="15">
        <f t="shared" ref="P1275" si="3568">SUM(P1276:P1287)</f>
        <v>0</v>
      </c>
      <c r="Q1275" s="10"/>
      <c r="R1275" s="71"/>
      <c r="S1275" s="72"/>
      <c r="T1275" s="73"/>
      <c r="W1275" s="62">
        <f>SUM(W1276:W1287)</f>
        <v>0</v>
      </c>
      <c r="X1275" s="447"/>
      <c r="Y1275" s="448"/>
      <c r="Z1275" s="62">
        <f>SUM(Z1276:Z1287)</f>
        <v>0</v>
      </c>
      <c r="AA1275" s="77"/>
      <c r="AB1275" s="61"/>
      <c r="AC1275" s="62">
        <f>SUM(AC1276:AC1287)</f>
        <v>0</v>
      </c>
      <c r="AD1275" s="62">
        <f>SUM(AD1276:AD1287)</f>
        <v>0</v>
      </c>
      <c r="AE1275" s="10"/>
      <c r="AF1275" s="15">
        <f t="shared" ref="AF1275:AH1275" si="3569">SUM(AF1276:AF1287)</f>
        <v>0</v>
      </c>
      <c r="AG1275" s="62">
        <f t="shared" si="3569"/>
        <v>0</v>
      </c>
      <c r="AH1275" s="62">
        <f t="shared" si="3569"/>
        <v>0</v>
      </c>
      <c r="AI1275" s="10"/>
      <c r="AJ1275" s="109">
        <f t="shared" si="3359"/>
        <v>0</v>
      </c>
      <c r="AK1275" s="252">
        <f t="shared" si="3360"/>
        <v>0</v>
      </c>
      <c r="AL1275" s="419">
        <f t="shared" si="3361"/>
        <v>0</v>
      </c>
      <c r="AN1275" s="72"/>
      <c r="AO1275" s="72"/>
      <c r="AP1275" s="72"/>
      <c r="AQ1275" s="72"/>
      <c r="AR1275" s="15">
        <f t="shared" ref="AR1275" si="3570">SUM(AR1276:AR1287)</f>
        <v>0</v>
      </c>
      <c r="AS1275" s="15"/>
      <c r="AT1275" s="15">
        <f t="shared" ref="AT1275" si="3571">SUM(AT1276:AT1287)</f>
        <v>0</v>
      </c>
      <c r="AU1275" s="15">
        <f t="shared" ref="AU1275" si="3572">SUM(AU1276:AU1287)</f>
        <v>0</v>
      </c>
      <c r="AV1275" s="14">
        <f t="shared" ref="AV1275" si="3573">SUM(AV1276:AV1287)</f>
        <v>0</v>
      </c>
      <c r="AW1275" s="14">
        <f t="shared" ref="AW1275" si="3574">SUM(AW1276:AW1287)</f>
        <v>0</v>
      </c>
      <c r="AX1275" s="14">
        <f t="shared" ref="AX1275" si="3575">SUM(AX1276:AX1287)</f>
        <v>0</v>
      </c>
      <c r="AY1275" s="14">
        <f t="shared" ref="AY1275" si="3576">SUM(AY1276:AY1287)</f>
        <v>0</v>
      </c>
      <c r="AZ1275" s="76"/>
      <c r="BA1275" s="14">
        <f t="shared" ref="BA1275" si="3577">SUM(BA1276:BA1287)</f>
        <v>0</v>
      </c>
      <c r="BB1275" s="531"/>
      <c r="BC1275" s="371"/>
      <c r="BD1275" s="14">
        <f t="shared" ref="BD1275" si="3578">SUM(BD1276:BD1287)</f>
        <v>0</v>
      </c>
      <c r="BE1275" s="14">
        <f t="shared" ref="BE1275" si="3579">SUM(BE1276:BE1287)</f>
        <v>0</v>
      </c>
      <c r="BF1275" s="14">
        <f t="shared" ref="BF1275" si="3580">SUM(BF1276:BF1287)</f>
        <v>0</v>
      </c>
      <c r="BG1275" s="14">
        <f t="shared" ref="BG1275" si="3581">SUM(BG1276:BG1287)</f>
        <v>0</v>
      </c>
      <c r="BH1275" s="14">
        <f t="shared" ref="BH1275" si="3582">SUM(BH1276:BH1287)</f>
        <v>0</v>
      </c>
      <c r="BI1275" s="14">
        <f t="shared" ref="BI1275" si="3583">SUM(BI1276:BI1287)</f>
        <v>0</v>
      </c>
      <c r="BJ1275" s="371"/>
      <c r="BL1275" s="15">
        <f t="shared" ref="BL1275" si="3584">SUM(BL1276:BL1287)</f>
        <v>0</v>
      </c>
    </row>
    <row r="1276" spans="1:64" outlineLevel="3">
      <c r="A1276" s="519"/>
      <c r="B1276" s="520"/>
      <c r="C1276" s="537"/>
      <c r="E1276" s="522"/>
      <c r="F1276" s="450"/>
      <c r="H1276" s="449"/>
      <c r="I1276" s="568"/>
      <c r="J1276" s="448"/>
      <c r="K1276" s="449"/>
      <c r="L1276" s="447"/>
      <c r="M1276" s="448"/>
      <c r="N1276" s="449"/>
      <c r="O1276" s="455"/>
      <c r="P1276" s="365"/>
      <c r="Q1276" s="10"/>
      <c r="R1276" s="71"/>
      <c r="S1276" s="72"/>
      <c r="T1276" s="73"/>
      <c r="W1276" s="449"/>
      <c r="X1276" s="568"/>
      <c r="Y1276" s="448"/>
      <c r="Z1276" s="449"/>
      <c r="AA1276" s="445"/>
      <c r="AB1276" s="448"/>
      <c r="AC1276" s="449"/>
      <c r="AD1276" s="454"/>
      <c r="AE1276" s="10"/>
      <c r="AF1276" s="455"/>
      <c r="AG1276" s="455"/>
      <c r="AH1276" s="455"/>
      <c r="AI1276" s="10"/>
      <c r="AJ1276" s="109"/>
      <c r="AK1276" s="252"/>
      <c r="AL1276" s="419"/>
      <c r="AN1276" s="72"/>
      <c r="AO1276" s="72"/>
      <c r="AP1276" s="72"/>
      <c r="AQ1276" s="72"/>
      <c r="AR1276" s="365"/>
      <c r="AS1276" s="455"/>
      <c r="AT1276" s="365"/>
      <c r="AU1276" s="378"/>
      <c r="AV1276" s="365"/>
      <c r="AW1276" s="378"/>
      <c r="AX1276" s="365"/>
      <c r="AY1276" s="365"/>
      <c r="AZ1276" s="76"/>
      <c r="BA1276" s="365"/>
      <c r="BB1276" s="531"/>
      <c r="BC1276" s="371"/>
      <c r="BD1276" s="365"/>
      <c r="BE1276" s="365"/>
      <c r="BF1276" s="365"/>
      <c r="BG1276" s="365"/>
      <c r="BH1276" s="365"/>
      <c r="BI1276" s="365"/>
      <c r="BJ1276" s="371"/>
      <c r="BL1276" s="365"/>
    </row>
    <row r="1277" spans="1:64" outlineLevel="3">
      <c r="A1277" s="519">
        <v>833111</v>
      </c>
      <c r="B1277" s="520"/>
      <c r="C1277" s="537" t="s">
        <v>1406</v>
      </c>
      <c r="E1277" s="522"/>
      <c r="F1277" s="450"/>
      <c r="H1277" s="449">
        <f t="shared" ref="H1277" si="3585">G1277*F1277</f>
        <v>0</v>
      </c>
      <c r="I1277" s="568">
        <f t="shared" ref="I1277" si="3586">X1277</f>
        <v>0</v>
      </c>
      <c r="J1277" s="448">
        <f t="shared" ref="J1277" si="3587">Y1277*$K$24</f>
        <v>0</v>
      </c>
      <c r="K1277" s="449">
        <f t="shared" ref="K1277" si="3588">J1277*I1277</f>
        <v>0</v>
      </c>
      <c r="L1277" s="447"/>
      <c r="M1277" s="448"/>
      <c r="N1277" s="449">
        <f t="shared" ref="N1277" si="3589">M1277*L1277</f>
        <v>0</v>
      </c>
      <c r="O1277" s="455">
        <f t="shared" ref="O1277" si="3590">H1277+K1277+N1277</f>
        <v>0</v>
      </c>
      <c r="P1277" s="365">
        <f t="shared" ref="P1277:P1286" si="3591">SUM(H1277-AX1277)</f>
        <v>0</v>
      </c>
      <c r="Q1277" s="10"/>
      <c r="R1277" s="71"/>
      <c r="S1277" s="72"/>
      <c r="T1277" s="73"/>
      <c r="U1277" s="423">
        <f t="shared" ref="U1277" si="3592">F1277</f>
        <v>0</v>
      </c>
      <c r="V1277" s="405">
        <f t="shared" ref="V1277" si="3593">G1277*$Z$24</f>
        <v>0</v>
      </c>
      <c r="W1277" s="449">
        <f t="shared" ref="W1277" si="3594">V1277*U1277</f>
        <v>0</v>
      </c>
      <c r="X1277" s="568"/>
      <c r="Y1277" s="448"/>
      <c r="Z1277" s="449">
        <f t="shared" ref="Z1277" si="3595">Y1277*X1277</f>
        <v>0</v>
      </c>
      <c r="AA1277" s="445"/>
      <c r="AB1277" s="448"/>
      <c r="AC1277" s="449">
        <f t="shared" ref="AC1277" si="3596">AB1277*AA1277</f>
        <v>0</v>
      </c>
      <c r="AD1277" s="454">
        <f t="shared" ref="AD1277" si="3597">W1277+Z1277+AC1277</f>
        <v>0</v>
      </c>
      <c r="AE1277" s="10"/>
      <c r="AF1277" s="455"/>
      <c r="AG1277" s="455"/>
      <c r="AH1277" s="455"/>
      <c r="AI1277" s="10"/>
      <c r="AJ1277" s="109">
        <f t="shared" ref="AJ1277" si="3598">F1277*G1277</f>
        <v>0</v>
      </c>
      <c r="AK1277" s="252">
        <f t="shared" ref="AK1277" si="3599">I1277*J1277</f>
        <v>0</v>
      </c>
      <c r="AL1277" s="419">
        <f t="shared" ref="AL1277" si="3600">L1277*M1277</f>
        <v>0</v>
      </c>
      <c r="AN1277" s="72"/>
      <c r="AO1277" s="72"/>
      <c r="AP1277" s="72"/>
      <c r="AQ1277" s="72"/>
      <c r="AR1277" s="365">
        <f t="shared" ref="AR1277:AR1286" si="3601">AP1277*AQ1277</f>
        <v>0</v>
      </c>
      <c r="AS1277" s="455"/>
      <c r="AT1277" s="365">
        <f>SUMIF(gdlivretrie21!$G$2:$G$386,A1277,gdlivretrie21!$H$2:$H$386)</f>
        <v>0</v>
      </c>
      <c r="AU1277" s="378">
        <f>SUMIF(gdlivretrie2022!$G$2:$G$386,A1277,gdlivretrie2022!$H$2:$H$386)</f>
        <v>0</v>
      </c>
      <c r="AV1277" s="365">
        <f t="shared" ref="AV1277" si="3602">SUM(AT1277:AU1277)</f>
        <v>0</v>
      </c>
      <c r="AW1277" s="404">
        <f t="shared" ref="AW1277:AW1286" si="3603">IF(AR1277=H1277,IF(H1277-AV1277&gt;0,H1277-AV1277,0),IF(AR1277-AV1277&gt;=0,AR1277-AV1277,0))</f>
        <v>0</v>
      </c>
      <c r="AX1277" s="365">
        <f t="shared" ref="AX1277" si="3604">SUM(AV1277:AW1277)</f>
        <v>0</v>
      </c>
      <c r="AY1277" s="365"/>
      <c r="AZ1277" s="76"/>
      <c r="BA1277" s="365">
        <f t="shared" ref="BA1277:BA1286" si="3605">SUM(AX1277:AY1277)</f>
        <v>0</v>
      </c>
      <c r="BB1277" s="531"/>
      <c r="BC1277" s="371"/>
      <c r="BD1277" s="365"/>
      <c r="BE1277" s="365"/>
      <c r="BF1277" s="365"/>
      <c r="BG1277" s="365"/>
      <c r="BH1277" s="365">
        <f t="shared" ref="BH1277:BH1286" si="3606">AX1277-SUM(BD1277:BG1277)</f>
        <v>0</v>
      </c>
      <c r="BI1277" s="365">
        <f t="shared" ref="BI1277" si="3607">SUM(BD1277:BH1277)</f>
        <v>0</v>
      </c>
      <c r="BJ1277" s="371"/>
      <c r="BL1277" s="365"/>
    </row>
    <row r="1278" spans="1:64" outlineLevel="3">
      <c r="A1278" s="519">
        <v>833211</v>
      </c>
      <c r="B1278" s="520"/>
      <c r="C1278" s="537" t="s">
        <v>1407</v>
      </c>
      <c r="E1278" s="522"/>
      <c r="F1278" s="450"/>
      <c r="H1278" s="449">
        <f t="shared" ref="H1278:H1283" si="3608">G1278*F1278</f>
        <v>0</v>
      </c>
      <c r="I1278" s="568">
        <f t="shared" ref="I1278:I1283" si="3609">X1278</f>
        <v>0</v>
      </c>
      <c r="J1278" s="448">
        <f t="shared" ref="J1278:J1283" si="3610">Y1278*$K$24</f>
        <v>0</v>
      </c>
      <c r="K1278" s="449">
        <f t="shared" ref="K1278:K1286" si="3611">J1278*I1278</f>
        <v>0</v>
      </c>
      <c r="L1278" s="447"/>
      <c r="M1278" s="448"/>
      <c r="N1278" s="449">
        <f t="shared" ref="N1278:N1286" si="3612">M1278*L1278</f>
        <v>0</v>
      </c>
      <c r="O1278" s="455">
        <f t="shared" ref="O1278:O1283" si="3613">H1278+K1278+N1278</f>
        <v>0</v>
      </c>
      <c r="P1278" s="365">
        <f t="shared" si="3591"/>
        <v>0</v>
      </c>
      <c r="Q1278" s="10"/>
      <c r="R1278" s="71"/>
      <c r="S1278" s="72"/>
      <c r="T1278" s="73"/>
      <c r="U1278" s="423">
        <f t="shared" ref="U1278:U1286" si="3614">F1278</f>
        <v>0</v>
      </c>
      <c r="V1278" s="405">
        <f t="shared" ref="V1278:V1286" si="3615">G1278*$Z$24</f>
        <v>0</v>
      </c>
      <c r="W1278" s="449">
        <f t="shared" ref="W1278:W1286" si="3616">V1278*U1278</f>
        <v>0</v>
      </c>
      <c r="X1278" s="568"/>
      <c r="Y1278" s="448"/>
      <c r="Z1278" s="449">
        <f t="shared" ref="Z1278:Z1286" si="3617">Y1278*X1278</f>
        <v>0</v>
      </c>
      <c r="AA1278" s="463">
        <f t="shared" ref="AA1278:AA1286" si="3618">L1278</f>
        <v>0</v>
      </c>
      <c r="AB1278" s="405">
        <f t="shared" ref="AB1278:AB1286" si="3619">M1278*$Z$24</f>
        <v>0</v>
      </c>
      <c r="AC1278" s="449">
        <f t="shared" ref="AC1278:AC1286" si="3620">AB1278*AA1278</f>
        <v>0</v>
      </c>
      <c r="AD1278" s="454">
        <f t="shared" ref="AD1278:AD1286" si="3621">W1278+Z1278+AC1278</f>
        <v>0</v>
      </c>
      <c r="AE1278" s="10"/>
      <c r="AF1278" s="455"/>
      <c r="AG1278" s="455"/>
      <c r="AH1278" s="455"/>
      <c r="AI1278" s="10"/>
      <c r="AJ1278" s="109">
        <f t="shared" si="3359"/>
        <v>0</v>
      </c>
      <c r="AK1278" s="252">
        <f t="shared" si="3360"/>
        <v>0</v>
      </c>
      <c r="AL1278" s="419">
        <f t="shared" si="3361"/>
        <v>0</v>
      </c>
      <c r="AN1278" s="72"/>
      <c r="AO1278" s="72"/>
      <c r="AP1278" s="72"/>
      <c r="AQ1278" s="72"/>
      <c r="AR1278" s="365">
        <f t="shared" si="3601"/>
        <v>0</v>
      </c>
      <c r="AS1278" s="455"/>
      <c r="AT1278" s="365">
        <f>SUMIF(gdlivretrie21!$G$2:$G$386,A1278,gdlivretrie21!$H$2:$H$386)</f>
        <v>0</v>
      </c>
      <c r="AU1278" s="378">
        <f>SUMIF(gdlivretrie2022!$G$2:$G$386,A1278,gdlivretrie2022!$H$2:$H$386)</f>
        <v>0</v>
      </c>
      <c r="AV1278" s="365">
        <f t="shared" ref="AV1278:AV1286" si="3622">SUM(AT1278:AU1278)</f>
        <v>0</v>
      </c>
      <c r="AW1278" s="404">
        <f t="shared" si="3603"/>
        <v>0</v>
      </c>
      <c r="AX1278" s="365">
        <f t="shared" ref="AX1278:AX1286" si="3623">SUM(AV1278:AW1278)</f>
        <v>0</v>
      </c>
      <c r="AY1278" s="365"/>
      <c r="AZ1278" s="76"/>
      <c r="BA1278" s="365">
        <f t="shared" si="3605"/>
        <v>0</v>
      </c>
      <c r="BB1278" s="531"/>
      <c r="BC1278" s="371"/>
      <c r="BD1278" s="365"/>
      <c r="BE1278" s="365"/>
      <c r="BF1278" s="365"/>
      <c r="BG1278" s="365"/>
      <c r="BH1278" s="365">
        <f t="shared" si="3606"/>
        <v>0</v>
      </c>
      <c r="BI1278" s="365">
        <f t="shared" ref="BI1278:BI1286" si="3624">SUM(BD1278:BH1278)</f>
        <v>0</v>
      </c>
      <c r="BJ1278" s="371"/>
      <c r="BL1278" s="365"/>
    </row>
    <row r="1279" spans="1:64" outlineLevel="3">
      <c r="A1279" s="519">
        <v>833311</v>
      </c>
      <c r="B1279" s="520"/>
      <c r="C1279" s="537" t="s">
        <v>1408</v>
      </c>
      <c r="E1279" s="522"/>
      <c r="F1279" s="450"/>
      <c r="H1279" s="449">
        <f t="shared" si="3608"/>
        <v>0</v>
      </c>
      <c r="I1279" s="568">
        <f t="shared" si="3609"/>
        <v>0</v>
      </c>
      <c r="J1279" s="448">
        <f t="shared" si="3610"/>
        <v>0</v>
      </c>
      <c r="K1279" s="449">
        <f t="shared" si="3611"/>
        <v>0</v>
      </c>
      <c r="L1279" s="447"/>
      <c r="M1279" s="448"/>
      <c r="N1279" s="449">
        <f t="shared" si="3612"/>
        <v>0</v>
      </c>
      <c r="O1279" s="455">
        <f t="shared" si="3613"/>
        <v>0</v>
      </c>
      <c r="P1279" s="365">
        <f t="shared" si="3591"/>
        <v>0</v>
      </c>
      <c r="Q1279" s="10"/>
      <c r="R1279" s="71"/>
      <c r="S1279" s="72"/>
      <c r="T1279" s="73"/>
      <c r="U1279" s="423">
        <f t="shared" si="3614"/>
        <v>0</v>
      </c>
      <c r="V1279" s="405">
        <f t="shared" si="3615"/>
        <v>0</v>
      </c>
      <c r="W1279" s="449">
        <f t="shared" si="3616"/>
        <v>0</v>
      </c>
      <c r="X1279" s="568"/>
      <c r="Y1279" s="448"/>
      <c r="Z1279" s="449">
        <f t="shared" si="3617"/>
        <v>0</v>
      </c>
      <c r="AA1279" s="463">
        <f t="shared" si="3618"/>
        <v>0</v>
      </c>
      <c r="AB1279" s="405">
        <f t="shared" si="3619"/>
        <v>0</v>
      </c>
      <c r="AC1279" s="449">
        <f t="shared" si="3620"/>
        <v>0</v>
      </c>
      <c r="AD1279" s="454">
        <f t="shared" si="3621"/>
        <v>0</v>
      </c>
      <c r="AE1279" s="10"/>
      <c r="AF1279" s="455"/>
      <c r="AG1279" s="455"/>
      <c r="AH1279" s="455"/>
      <c r="AI1279" s="10"/>
      <c r="AJ1279" s="109">
        <f t="shared" si="3359"/>
        <v>0</v>
      </c>
      <c r="AK1279" s="252">
        <f t="shared" si="3360"/>
        <v>0</v>
      </c>
      <c r="AL1279" s="419">
        <f t="shared" si="3361"/>
        <v>0</v>
      </c>
      <c r="AN1279" s="72"/>
      <c r="AO1279" s="72"/>
      <c r="AP1279" s="72"/>
      <c r="AQ1279" s="72"/>
      <c r="AR1279" s="365">
        <f t="shared" si="3601"/>
        <v>0</v>
      </c>
      <c r="AS1279" s="455"/>
      <c r="AT1279" s="365">
        <f>SUMIF(gdlivretrie21!$G$2:$G$386,A1279,gdlivretrie21!$H$2:$H$386)</f>
        <v>0</v>
      </c>
      <c r="AU1279" s="378">
        <f>SUMIF(gdlivretrie2022!$G$2:$G$386,A1279,gdlivretrie2022!$H$2:$H$386)</f>
        <v>0</v>
      </c>
      <c r="AV1279" s="365">
        <f t="shared" si="3622"/>
        <v>0</v>
      </c>
      <c r="AW1279" s="404">
        <f t="shared" si="3603"/>
        <v>0</v>
      </c>
      <c r="AX1279" s="365">
        <f t="shared" si="3623"/>
        <v>0</v>
      </c>
      <c r="AY1279" s="365"/>
      <c r="AZ1279" s="76"/>
      <c r="BA1279" s="365">
        <f t="shared" si="3605"/>
        <v>0</v>
      </c>
      <c r="BB1279" s="531"/>
      <c r="BC1279" s="371"/>
      <c r="BD1279" s="365"/>
      <c r="BE1279" s="365"/>
      <c r="BF1279" s="365"/>
      <c r="BG1279" s="365"/>
      <c r="BH1279" s="365">
        <f t="shared" si="3606"/>
        <v>0</v>
      </c>
      <c r="BI1279" s="365">
        <f t="shared" si="3624"/>
        <v>0</v>
      </c>
      <c r="BJ1279" s="371"/>
      <c r="BL1279" s="365"/>
    </row>
    <row r="1280" spans="1:64" outlineLevel="3">
      <c r="A1280" s="519">
        <v>833411</v>
      </c>
      <c r="B1280" s="520"/>
      <c r="C1280" s="537" t="s">
        <v>1409</v>
      </c>
      <c r="E1280" s="522"/>
      <c r="F1280" s="450"/>
      <c r="H1280" s="449">
        <f t="shared" si="3608"/>
        <v>0</v>
      </c>
      <c r="I1280" s="568">
        <f t="shared" si="3609"/>
        <v>0</v>
      </c>
      <c r="J1280" s="448">
        <f t="shared" si="3610"/>
        <v>0</v>
      </c>
      <c r="K1280" s="449">
        <f t="shared" si="3611"/>
        <v>0</v>
      </c>
      <c r="L1280" s="447"/>
      <c r="M1280" s="448"/>
      <c r="N1280" s="449">
        <f t="shared" si="3612"/>
        <v>0</v>
      </c>
      <c r="O1280" s="455">
        <f t="shared" si="3613"/>
        <v>0</v>
      </c>
      <c r="P1280" s="365">
        <f t="shared" si="3591"/>
        <v>0</v>
      </c>
      <c r="Q1280" s="10"/>
      <c r="R1280" s="71"/>
      <c r="S1280" s="72"/>
      <c r="T1280" s="73"/>
      <c r="U1280" s="423">
        <f t="shared" si="3614"/>
        <v>0</v>
      </c>
      <c r="V1280" s="405">
        <f t="shared" si="3615"/>
        <v>0</v>
      </c>
      <c r="W1280" s="449">
        <f t="shared" si="3616"/>
        <v>0</v>
      </c>
      <c r="X1280" s="568"/>
      <c r="Y1280" s="448"/>
      <c r="Z1280" s="449">
        <f t="shared" si="3617"/>
        <v>0</v>
      </c>
      <c r="AA1280" s="463">
        <f t="shared" si="3618"/>
        <v>0</v>
      </c>
      <c r="AB1280" s="405">
        <f t="shared" si="3619"/>
        <v>0</v>
      </c>
      <c r="AC1280" s="449">
        <f t="shared" si="3620"/>
        <v>0</v>
      </c>
      <c r="AD1280" s="454">
        <f t="shared" si="3621"/>
        <v>0</v>
      </c>
      <c r="AE1280" s="10"/>
      <c r="AF1280" s="455"/>
      <c r="AG1280" s="455"/>
      <c r="AH1280" s="455"/>
      <c r="AI1280" s="10"/>
      <c r="AJ1280" s="109">
        <f t="shared" si="3359"/>
        <v>0</v>
      </c>
      <c r="AK1280" s="252">
        <f t="shared" si="3360"/>
        <v>0</v>
      </c>
      <c r="AL1280" s="419">
        <f t="shared" si="3361"/>
        <v>0</v>
      </c>
      <c r="AN1280" s="72"/>
      <c r="AO1280" s="72"/>
      <c r="AP1280" s="72"/>
      <c r="AQ1280" s="72"/>
      <c r="AR1280" s="365">
        <f t="shared" si="3601"/>
        <v>0</v>
      </c>
      <c r="AS1280" s="455"/>
      <c r="AT1280" s="365">
        <f>SUMIF(gdlivretrie21!$G$2:$G$386,A1280,gdlivretrie21!$H$2:$H$386)</f>
        <v>0</v>
      </c>
      <c r="AU1280" s="378">
        <f>SUMIF(gdlivretrie2022!$G$2:$G$386,A1280,gdlivretrie2022!$H$2:$H$386)</f>
        <v>0</v>
      </c>
      <c r="AV1280" s="365">
        <f t="shared" si="3622"/>
        <v>0</v>
      </c>
      <c r="AW1280" s="404">
        <f t="shared" si="3603"/>
        <v>0</v>
      </c>
      <c r="AX1280" s="365">
        <f t="shared" si="3623"/>
        <v>0</v>
      </c>
      <c r="AY1280" s="365"/>
      <c r="AZ1280" s="76"/>
      <c r="BA1280" s="365">
        <f t="shared" si="3605"/>
        <v>0</v>
      </c>
      <c r="BB1280" s="531"/>
      <c r="BC1280" s="371"/>
      <c r="BD1280" s="365"/>
      <c r="BE1280" s="365"/>
      <c r="BF1280" s="365"/>
      <c r="BG1280" s="365"/>
      <c r="BH1280" s="365">
        <f t="shared" si="3606"/>
        <v>0</v>
      </c>
      <c r="BI1280" s="365">
        <f t="shared" si="3624"/>
        <v>0</v>
      </c>
      <c r="BJ1280" s="371"/>
      <c r="BL1280" s="365"/>
    </row>
    <row r="1281" spans="1:214" outlineLevel="3">
      <c r="A1281" s="519">
        <v>833511</v>
      </c>
      <c r="B1281" s="520"/>
      <c r="C1281" s="537" t="s">
        <v>1410</v>
      </c>
      <c r="E1281" s="522"/>
      <c r="F1281" s="450"/>
      <c r="H1281" s="449">
        <f t="shared" si="3608"/>
        <v>0</v>
      </c>
      <c r="I1281" s="568">
        <f t="shared" si="3609"/>
        <v>0</v>
      </c>
      <c r="J1281" s="448">
        <f t="shared" si="3610"/>
        <v>0</v>
      </c>
      <c r="K1281" s="449">
        <f t="shared" si="3611"/>
        <v>0</v>
      </c>
      <c r="L1281" s="447"/>
      <c r="M1281" s="448"/>
      <c r="N1281" s="449">
        <f t="shared" si="3612"/>
        <v>0</v>
      </c>
      <c r="O1281" s="455">
        <f t="shared" si="3613"/>
        <v>0</v>
      </c>
      <c r="P1281" s="365">
        <f t="shared" si="3591"/>
        <v>0</v>
      </c>
      <c r="Q1281" s="10"/>
      <c r="R1281" s="71"/>
      <c r="S1281" s="72"/>
      <c r="T1281" s="73"/>
      <c r="U1281" s="423">
        <f t="shared" si="3614"/>
        <v>0</v>
      </c>
      <c r="V1281" s="405">
        <f t="shared" si="3615"/>
        <v>0</v>
      </c>
      <c r="W1281" s="449">
        <f t="shared" si="3616"/>
        <v>0</v>
      </c>
      <c r="X1281" s="568"/>
      <c r="Y1281" s="448"/>
      <c r="Z1281" s="449">
        <f t="shared" si="3617"/>
        <v>0</v>
      </c>
      <c r="AA1281" s="463">
        <f t="shared" si="3618"/>
        <v>0</v>
      </c>
      <c r="AB1281" s="405">
        <f t="shared" si="3619"/>
        <v>0</v>
      </c>
      <c r="AC1281" s="449">
        <f t="shared" si="3620"/>
        <v>0</v>
      </c>
      <c r="AD1281" s="454">
        <f t="shared" si="3621"/>
        <v>0</v>
      </c>
      <c r="AE1281" s="10"/>
      <c r="AF1281" s="455"/>
      <c r="AG1281" s="455"/>
      <c r="AH1281" s="455"/>
      <c r="AI1281" s="10"/>
      <c r="AJ1281" s="109">
        <f t="shared" si="3359"/>
        <v>0</v>
      </c>
      <c r="AK1281" s="252">
        <f t="shared" si="3360"/>
        <v>0</v>
      </c>
      <c r="AL1281" s="419">
        <f t="shared" si="3361"/>
        <v>0</v>
      </c>
      <c r="AN1281" s="72"/>
      <c r="AO1281" s="72"/>
      <c r="AP1281" s="72"/>
      <c r="AQ1281" s="72"/>
      <c r="AR1281" s="365">
        <f t="shared" si="3601"/>
        <v>0</v>
      </c>
      <c r="AS1281" s="455"/>
      <c r="AT1281" s="365">
        <f>SUMIF(gdlivretrie21!$G$2:$G$386,A1281,gdlivretrie21!$H$2:$H$386)</f>
        <v>0</v>
      </c>
      <c r="AU1281" s="378">
        <f>SUMIF(gdlivretrie2022!$G$2:$G$386,A1281,gdlivretrie2022!$H$2:$H$386)</f>
        <v>0</v>
      </c>
      <c r="AV1281" s="365">
        <f t="shared" si="3622"/>
        <v>0</v>
      </c>
      <c r="AW1281" s="404">
        <f t="shared" si="3603"/>
        <v>0</v>
      </c>
      <c r="AX1281" s="365">
        <f t="shared" si="3623"/>
        <v>0</v>
      </c>
      <c r="AY1281" s="365"/>
      <c r="AZ1281" s="76"/>
      <c r="BA1281" s="365">
        <f t="shared" si="3605"/>
        <v>0</v>
      </c>
      <c r="BB1281" s="531"/>
      <c r="BC1281" s="371"/>
      <c r="BD1281" s="365"/>
      <c r="BE1281" s="365"/>
      <c r="BF1281" s="365"/>
      <c r="BG1281" s="365"/>
      <c r="BH1281" s="365">
        <f t="shared" si="3606"/>
        <v>0</v>
      </c>
      <c r="BI1281" s="365">
        <f t="shared" si="3624"/>
        <v>0</v>
      </c>
      <c r="BJ1281" s="371"/>
      <c r="BL1281" s="365"/>
    </row>
    <row r="1282" spans="1:214" outlineLevel="3">
      <c r="A1282" s="519">
        <v>833611</v>
      </c>
      <c r="B1282" s="520"/>
      <c r="C1282" s="537" t="s">
        <v>1411</v>
      </c>
      <c r="E1282" s="522"/>
      <c r="F1282" s="450"/>
      <c r="H1282" s="449">
        <f t="shared" si="3608"/>
        <v>0</v>
      </c>
      <c r="I1282" s="568">
        <f t="shared" si="3609"/>
        <v>0</v>
      </c>
      <c r="J1282" s="448">
        <f t="shared" si="3610"/>
        <v>0</v>
      </c>
      <c r="K1282" s="449">
        <f t="shared" si="3611"/>
        <v>0</v>
      </c>
      <c r="L1282" s="447"/>
      <c r="M1282" s="448"/>
      <c r="N1282" s="449">
        <f t="shared" si="3612"/>
        <v>0</v>
      </c>
      <c r="O1282" s="455">
        <f t="shared" si="3613"/>
        <v>0</v>
      </c>
      <c r="P1282" s="365">
        <f t="shared" si="3591"/>
        <v>0</v>
      </c>
      <c r="Q1282" s="10"/>
      <c r="R1282" s="71"/>
      <c r="S1282" s="72"/>
      <c r="T1282" s="73"/>
      <c r="U1282" s="423">
        <f t="shared" si="3614"/>
        <v>0</v>
      </c>
      <c r="V1282" s="405">
        <f t="shared" si="3615"/>
        <v>0</v>
      </c>
      <c r="W1282" s="449">
        <f t="shared" si="3616"/>
        <v>0</v>
      </c>
      <c r="X1282" s="568"/>
      <c r="Y1282" s="448"/>
      <c r="Z1282" s="449">
        <f t="shared" si="3617"/>
        <v>0</v>
      </c>
      <c r="AA1282" s="463">
        <f t="shared" si="3618"/>
        <v>0</v>
      </c>
      <c r="AB1282" s="405">
        <f t="shared" si="3619"/>
        <v>0</v>
      </c>
      <c r="AC1282" s="449">
        <f t="shared" si="3620"/>
        <v>0</v>
      </c>
      <c r="AD1282" s="454">
        <f t="shared" si="3621"/>
        <v>0</v>
      </c>
      <c r="AE1282" s="10"/>
      <c r="AF1282" s="455"/>
      <c r="AG1282" s="455"/>
      <c r="AH1282" s="455"/>
      <c r="AI1282" s="10"/>
      <c r="AJ1282" s="109">
        <f t="shared" si="3359"/>
        <v>0</v>
      </c>
      <c r="AK1282" s="252">
        <f t="shared" si="3360"/>
        <v>0</v>
      </c>
      <c r="AL1282" s="419">
        <f t="shared" si="3361"/>
        <v>0</v>
      </c>
      <c r="AN1282" s="72"/>
      <c r="AO1282" s="72"/>
      <c r="AP1282" s="72"/>
      <c r="AQ1282" s="72"/>
      <c r="AR1282" s="365">
        <f t="shared" si="3601"/>
        <v>0</v>
      </c>
      <c r="AS1282" s="455"/>
      <c r="AT1282" s="365">
        <f>SUMIF(gdlivretrie21!$G$2:$G$386,A1282,gdlivretrie21!$H$2:$H$386)</f>
        <v>0</v>
      </c>
      <c r="AU1282" s="378">
        <f>SUMIF(gdlivretrie2022!$G$2:$G$386,A1282,gdlivretrie2022!$H$2:$H$386)</f>
        <v>0</v>
      </c>
      <c r="AV1282" s="365">
        <f t="shared" si="3622"/>
        <v>0</v>
      </c>
      <c r="AW1282" s="404">
        <f t="shared" si="3603"/>
        <v>0</v>
      </c>
      <c r="AX1282" s="365">
        <f t="shared" si="3623"/>
        <v>0</v>
      </c>
      <c r="AY1282" s="365"/>
      <c r="AZ1282" s="76"/>
      <c r="BA1282" s="365">
        <f t="shared" si="3605"/>
        <v>0</v>
      </c>
      <c r="BB1282" s="531"/>
      <c r="BC1282" s="371"/>
      <c r="BD1282" s="365"/>
      <c r="BE1282" s="365"/>
      <c r="BF1282" s="365"/>
      <c r="BG1282" s="365"/>
      <c r="BH1282" s="365">
        <f t="shared" si="3606"/>
        <v>0</v>
      </c>
      <c r="BI1282" s="365">
        <f t="shared" si="3624"/>
        <v>0</v>
      </c>
      <c r="BJ1282" s="371"/>
      <c r="BL1282" s="365"/>
    </row>
    <row r="1283" spans="1:214" outlineLevel="3">
      <c r="A1283" s="519">
        <v>833711</v>
      </c>
      <c r="B1283" s="520"/>
      <c r="C1283" s="537" t="s">
        <v>1412</v>
      </c>
      <c r="E1283" s="522"/>
      <c r="F1283" s="450"/>
      <c r="H1283" s="449">
        <f t="shared" si="3608"/>
        <v>0</v>
      </c>
      <c r="I1283" s="568">
        <f t="shared" si="3609"/>
        <v>0</v>
      </c>
      <c r="J1283" s="448">
        <f t="shared" si="3610"/>
        <v>0</v>
      </c>
      <c r="K1283" s="449">
        <f t="shared" si="3611"/>
        <v>0</v>
      </c>
      <c r="L1283" s="447"/>
      <c r="M1283" s="448"/>
      <c r="N1283" s="449">
        <f t="shared" si="3612"/>
        <v>0</v>
      </c>
      <c r="O1283" s="455">
        <f t="shared" si="3613"/>
        <v>0</v>
      </c>
      <c r="P1283" s="365">
        <f t="shared" si="3591"/>
        <v>0</v>
      </c>
      <c r="Q1283" s="10"/>
      <c r="R1283" s="71"/>
      <c r="S1283" s="72"/>
      <c r="T1283" s="73"/>
      <c r="U1283" s="423">
        <f t="shared" si="3614"/>
        <v>0</v>
      </c>
      <c r="V1283" s="405">
        <f t="shared" si="3615"/>
        <v>0</v>
      </c>
      <c r="W1283" s="449">
        <f t="shared" si="3616"/>
        <v>0</v>
      </c>
      <c r="X1283" s="568"/>
      <c r="Y1283" s="448"/>
      <c r="Z1283" s="449">
        <f t="shared" si="3617"/>
        <v>0</v>
      </c>
      <c r="AA1283" s="463">
        <f t="shared" si="3618"/>
        <v>0</v>
      </c>
      <c r="AB1283" s="405">
        <f t="shared" si="3619"/>
        <v>0</v>
      </c>
      <c r="AC1283" s="449">
        <f t="shared" si="3620"/>
        <v>0</v>
      </c>
      <c r="AD1283" s="454">
        <f t="shared" si="3621"/>
        <v>0</v>
      </c>
      <c r="AE1283" s="10"/>
      <c r="AF1283" s="455"/>
      <c r="AG1283" s="455"/>
      <c r="AH1283" s="455"/>
      <c r="AI1283" s="10"/>
      <c r="AJ1283" s="109">
        <f t="shared" si="3359"/>
        <v>0</v>
      </c>
      <c r="AK1283" s="252">
        <f t="shared" si="3360"/>
        <v>0</v>
      </c>
      <c r="AL1283" s="419">
        <f t="shared" si="3361"/>
        <v>0</v>
      </c>
      <c r="AN1283" s="72"/>
      <c r="AO1283" s="72"/>
      <c r="AP1283" s="72"/>
      <c r="AQ1283" s="72"/>
      <c r="AR1283" s="365">
        <f t="shared" si="3601"/>
        <v>0</v>
      </c>
      <c r="AS1283" s="455"/>
      <c r="AT1283" s="365">
        <f>SUMIF(gdlivretrie21!$G$2:$G$386,A1283,gdlivretrie21!$H$2:$H$386)</f>
        <v>0</v>
      </c>
      <c r="AU1283" s="378">
        <f>SUMIF(gdlivretrie2022!$G$2:$G$386,A1283,gdlivretrie2022!$H$2:$H$386)</f>
        <v>0</v>
      </c>
      <c r="AV1283" s="365">
        <f t="shared" si="3622"/>
        <v>0</v>
      </c>
      <c r="AW1283" s="404">
        <f t="shared" si="3603"/>
        <v>0</v>
      </c>
      <c r="AX1283" s="365">
        <f t="shared" si="3623"/>
        <v>0</v>
      </c>
      <c r="AY1283" s="365"/>
      <c r="AZ1283" s="76"/>
      <c r="BA1283" s="365">
        <f t="shared" si="3605"/>
        <v>0</v>
      </c>
      <c r="BB1283" s="531"/>
      <c r="BC1283" s="371"/>
      <c r="BD1283" s="365"/>
      <c r="BE1283" s="365"/>
      <c r="BF1283" s="365"/>
      <c r="BG1283" s="365"/>
      <c r="BH1283" s="365">
        <f t="shared" si="3606"/>
        <v>0</v>
      </c>
      <c r="BI1283" s="365">
        <f t="shared" si="3624"/>
        <v>0</v>
      </c>
      <c r="BJ1283" s="371"/>
      <c r="BL1283" s="365"/>
    </row>
    <row r="1284" spans="1:214" outlineLevel="3">
      <c r="A1284" s="519">
        <v>833811</v>
      </c>
      <c r="B1284" s="520"/>
      <c r="C1284" s="537" t="s">
        <v>1413</v>
      </c>
      <c r="E1284" s="522"/>
      <c r="F1284" s="450"/>
      <c r="H1284" s="449">
        <f t="shared" ref="H1284:H1286" si="3625">G1284*F1284</f>
        <v>0</v>
      </c>
      <c r="I1284" s="568">
        <f t="shared" ref="I1284:I1286" si="3626">X1284</f>
        <v>0</v>
      </c>
      <c r="J1284" s="448">
        <f t="shared" ref="J1284:J1286" si="3627">Y1284*$K$24</f>
        <v>0</v>
      </c>
      <c r="K1284" s="449">
        <f t="shared" si="3611"/>
        <v>0</v>
      </c>
      <c r="L1284" s="447"/>
      <c r="M1284" s="448"/>
      <c r="N1284" s="449">
        <f t="shared" si="3612"/>
        <v>0</v>
      </c>
      <c r="O1284" s="455">
        <f t="shared" ref="O1284:O1286" si="3628">H1284+K1284+N1284</f>
        <v>0</v>
      </c>
      <c r="P1284" s="365">
        <f t="shared" si="3591"/>
        <v>0</v>
      </c>
      <c r="Q1284" s="10"/>
      <c r="R1284" s="71"/>
      <c r="S1284" s="72"/>
      <c r="T1284" s="73"/>
      <c r="U1284" s="423">
        <f t="shared" si="3614"/>
        <v>0</v>
      </c>
      <c r="V1284" s="405">
        <f t="shared" si="3615"/>
        <v>0</v>
      </c>
      <c r="W1284" s="449">
        <f t="shared" si="3616"/>
        <v>0</v>
      </c>
      <c r="X1284" s="568"/>
      <c r="Y1284" s="448"/>
      <c r="Z1284" s="449">
        <f t="shared" si="3617"/>
        <v>0</v>
      </c>
      <c r="AA1284" s="463">
        <f t="shared" si="3618"/>
        <v>0</v>
      </c>
      <c r="AB1284" s="405">
        <f t="shared" si="3619"/>
        <v>0</v>
      </c>
      <c r="AC1284" s="449">
        <f t="shared" si="3620"/>
        <v>0</v>
      </c>
      <c r="AD1284" s="454">
        <f t="shared" si="3621"/>
        <v>0</v>
      </c>
      <c r="AE1284" s="10"/>
      <c r="AF1284" s="455"/>
      <c r="AG1284" s="455"/>
      <c r="AH1284" s="455"/>
      <c r="AI1284" s="10"/>
      <c r="AJ1284" s="109">
        <f t="shared" si="3359"/>
        <v>0</v>
      </c>
      <c r="AK1284" s="252">
        <f t="shared" si="3360"/>
        <v>0</v>
      </c>
      <c r="AL1284" s="419">
        <f t="shared" si="3361"/>
        <v>0</v>
      </c>
      <c r="AN1284" s="72"/>
      <c r="AO1284" s="72"/>
      <c r="AP1284" s="72"/>
      <c r="AQ1284" s="72"/>
      <c r="AR1284" s="365">
        <f t="shared" si="3601"/>
        <v>0</v>
      </c>
      <c r="AS1284" s="455"/>
      <c r="AT1284" s="365">
        <f>SUMIF(gdlivretrie21!$G$2:$G$386,A1284,gdlivretrie21!$H$2:$H$386)</f>
        <v>0</v>
      </c>
      <c r="AU1284" s="378">
        <f>SUMIF(gdlivretrie2022!$G$2:$G$386,A1284,gdlivretrie2022!$H$2:$H$386)</f>
        <v>0</v>
      </c>
      <c r="AV1284" s="365">
        <f t="shared" si="3622"/>
        <v>0</v>
      </c>
      <c r="AW1284" s="404">
        <f t="shared" si="3603"/>
        <v>0</v>
      </c>
      <c r="AX1284" s="365">
        <f t="shared" si="3623"/>
        <v>0</v>
      </c>
      <c r="AY1284" s="365"/>
      <c r="AZ1284" s="76"/>
      <c r="BA1284" s="365">
        <f t="shared" si="3605"/>
        <v>0</v>
      </c>
      <c r="BB1284" s="531"/>
      <c r="BC1284" s="371"/>
      <c r="BD1284" s="365"/>
      <c r="BE1284" s="365"/>
      <c r="BF1284" s="365"/>
      <c r="BG1284" s="365"/>
      <c r="BH1284" s="365">
        <f t="shared" si="3606"/>
        <v>0</v>
      </c>
      <c r="BI1284" s="365">
        <f t="shared" si="3624"/>
        <v>0</v>
      </c>
      <c r="BJ1284" s="371"/>
      <c r="BL1284" s="365"/>
    </row>
    <row r="1285" spans="1:214" outlineLevel="3">
      <c r="A1285" s="519">
        <v>833911</v>
      </c>
      <c r="B1285" s="520"/>
      <c r="C1285" s="537" t="s">
        <v>1414</v>
      </c>
      <c r="E1285" s="522"/>
      <c r="F1285" s="450"/>
      <c r="H1285" s="449">
        <f t="shared" si="3625"/>
        <v>0</v>
      </c>
      <c r="I1285" s="568">
        <f t="shared" si="3626"/>
        <v>0</v>
      </c>
      <c r="J1285" s="448">
        <f t="shared" si="3627"/>
        <v>0</v>
      </c>
      <c r="K1285" s="449">
        <f t="shared" si="3611"/>
        <v>0</v>
      </c>
      <c r="L1285" s="447"/>
      <c r="M1285" s="448"/>
      <c r="N1285" s="449">
        <f t="shared" si="3612"/>
        <v>0</v>
      </c>
      <c r="O1285" s="455">
        <f t="shared" si="3628"/>
        <v>0</v>
      </c>
      <c r="P1285" s="365">
        <f t="shared" si="3591"/>
        <v>0</v>
      </c>
      <c r="Q1285" s="10"/>
      <c r="R1285" s="71"/>
      <c r="S1285" s="72"/>
      <c r="T1285" s="73"/>
      <c r="U1285" s="423">
        <f t="shared" si="3614"/>
        <v>0</v>
      </c>
      <c r="V1285" s="405">
        <f t="shared" si="3615"/>
        <v>0</v>
      </c>
      <c r="W1285" s="449">
        <f t="shared" si="3616"/>
        <v>0</v>
      </c>
      <c r="X1285" s="568"/>
      <c r="Y1285" s="448"/>
      <c r="Z1285" s="449">
        <f t="shared" si="3617"/>
        <v>0</v>
      </c>
      <c r="AA1285" s="463">
        <f t="shared" si="3618"/>
        <v>0</v>
      </c>
      <c r="AB1285" s="405">
        <f t="shared" si="3619"/>
        <v>0</v>
      </c>
      <c r="AC1285" s="449">
        <f t="shared" si="3620"/>
        <v>0</v>
      </c>
      <c r="AD1285" s="454">
        <f t="shared" si="3621"/>
        <v>0</v>
      </c>
      <c r="AE1285" s="10"/>
      <c r="AF1285" s="455"/>
      <c r="AG1285" s="455"/>
      <c r="AH1285" s="455"/>
      <c r="AI1285" s="10"/>
      <c r="AJ1285" s="109">
        <f t="shared" si="3359"/>
        <v>0</v>
      </c>
      <c r="AK1285" s="252">
        <f t="shared" si="3360"/>
        <v>0</v>
      </c>
      <c r="AL1285" s="419">
        <f t="shared" si="3361"/>
        <v>0</v>
      </c>
      <c r="AN1285" s="72"/>
      <c r="AO1285" s="72"/>
      <c r="AP1285" s="72"/>
      <c r="AQ1285" s="72"/>
      <c r="AR1285" s="365">
        <f t="shared" si="3601"/>
        <v>0</v>
      </c>
      <c r="AS1285" s="455"/>
      <c r="AT1285" s="365">
        <f>SUMIF(gdlivretrie21!$G$2:$G$386,A1285,gdlivretrie21!$H$2:$H$386)</f>
        <v>0</v>
      </c>
      <c r="AU1285" s="378">
        <f>SUMIF(gdlivretrie2022!$G$2:$G$386,A1285,gdlivretrie2022!$H$2:$H$386)</f>
        <v>0</v>
      </c>
      <c r="AV1285" s="365">
        <f t="shared" si="3622"/>
        <v>0</v>
      </c>
      <c r="AW1285" s="404">
        <f t="shared" si="3603"/>
        <v>0</v>
      </c>
      <c r="AX1285" s="365">
        <f t="shared" si="3623"/>
        <v>0</v>
      </c>
      <c r="AY1285" s="365"/>
      <c r="AZ1285" s="76"/>
      <c r="BA1285" s="365">
        <f t="shared" si="3605"/>
        <v>0</v>
      </c>
      <c r="BB1285" s="531"/>
      <c r="BC1285" s="371"/>
      <c r="BD1285" s="365"/>
      <c r="BE1285" s="365"/>
      <c r="BF1285" s="365"/>
      <c r="BG1285" s="365"/>
      <c r="BH1285" s="365">
        <f t="shared" si="3606"/>
        <v>0</v>
      </c>
      <c r="BI1285" s="365">
        <f t="shared" si="3624"/>
        <v>0</v>
      </c>
      <c r="BJ1285" s="371"/>
      <c r="BL1285" s="365"/>
    </row>
    <row r="1286" spans="1:214" outlineLevel="3">
      <c r="A1286" s="519" t="s">
        <v>1415</v>
      </c>
      <c r="B1286" s="520"/>
      <c r="C1286" s="537" t="s">
        <v>1416</v>
      </c>
      <c r="E1286" s="522"/>
      <c r="F1286" s="450"/>
      <c r="H1286" s="449">
        <f t="shared" si="3625"/>
        <v>0</v>
      </c>
      <c r="I1286" s="568">
        <f t="shared" si="3626"/>
        <v>0</v>
      </c>
      <c r="J1286" s="448">
        <f t="shared" si="3627"/>
        <v>0</v>
      </c>
      <c r="K1286" s="449">
        <f t="shared" si="3611"/>
        <v>0</v>
      </c>
      <c r="L1286" s="447"/>
      <c r="M1286" s="448"/>
      <c r="N1286" s="449">
        <f t="shared" si="3612"/>
        <v>0</v>
      </c>
      <c r="O1286" s="455">
        <f t="shared" si="3628"/>
        <v>0</v>
      </c>
      <c r="P1286" s="365">
        <f t="shared" si="3591"/>
        <v>0</v>
      </c>
      <c r="Q1286" s="10"/>
      <c r="R1286" s="71"/>
      <c r="S1286" s="72"/>
      <c r="T1286" s="73"/>
      <c r="U1286" s="423">
        <f t="shared" si="3614"/>
        <v>0</v>
      </c>
      <c r="V1286" s="405">
        <f t="shared" si="3615"/>
        <v>0</v>
      </c>
      <c r="W1286" s="449">
        <f t="shared" si="3616"/>
        <v>0</v>
      </c>
      <c r="X1286" s="568"/>
      <c r="Y1286" s="448"/>
      <c r="Z1286" s="449">
        <f t="shared" si="3617"/>
        <v>0</v>
      </c>
      <c r="AA1286" s="463">
        <f t="shared" si="3618"/>
        <v>0</v>
      </c>
      <c r="AB1286" s="405">
        <f t="shared" si="3619"/>
        <v>0</v>
      </c>
      <c r="AC1286" s="449">
        <f t="shared" si="3620"/>
        <v>0</v>
      </c>
      <c r="AD1286" s="454">
        <f t="shared" si="3621"/>
        <v>0</v>
      </c>
      <c r="AE1286" s="10"/>
      <c r="AF1286" s="455"/>
      <c r="AG1286" s="455"/>
      <c r="AH1286" s="455"/>
      <c r="AI1286" s="10"/>
      <c r="AJ1286" s="109">
        <f t="shared" si="3359"/>
        <v>0</v>
      </c>
      <c r="AK1286" s="252">
        <f t="shared" si="3360"/>
        <v>0</v>
      </c>
      <c r="AL1286" s="419">
        <f t="shared" si="3361"/>
        <v>0</v>
      </c>
      <c r="AN1286" s="72"/>
      <c r="AO1286" s="72"/>
      <c r="AP1286" s="72"/>
      <c r="AQ1286" s="72"/>
      <c r="AR1286" s="365">
        <f t="shared" si="3601"/>
        <v>0</v>
      </c>
      <c r="AS1286" s="455"/>
      <c r="AT1286" s="365">
        <f>SUMIF(gdlivretrie21!$G$2:$G$386,A1286,gdlivretrie21!$H$2:$H$386)</f>
        <v>0</v>
      </c>
      <c r="AU1286" s="378">
        <f>SUMIF(gdlivretrie2022!$G$2:$G$386,A1286,gdlivretrie2022!$H$2:$H$386)</f>
        <v>0</v>
      </c>
      <c r="AV1286" s="365">
        <f t="shared" si="3622"/>
        <v>0</v>
      </c>
      <c r="AW1286" s="404">
        <f t="shared" si="3603"/>
        <v>0</v>
      </c>
      <c r="AX1286" s="365">
        <f t="shared" si="3623"/>
        <v>0</v>
      </c>
      <c r="AY1286" s="365"/>
      <c r="AZ1286" s="76"/>
      <c r="BA1286" s="365">
        <f t="shared" si="3605"/>
        <v>0</v>
      </c>
      <c r="BB1286" s="531"/>
      <c r="BC1286" s="371"/>
      <c r="BD1286" s="365"/>
      <c r="BE1286" s="365"/>
      <c r="BF1286" s="365"/>
      <c r="BG1286" s="365"/>
      <c r="BH1286" s="365">
        <f t="shared" si="3606"/>
        <v>0</v>
      </c>
      <c r="BI1286" s="365">
        <f t="shared" si="3624"/>
        <v>0</v>
      </c>
      <c r="BJ1286" s="371"/>
      <c r="BL1286" s="365"/>
    </row>
    <row r="1287" spans="1:214" outlineLevel="3">
      <c r="A1287" s="519"/>
      <c r="B1287" s="520"/>
      <c r="C1287" s="537"/>
      <c r="E1287" s="522"/>
      <c r="F1287" s="450"/>
      <c r="H1287" s="449"/>
      <c r="I1287" s="568"/>
      <c r="J1287" s="448"/>
      <c r="K1287" s="449"/>
      <c r="L1287" s="447"/>
      <c r="M1287" s="448"/>
      <c r="N1287" s="449"/>
      <c r="O1287" s="455"/>
      <c r="P1287" s="14"/>
      <c r="Q1287" s="10"/>
      <c r="R1287" s="71"/>
      <c r="S1287" s="72"/>
      <c r="T1287" s="73"/>
      <c r="W1287" s="449"/>
      <c r="X1287" s="568"/>
      <c r="Y1287" s="448"/>
      <c r="Z1287" s="449"/>
      <c r="AA1287" s="445"/>
      <c r="AB1287" s="448"/>
      <c r="AC1287" s="449"/>
      <c r="AD1287" s="454"/>
      <c r="AE1287" s="10"/>
      <c r="AF1287" s="455"/>
      <c r="AG1287" s="455"/>
      <c r="AH1287" s="455"/>
      <c r="AI1287" s="10"/>
      <c r="AJ1287" s="109">
        <f t="shared" si="3359"/>
        <v>0</v>
      </c>
      <c r="AK1287" s="252">
        <f t="shared" si="3360"/>
        <v>0</v>
      </c>
      <c r="AL1287" s="419">
        <f t="shared" si="3361"/>
        <v>0</v>
      </c>
      <c r="AN1287" s="72"/>
      <c r="AO1287" s="72"/>
      <c r="AP1287" s="72"/>
      <c r="AQ1287" s="72"/>
      <c r="AR1287" s="455"/>
      <c r="AS1287" s="15"/>
      <c r="AT1287" s="455"/>
      <c r="AU1287" s="379"/>
      <c r="AV1287" s="14"/>
      <c r="AW1287" s="76"/>
      <c r="AX1287" s="14"/>
      <c r="AY1287" s="365"/>
      <c r="AZ1287" s="76"/>
      <c r="BA1287" s="365"/>
      <c r="BB1287" s="531"/>
      <c r="BC1287" s="371"/>
      <c r="BD1287" s="365"/>
      <c r="BE1287" s="365"/>
      <c r="BF1287" s="365"/>
      <c r="BG1287" s="365"/>
      <c r="BH1287" s="14"/>
      <c r="BI1287" s="14"/>
      <c r="BJ1287" s="371"/>
      <c r="BL1287" s="455"/>
    </row>
    <row r="1288" spans="1:214" outlineLevel="2">
      <c r="A1288" s="261">
        <v>834</v>
      </c>
      <c r="B1288" s="29"/>
      <c r="C1288" s="30" t="s">
        <v>1417</v>
      </c>
      <c r="E1288" s="522"/>
      <c r="F1288" s="450"/>
      <c r="H1288" s="62">
        <f>SUM(H1289:H1291)</f>
        <v>0</v>
      </c>
      <c r="I1288" s="447"/>
      <c r="J1288" s="448"/>
      <c r="K1288" s="62">
        <f>SUM(K1289:K1291)</f>
        <v>0</v>
      </c>
      <c r="L1288" s="447"/>
      <c r="M1288" s="448"/>
      <c r="N1288" s="62">
        <f>SUM(N1289:N1291)</f>
        <v>0</v>
      </c>
      <c r="O1288" s="15">
        <f>SUM(O1289:O1291)</f>
        <v>0</v>
      </c>
      <c r="P1288" s="15">
        <f>SUM(P1289:P1291)</f>
        <v>0</v>
      </c>
      <c r="Q1288" s="10"/>
      <c r="R1288" s="71"/>
      <c r="S1288" s="72"/>
      <c r="T1288" s="73"/>
      <c r="W1288" s="62">
        <f>SUM(W1289:W1291)</f>
        <v>0</v>
      </c>
      <c r="X1288" s="447"/>
      <c r="Y1288" s="448"/>
      <c r="Z1288" s="62">
        <f>SUM(Z1289:Z1291)</f>
        <v>0</v>
      </c>
      <c r="AA1288" s="77"/>
      <c r="AB1288" s="61"/>
      <c r="AC1288" s="62">
        <f>SUM(AC1289:AC1291)</f>
        <v>0</v>
      </c>
      <c r="AD1288" s="87">
        <f>SUM(AD1289:AD1291)</f>
        <v>0</v>
      </c>
      <c r="AE1288" s="10"/>
      <c r="AF1288" s="15">
        <f>SUM(AF1289:AF1291)</f>
        <v>0</v>
      </c>
      <c r="AG1288" s="15">
        <f t="shared" ref="AG1288:AH1288" si="3629">SUM(AG1289:AG1291)</f>
        <v>0</v>
      </c>
      <c r="AH1288" s="15">
        <f t="shared" si="3629"/>
        <v>0</v>
      </c>
      <c r="AI1288" s="10"/>
      <c r="AJ1288" s="109">
        <f t="shared" si="3359"/>
        <v>0</v>
      </c>
      <c r="AK1288" s="252">
        <f t="shared" si="3360"/>
        <v>0</v>
      </c>
      <c r="AL1288" s="419">
        <f t="shared" si="3361"/>
        <v>0</v>
      </c>
      <c r="AN1288" s="72"/>
      <c r="AO1288" s="72"/>
      <c r="AP1288" s="72"/>
      <c r="AQ1288" s="72"/>
      <c r="AR1288" s="15">
        <f t="shared" ref="AR1288" si="3630">SUM(AR1289:AR1291)</f>
        <v>0</v>
      </c>
      <c r="AS1288" s="15"/>
      <c r="AT1288" s="15">
        <f>SUM(AT1289:AT1291)</f>
        <v>0</v>
      </c>
      <c r="AU1288" s="10">
        <f>SUM(AU1289:AU1291)</f>
        <v>0</v>
      </c>
      <c r="AV1288" s="14">
        <f t="shared" ref="AV1288" si="3631">SUM(AV1289:AV1291)</f>
        <v>0</v>
      </c>
      <c r="AW1288" s="76">
        <f t="shared" ref="AW1288" si="3632">SUM(AW1289:AW1291)</f>
        <v>0</v>
      </c>
      <c r="AX1288" s="14">
        <f>SUM(AX1289:AX1291)</f>
        <v>0</v>
      </c>
      <c r="AY1288" s="14">
        <f>SUM(AY1289:AY1291)</f>
        <v>0</v>
      </c>
      <c r="AZ1288" s="76"/>
      <c r="BA1288" s="14">
        <f>SUM(BA1289:BA1291)</f>
        <v>0</v>
      </c>
      <c r="BB1288" s="531"/>
      <c r="BC1288" s="371"/>
      <c r="BD1288" s="14">
        <f t="shared" ref="BD1288:BG1288" si="3633">SUM(BD1289:BD1291)</f>
        <v>0</v>
      </c>
      <c r="BE1288" s="14">
        <f t="shared" si="3633"/>
        <v>0</v>
      </c>
      <c r="BF1288" s="14">
        <f t="shared" si="3633"/>
        <v>0</v>
      </c>
      <c r="BG1288" s="14">
        <f t="shared" si="3633"/>
        <v>0</v>
      </c>
      <c r="BH1288" s="14">
        <f t="shared" ref="BH1288" si="3634">SUM(BH1289:BH1291)</f>
        <v>0</v>
      </c>
      <c r="BI1288" s="14">
        <f>SUM(BI1289:BI1291)</f>
        <v>0</v>
      </c>
      <c r="BJ1288" s="371"/>
      <c r="BL1288" s="15">
        <f>SUM(BL1289:BL1291)</f>
        <v>0</v>
      </c>
    </row>
    <row r="1289" spans="1:214" outlineLevel="3">
      <c r="A1289" s="519"/>
      <c r="B1289" s="520"/>
      <c r="C1289" s="533"/>
      <c r="E1289" s="522"/>
      <c r="F1289" s="450"/>
      <c r="H1289" s="449"/>
      <c r="I1289" s="568"/>
      <c r="J1289" s="448"/>
      <c r="K1289" s="449"/>
      <c r="L1289" s="447"/>
      <c r="M1289" s="448"/>
      <c r="N1289" s="449"/>
      <c r="O1289" s="455"/>
      <c r="P1289" s="365"/>
      <c r="Q1289" s="10"/>
      <c r="R1289" s="71"/>
      <c r="S1289" s="72"/>
      <c r="T1289" s="73"/>
      <c r="W1289" s="449"/>
      <c r="X1289" s="568"/>
      <c r="Y1289" s="448"/>
      <c r="Z1289" s="449"/>
      <c r="AA1289" s="463"/>
      <c r="AC1289" s="449"/>
      <c r="AD1289" s="454"/>
      <c r="AE1289" s="10"/>
      <c r="AF1289" s="455"/>
      <c r="AG1289" s="455"/>
      <c r="AH1289" s="455"/>
      <c r="AI1289" s="10"/>
      <c r="AJ1289" s="109"/>
      <c r="AK1289" s="252"/>
      <c r="AL1289" s="419"/>
      <c r="AN1289" s="72"/>
      <c r="AO1289" s="72"/>
      <c r="AP1289" s="72"/>
      <c r="AQ1289" s="72"/>
      <c r="AR1289" s="365"/>
      <c r="AS1289" s="455"/>
      <c r="AT1289" s="365"/>
      <c r="AU1289" s="378"/>
      <c r="AV1289" s="365"/>
      <c r="AW1289" s="378"/>
      <c r="AX1289" s="365"/>
      <c r="AY1289" s="365"/>
      <c r="AZ1289" s="76"/>
      <c r="BA1289" s="365"/>
      <c r="BB1289" s="531"/>
      <c r="BC1289" s="371"/>
      <c r="BD1289" s="365"/>
      <c r="BE1289" s="365"/>
      <c r="BF1289" s="365"/>
      <c r="BG1289" s="365"/>
      <c r="BH1289" s="365"/>
      <c r="BI1289" s="365"/>
      <c r="BJ1289" s="371"/>
      <c r="BL1289" s="365"/>
    </row>
    <row r="1290" spans="1:214" outlineLevel="3">
      <c r="A1290" s="519">
        <v>834111</v>
      </c>
      <c r="B1290" s="520"/>
      <c r="C1290" s="533" t="s">
        <v>1418</v>
      </c>
      <c r="E1290" s="522"/>
      <c r="F1290" s="450"/>
      <c r="H1290" s="449">
        <f t="shared" ref="H1290" si="3635">G1290*F1290</f>
        <v>0</v>
      </c>
      <c r="I1290" s="568">
        <f t="shared" ref="I1290" si="3636">X1290</f>
        <v>0</v>
      </c>
      <c r="J1290" s="448">
        <f t="shared" ref="J1290" si="3637">Y1290*$K$24</f>
        <v>0</v>
      </c>
      <c r="K1290" s="449">
        <f t="shared" ref="K1290" si="3638">J1290*I1290</f>
        <v>0</v>
      </c>
      <c r="L1290" s="447"/>
      <c r="M1290" s="448"/>
      <c r="N1290" s="449">
        <f t="shared" ref="N1290" si="3639">M1290*L1290</f>
        <v>0</v>
      </c>
      <c r="O1290" s="455">
        <f t="shared" ref="O1290" si="3640">H1290+K1290+N1290</f>
        <v>0</v>
      </c>
      <c r="P1290" s="365">
        <f>SUM(H1290-AX1290)</f>
        <v>0</v>
      </c>
      <c r="Q1290" s="10"/>
      <c r="R1290" s="71"/>
      <c r="S1290" s="72"/>
      <c r="T1290" s="73"/>
      <c r="U1290" s="423">
        <f>F1290</f>
        <v>0</v>
      </c>
      <c r="V1290" s="405">
        <f>G1290*$Z$24</f>
        <v>0</v>
      </c>
      <c r="W1290" s="449">
        <f t="shared" ref="W1290" si="3641">V1290*U1290</f>
        <v>0</v>
      </c>
      <c r="X1290" s="568"/>
      <c r="Y1290" s="448"/>
      <c r="Z1290" s="449">
        <f t="shared" ref="Z1290" si="3642">Y1290*X1290</f>
        <v>0</v>
      </c>
      <c r="AA1290" s="463">
        <f t="shared" ref="AA1290" si="3643">L1290</f>
        <v>0</v>
      </c>
      <c r="AB1290" s="405">
        <f t="shared" ref="AB1290" si="3644">M1290*$Z$24</f>
        <v>0</v>
      </c>
      <c r="AC1290" s="449">
        <f t="shared" ref="AC1290" si="3645">AB1290*AA1290</f>
        <v>0</v>
      </c>
      <c r="AD1290" s="454">
        <f t="shared" ref="AD1290" si="3646">W1290+Z1290+AC1290</f>
        <v>0</v>
      </c>
      <c r="AE1290" s="10"/>
      <c r="AF1290" s="455"/>
      <c r="AG1290" s="455"/>
      <c r="AH1290" s="455"/>
      <c r="AI1290" s="10"/>
      <c r="AJ1290" s="109">
        <f t="shared" ref="AJ1290" si="3647">F1290*G1290</f>
        <v>0</v>
      </c>
      <c r="AK1290" s="252">
        <f t="shared" ref="AK1290" si="3648">I1290*J1290</f>
        <v>0</v>
      </c>
      <c r="AL1290" s="419">
        <f t="shared" ref="AL1290" si="3649">L1290*M1290</f>
        <v>0</v>
      </c>
      <c r="AN1290" s="72"/>
      <c r="AO1290" s="72"/>
      <c r="AP1290" s="72"/>
      <c r="AQ1290" s="72"/>
      <c r="AR1290" s="365">
        <f t="shared" ref="AR1290" si="3650">AP1290*AQ1290</f>
        <v>0</v>
      </c>
      <c r="AS1290" s="455"/>
      <c r="AT1290" s="365">
        <f>SUMIF(gdlivretrie21!$G$2:$G$386,A1290,gdlivretrie21!$H$2:$H$386)</f>
        <v>0</v>
      </c>
      <c r="AU1290" s="378">
        <f>SUMIF(gdlivretrie2022!$G$2:$G$386,A1290,gdlivretrie2022!$H$2:$H$386)</f>
        <v>0</v>
      </c>
      <c r="AV1290" s="365">
        <f>SUM(AT1290:AU1290)</f>
        <v>0</v>
      </c>
      <c r="AW1290" s="404">
        <f>IF(AR1290=H1290,IF(H1290-AV1290&gt;0,H1290-AV1290,0),IF(AR1290-AV1290&gt;=0,AR1290-AV1290,0))</f>
        <v>0</v>
      </c>
      <c r="AX1290" s="365">
        <f>SUM(AV1290:AW1290)</f>
        <v>0</v>
      </c>
      <c r="AY1290" s="365"/>
      <c r="AZ1290" s="76"/>
      <c r="BA1290" s="365">
        <f>SUM(AX1290:AY1290)</f>
        <v>0</v>
      </c>
      <c r="BB1290" s="531"/>
      <c r="BC1290" s="371"/>
      <c r="BD1290" s="365"/>
      <c r="BE1290" s="365"/>
      <c r="BF1290" s="365"/>
      <c r="BG1290" s="365"/>
      <c r="BH1290" s="365">
        <f>AX1290-SUM(BD1290:BG1290)</f>
        <v>0</v>
      </c>
      <c r="BI1290" s="365">
        <f>SUM(BD1290:BH1290)</f>
        <v>0</v>
      </c>
      <c r="BJ1290" s="371"/>
      <c r="BL1290" s="365"/>
    </row>
    <row r="1291" spans="1:214" outlineLevel="2">
      <c r="A1291" s="261"/>
      <c r="B1291" s="29"/>
      <c r="C1291" s="41"/>
      <c r="E1291" s="522"/>
      <c r="F1291" s="450"/>
      <c r="H1291" s="65"/>
      <c r="K1291" s="65"/>
      <c r="L1291" s="450"/>
      <c r="N1291" s="65"/>
      <c r="O1291" s="14"/>
      <c r="P1291" s="14"/>
      <c r="Q1291" s="10"/>
      <c r="R1291" s="71"/>
      <c r="S1291" s="72"/>
      <c r="T1291" s="73"/>
      <c r="W1291" s="65"/>
      <c r="X1291" s="63"/>
      <c r="Y1291" s="64"/>
      <c r="Z1291" s="65"/>
      <c r="AA1291" s="463"/>
      <c r="AC1291" s="65"/>
      <c r="AD1291" s="58"/>
      <c r="AE1291" s="10"/>
      <c r="AF1291" s="14"/>
      <c r="AG1291" s="14"/>
      <c r="AH1291" s="14"/>
      <c r="AI1291" s="10"/>
      <c r="AJ1291" s="109">
        <f t="shared" si="3359"/>
        <v>0</v>
      </c>
      <c r="AK1291" s="252">
        <f t="shared" si="3360"/>
        <v>0</v>
      </c>
      <c r="AL1291" s="419">
        <f t="shared" si="3361"/>
        <v>0</v>
      </c>
      <c r="AN1291" s="72"/>
      <c r="AO1291" s="72"/>
      <c r="AP1291" s="72"/>
      <c r="AQ1291" s="72"/>
      <c r="AR1291" s="14"/>
      <c r="AS1291" s="15"/>
      <c r="AT1291" s="14"/>
      <c r="AU1291" s="76"/>
      <c r="AV1291" s="14"/>
      <c r="AW1291" s="76"/>
      <c r="AX1291" s="14"/>
      <c r="AY1291" s="14"/>
      <c r="AZ1291" s="10"/>
      <c r="BA1291" s="14"/>
      <c r="BB1291" s="420"/>
      <c r="BD1291" s="14"/>
      <c r="BE1291" s="14"/>
      <c r="BF1291" s="14"/>
      <c r="BG1291" s="14"/>
      <c r="BH1291" s="14"/>
      <c r="BI1291" s="14"/>
      <c r="BL1291" s="14"/>
    </row>
    <row r="1292" spans="1:214" s="528" customFormat="1" outlineLevel="1">
      <c r="A1292" s="44">
        <v>84</v>
      </c>
      <c r="B1292" s="42"/>
      <c r="C1292" s="43" t="s">
        <v>1419</v>
      </c>
      <c r="D1292" s="677"/>
      <c r="E1292" s="566"/>
      <c r="F1292" s="515"/>
      <c r="G1292" s="516"/>
      <c r="H1292" s="94">
        <f>SUM(H1293:H1301)</f>
        <v>0</v>
      </c>
      <c r="I1292" s="515"/>
      <c r="J1292" s="516"/>
      <c r="K1292" s="94">
        <f>SUM(K1293:K1301)</f>
        <v>0</v>
      </c>
      <c r="L1292" s="515"/>
      <c r="M1292" s="516"/>
      <c r="N1292" s="94">
        <f>SUM(N1293:N1301)</f>
        <v>0</v>
      </c>
      <c r="O1292" s="94">
        <f>SUM(O1293:O1301)</f>
        <v>0</v>
      </c>
      <c r="P1292" s="8">
        <f>SUM(P1293:P1301)</f>
        <v>0</v>
      </c>
      <c r="Q1292" s="10"/>
      <c r="R1292" s="95" t="s">
        <v>1420</v>
      </c>
      <c r="S1292" s="96"/>
      <c r="T1292" s="97"/>
      <c r="U1292" s="431"/>
      <c r="V1292" s="517"/>
      <c r="W1292" s="100">
        <f>SUM(W1293:W1301)</f>
        <v>0</v>
      </c>
      <c r="X1292" s="101"/>
      <c r="Y1292" s="99"/>
      <c r="Z1292" s="100">
        <f>SUM(Z1293:Z1301)</f>
        <v>0</v>
      </c>
      <c r="AA1292" s="518"/>
      <c r="AB1292" s="517"/>
      <c r="AC1292" s="100">
        <f>SUM(AC1293:AC1301)</f>
        <v>0</v>
      </c>
      <c r="AD1292" s="100">
        <f>SUM(AD1293:AD1301)</f>
        <v>0</v>
      </c>
      <c r="AE1292" s="10"/>
      <c r="AF1292" s="197">
        <f>SUM(AF1293:AF1301)</f>
        <v>0</v>
      </c>
      <c r="AG1292" s="197">
        <f t="shared" ref="AG1292:AH1292" si="3651">SUM(AG1293:AG1301)</f>
        <v>0</v>
      </c>
      <c r="AH1292" s="197">
        <f t="shared" si="3651"/>
        <v>0</v>
      </c>
      <c r="AI1292" s="10"/>
      <c r="AJ1292" s="109">
        <f t="shared" si="3359"/>
        <v>0</v>
      </c>
      <c r="AK1292" s="252">
        <f t="shared" si="3360"/>
        <v>0</v>
      </c>
      <c r="AL1292" s="419">
        <f t="shared" si="3361"/>
        <v>0</v>
      </c>
      <c r="AM1292" s="375"/>
      <c r="AN1292" s="108"/>
      <c r="AO1292" s="108"/>
      <c r="AP1292" s="108"/>
      <c r="AQ1292" s="108"/>
      <c r="AR1292" s="8">
        <f>SUM(AR1293:AR1301)</f>
        <v>0</v>
      </c>
      <c r="AS1292" s="15"/>
      <c r="AT1292" s="8">
        <f>SUM(AT1293:AT1301)</f>
        <v>0</v>
      </c>
      <c r="AU1292" s="8">
        <f t="shared" ref="AU1292:BA1292" si="3652">SUM(AU1293:AU1301)</f>
        <v>0</v>
      </c>
      <c r="AV1292" s="8">
        <f t="shared" si="3652"/>
        <v>0</v>
      </c>
      <c r="AW1292" s="8">
        <f t="shared" si="3652"/>
        <v>0</v>
      </c>
      <c r="AX1292" s="8">
        <f t="shared" si="3652"/>
        <v>0</v>
      </c>
      <c r="AY1292" s="8">
        <f t="shared" si="3652"/>
        <v>0</v>
      </c>
      <c r="AZ1292" s="10"/>
      <c r="BA1292" s="8">
        <f t="shared" si="3652"/>
        <v>0</v>
      </c>
      <c r="BB1292" s="420"/>
      <c r="BC1292" s="375"/>
      <c r="BD1292" s="8">
        <f t="shared" ref="BD1292" si="3653">SUM(BD1293:BD1301)</f>
        <v>0</v>
      </c>
      <c r="BE1292" s="8">
        <f t="shared" ref="BE1292" si="3654">SUM(BE1293:BE1301)</f>
        <v>0</v>
      </c>
      <c r="BF1292" s="8">
        <f t="shared" ref="BF1292" si="3655">SUM(BF1293:BF1301)</f>
        <v>0</v>
      </c>
      <c r="BG1292" s="8">
        <f t="shared" ref="BG1292" si="3656">SUM(BG1293:BG1301)</f>
        <v>0</v>
      </c>
      <c r="BH1292" s="8">
        <f t="shared" ref="BH1292" si="3657">SUM(BH1293:BH1301)</f>
        <v>0</v>
      </c>
      <c r="BI1292" s="8">
        <f t="shared" ref="BI1292" si="3658">SUM(BI1293:BI1301)</f>
        <v>0</v>
      </c>
      <c r="BJ1292" s="375"/>
      <c r="BK1292" s="375"/>
      <c r="BL1292" s="8">
        <f>SUM(BL1293:BL1301)</f>
        <v>0</v>
      </c>
      <c r="BM1292" s="375"/>
      <c r="BN1292" s="375"/>
      <c r="BO1292" s="375"/>
      <c r="BP1292" s="375"/>
      <c r="BQ1292" s="375"/>
      <c r="BR1292" s="375"/>
      <c r="BS1292" s="375"/>
      <c r="BT1292" s="375"/>
      <c r="BU1292" s="375"/>
      <c r="BV1292" s="375"/>
      <c r="BW1292" s="375"/>
      <c r="BX1292" s="375"/>
      <c r="BY1292" s="375"/>
      <c r="BZ1292" s="375"/>
      <c r="CA1292" s="375"/>
      <c r="CB1292" s="375"/>
      <c r="CC1292" s="375"/>
      <c r="CD1292" s="375"/>
      <c r="CE1292" s="375"/>
      <c r="CF1292" s="375"/>
      <c r="CG1292" s="375"/>
      <c r="CH1292" s="375"/>
      <c r="CI1292" s="375"/>
      <c r="CJ1292" s="375"/>
      <c r="CK1292" s="375"/>
      <c r="CL1292" s="375"/>
      <c r="CM1292" s="375"/>
      <c r="CN1292" s="375"/>
      <c r="CO1292" s="375"/>
      <c r="CP1292" s="375"/>
      <c r="CQ1292" s="375"/>
      <c r="CR1292" s="375"/>
      <c r="CS1292" s="375"/>
      <c r="CT1292" s="375"/>
      <c r="CU1292" s="375"/>
      <c r="CV1292" s="375"/>
      <c r="CW1292" s="375"/>
      <c r="CX1292" s="375"/>
      <c r="CY1292" s="375"/>
      <c r="CZ1292" s="375"/>
      <c r="DA1292" s="375"/>
      <c r="DB1292" s="375"/>
      <c r="DC1292" s="375"/>
      <c r="DD1292" s="375"/>
      <c r="DE1292" s="375"/>
      <c r="DF1292" s="375"/>
      <c r="DG1292" s="375"/>
      <c r="DH1292" s="375"/>
      <c r="DI1292" s="375"/>
      <c r="DJ1292" s="375"/>
      <c r="DK1292" s="375"/>
      <c r="DL1292" s="375"/>
      <c r="DM1292" s="375"/>
      <c r="DN1292" s="375"/>
      <c r="DO1292" s="375"/>
      <c r="DP1292" s="375"/>
      <c r="DQ1292" s="375"/>
      <c r="DR1292" s="375"/>
      <c r="DS1292" s="375"/>
      <c r="DT1292" s="375"/>
      <c r="DU1292" s="375"/>
      <c r="DV1292" s="375"/>
      <c r="DW1292" s="375"/>
      <c r="DX1292" s="375"/>
      <c r="DY1292" s="375"/>
      <c r="DZ1292" s="375"/>
      <c r="EA1292" s="375"/>
      <c r="EB1292" s="375"/>
      <c r="EC1292" s="375"/>
      <c r="ED1292" s="375"/>
      <c r="EE1292" s="375"/>
      <c r="EF1292" s="375"/>
      <c r="EG1292" s="375"/>
      <c r="EH1292" s="375"/>
      <c r="EI1292" s="375"/>
      <c r="EJ1292" s="375"/>
      <c r="EK1292" s="375"/>
      <c r="EL1292" s="375"/>
      <c r="EM1292" s="375"/>
      <c r="EN1292" s="375"/>
      <c r="EO1292" s="375"/>
      <c r="EP1292" s="375"/>
      <c r="EQ1292" s="375"/>
      <c r="ER1292" s="375"/>
      <c r="ES1292" s="375"/>
      <c r="ET1292" s="375"/>
      <c r="EU1292" s="375"/>
      <c r="EV1292" s="375"/>
      <c r="EW1292" s="375"/>
      <c r="EX1292" s="375"/>
      <c r="EY1292" s="375"/>
      <c r="EZ1292" s="375"/>
      <c r="FA1292" s="375"/>
      <c r="FB1292" s="375"/>
      <c r="FC1292" s="375"/>
      <c r="FD1292" s="375"/>
      <c r="FE1292" s="375"/>
      <c r="FF1292" s="375"/>
      <c r="FG1292" s="375"/>
      <c r="FH1292" s="375"/>
      <c r="FI1292" s="375"/>
      <c r="FJ1292" s="375"/>
      <c r="FK1292" s="375"/>
      <c r="FL1292" s="375"/>
      <c r="FM1292" s="375"/>
      <c r="FN1292" s="375"/>
      <c r="FO1292" s="375"/>
      <c r="FP1292" s="375"/>
      <c r="FQ1292" s="375"/>
      <c r="FR1292" s="375"/>
      <c r="FS1292" s="375"/>
      <c r="FT1292" s="375"/>
      <c r="FU1292" s="375"/>
      <c r="FV1292" s="375"/>
      <c r="FW1292" s="375"/>
      <c r="FX1292" s="375"/>
      <c r="FY1292" s="375"/>
      <c r="FZ1292" s="375"/>
      <c r="GA1292" s="375"/>
      <c r="GB1292" s="375"/>
      <c r="GC1292" s="375"/>
      <c r="GD1292" s="375"/>
      <c r="GE1292" s="375"/>
      <c r="GF1292" s="375"/>
      <c r="GG1292" s="375"/>
      <c r="GH1292" s="375"/>
      <c r="GI1292" s="375"/>
      <c r="GJ1292" s="375"/>
      <c r="GK1292" s="375"/>
      <c r="GL1292" s="375"/>
      <c r="GM1292" s="375"/>
      <c r="GN1292" s="375"/>
      <c r="GO1292" s="375"/>
      <c r="GP1292" s="375"/>
      <c r="GQ1292" s="375"/>
      <c r="GR1292" s="375"/>
      <c r="GS1292" s="375"/>
      <c r="GT1292" s="375"/>
      <c r="GU1292" s="375"/>
      <c r="GV1292" s="375"/>
      <c r="GW1292" s="375"/>
      <c r="GX1292" s="375"/>
      <c r="GY1292" s="375"/>
      <c r="GZ1292" s="375"/>
      <c r="HA1292" s="375"/>
      <c r="HB1292" s="375"/>
      <c r="HC1292" s="375"/>
      <c r="HD1292" s="375"/>
      <c r="HE1292" s="375"/>
      <c r="HF1292" s="375"/>
    </row>
    <row r="1293" spans="1:214" outlineLevel="2">
      <c r="A1293" s="261"/>
      <c r="B1293" s="29"/>
      <c r="C1293" s="41"/>
      <c r="E1293" s="522"/>
      <c r="F1293" s="450"/>
      <c r="H1293" s="65"/>
      <c r="K1293" s="58"/>
      <c r="L1293" s="450"/>
      <c r="N1293" s="65"/>
      <c r="O1293" s="14"/>
      <c r="P1293" s="14"/>
      <c r="Q1293" s="10"/>
      <c r="R1293" s="71"/>
      <c r="S1293" s="72"/>
      <c r="T1293" s="73"/>
      <c r="W1293" s="58"/>
      <c r="X1293" s="63"/>
      <c r="Y1293" s="64"/>
      <c r="Z1293" s="58"/>
      <c r="AA1293" s="463"/>
      <c r="AC1293" s="58"/>
      <c r="AD1293" s="58"/>
      <c r="AE1293" s="10"/>
      <c r="AF1293" s="14"/>
      <c r="AG1293" s="58"/>
      <c r="AH1293" s="58"/>
      <c r="AI1293" s="10"/>
      <c r="AJ1293" s="109">
        <f t="shared" si="3359"/>
        <v>0</v>
      </c>
      <c r="AK1293" s="252">
        <f t="shared" si="3360"/>
        <v>0</v>
      </c>
      <c r="AL1293" s="419">
        <f t="shared" si="3361"/>
        <v>0</v>
      </c>
      <c r="AN1293" s="72"/>
      <c r="AO1293" s="72"/>
      <c r="AP1293" s="72"/>
      <c r="AQ1293" s="72"/>
      <c r="AR1293" s="14"/>
      <c r="AS1293" s="15"/>
      <c r="AT1293" s="14"/>
      <c r="AU1293" s="76"/>
      <c r="AV1293" s="14"/>
      <c r="AW1293" s="76"/>
      <c r="AX1293" s="14"/>
      <c r="AY1293" s="14"/>
      <c r="AZ1293" s="10"/>
      <c r="BA1293" s="14"/>
      <c r="BB1293" s="420"/>
      <c r="BD1293" s="14"/>
      <c r="BE1293" s="58"/>
      <c r="BF1293" s="14"/>
      <c r="BG1293" s="58"/>
      <c r="BH1293" s="14"/>
      <c r="BI1293" s="14"/>
      <c r="BL1293" s="14"/>
    </row>
    <row r="1294" spans="1:214" outlineLevel="2">
      <c r="A1294" s="519">
        <v>841111</v>
      </c>
      <c r="B1294" s="29"/>
      <c r="C1294" s="537" t="s">
        <v>1421</v>
      </c>
      <c r="E1294" s="522"/>
      <c r="F1294" s="450"/>
      <c r="H1294" s="451">
        <f t="shared" ref="H1294:H1300" si="3659">G1294*F1294</f>
        <v>0</v>
      </c>
      <c r="I1294" s="576">
        <f t="shared" ref="I1294:I1300" si="3660">X1294</f>
        <v>0</v>
      </c>
      <c r="J1294" s="405">
        <f t="shared" ref="J1294:J1300" si="3661">Y1294*$K$24</f>
        <v>0</v>
      </c>
      <c r="K1294" s="366">
        <f t="shared" ref="K1294:K1300" si="3662">J1294*I1294</f>
        <v>0</v>
      </c>
      <c r="L1294" s="450"/>
      <c r="N1294" s="451">
        <f t="shared" ref="N1294:N1300" si="3663">M1294*L1294</f>
        <v>0</v>
      </c>
      <c r="O1294" s="365">
        <f>H1294+K1294+N1294</f>
        <v>0</v>
      </c>
      <c r="P1294" s="365">
        <f t="shared" ref="P1294:P1300" si="3664">SUM(H1294-AX1294)</f>
        <v>0</v>
      </c>
      <c r="Q1294" s="10"/>
      <c r="R1294" s="71"/>
      <c r="S1294" s="72"/>
      <c r="T1294" s="73"/>
      <c r="U1294" s="423">
        <f>F1294</f>
        <v>0</v>
      </c>
      <c r="V1294" s="405">
        <f>G1294*$Z$24</f>
        <v>0</v>
      </c>
      <c r="W1294" s="366">
        <f>V1294*U1294</f>
        <v>0</v>
      </c>
      <c r="X1294" s="576"/>
      <c r="Z1294" s="366">
        <f>Y1294*X1294</f>
        <v>0</v>
      </c>
      <c r="AA1294" s="463">
        <f t="shared" ref="AA1294:AA1300" si="3665">L1294</f>
        <v>0</v>
      </c>
      <c r="AB1294" s="405">
        <f t="shared" ref="AB1294:AB1300" si="3666">M1294*$Z$24</f>
        <v>0</v>
      </c>
      <c r="AC1294" s="366">
        <f>AB1294*AA1294</f>
        <v>0</v>
      </c>
      <c r="AD1294" s="366">
        <f>W1294+Z1294+AC1294</f>
        <v>0</v>
      </c>
      <c r="AE1294" s="10"/>
      <c r="AF1294" s="14"/>
      <c r="AG1294" s="58"/>
      <c r="AH1294" s="58"/>
      <c r="AI1294" s="10"/>
      <c r="AJ1294" s="109">
        <f t="shared" si="3359"/>
        <v>0</v>
      </c>
      <c r="AK1294" s="252">
        <f t="shared" si="3360"/>
        <v>0</v>
      </c>
      <c r="AL1294" s="419">
        <f t="shared" si="3361"/>
        <v>0</v>
      </c>
      <c r="AN1294" s="72"/>
      <c r="AO1294" s="72"/>
      <c r="AP1294" s="72"/>
      <c r="AQ1294" s="72"/>
      <c r="AR1294" s="365">
        <f t="shared" ref="AR1294:AR1300" si="3667">AP1294*AQ1294</f>
        <v>0</v>
      </c>
      <c r="AS1294" s="455"/>
      <c r="AT1294" s="365">
        <f>SUMIF(gdlivretrie21!$G$2:$G$386,A1294,gdlivretrie21!$H$2:$H$386)</f>
        <v>0</v>
      </c>
      <c r="AU1294" s="378">
        <f>SUMIF(gdlivretrie2022!$G$2:$G$386,A1294,gdlivretrie2022!$H$2:$H$386)</f>
        <v>0</v>
      </c>
      <c r="AV1294" s="365">
        <f t="shared" ref="AV1294:AV1300" si="3668">SUM(AT1294:AU1294)</f>
        <v>0</v>
      </c>
      <c r="AW1294" s="404">
        <f t="shared" ref="AW1294:AW1300" si="3669">IF(AR1294=H1294,IF(H1294-AV1294&gt;0,H1294-AV1294,0),IF(AR1294-AV1294&gt;=0,AR1294-AV1294,0))</f>
        <v>0</v>
      </c>
      <c r="AX1294" s="365">
        <f t="shared" ref="AX1294:AX1300" si="3670">SUM(AV1294:AW1294)</f>
        <v>0</v>
      </c>
      <c r="AY1294" s="14"/>
      <c r="AZ1294" s="10"/>
      <c r="BA1294" s="365">
        <f t="shared" ref="BA1294:BA1300" si="3671">SUM(AX1294:AY1294)</f>
        <v>0</v>
      </c>
      <c r="BB1294" s="420"/>
      <c r="BD1294" s="14"/>
      <c r="BE1294" s="58"/>
      <c r="BF1294" s="14"/>
      <c r="BG1294" s="58"/>
      <c r="BH1294" s="365">
        <f t="shared" ref="BH1294:BH1300" si="3672">AX1294-SUM(BD1294:BG1294)</f>
        <v>0</v>
      </c>
      <c r="BI1294" s="365">
        <f>SUM(BD1294:BH1294)</f>
        <v>0</v>
      </c>
      <c r="BL1294" s="14"/>
    </row>
    <row r="1295" spans="1:214" outlineLevel="2">
      <c r="A1295" s="519">
        <v>842111</v>
      </c>
      <c r="B1295" s="29"/>
      <c r="C1295" s="537" t="s">
        <v>1422</v>
      </c>
      <c r="E1295" s="522"/>
      <c r="F1295" s="450"/>
      <c r="H1295" s="451">
        <f t="shared" si="3659"/>
        <v>0</v>
      </c>
      <c r="I1295" s="576">
        <f t="shared" si="3660"/>
        <v>0</v>
      </c>
      <c r="J1295" s="405">
        <f t="shared" si="3661"/>
        <v>0</v>
      </c>
      <c r="K1295" s="366">
        <f t="shared" si="3662"/>
        <v>0</v>
      </c>
      <c r="L1295" s="450"/>
      <c r="N1295" s="451">
        <f t="shared" si="3663"/>
        <v>0</v>
      </c>
      <c r="O1295" s="365">
        <f t="shared" ref="O1295:O1300" si="3673">H1295+K1295+N1295</f>
        <v>0</v>
      </c>
      <c r="P1295" s="365">
        <f t="shared" si="3664"/>
        <v>0</v>
      </c>
      <c r="Q1295" s="10"/>
      <c r="R1295" s="71"/>
      <c r="S1295" s="72"/>
      <c r="T1295" s="73"/>
      <c r="U1295" s="423">
        <f t="shared" ref="U1295:U1300" si="3674">F1295</f>
        <v>0</v>
      </c>
      <c r="V1295" s="405">
        <f t="shared" ref="V1295:V1300" si="3675">G1295*$Z$24</f>
        <v>0</v>
      </c>
      <c r="W1295" s="366">
        <f t="shared" ref="W1295:W1300" si="3676">V1295*U1295</f>
        <v>0</v>
      </c>
      <c r="X1295" s="576"/>
      <c r="Z1295" s="366">
        <f t="shared" ref="Z1295:Z1300" si="3677">Y1295*X1295</f>
        <v>0</v>
      </c>
      <c r="AA1295" s="463">
        <f t="shared" si="3665"/>
        <v>0</v>
      </c>
      <c r="AB1295" s="405">
        <f t="shared" si="3666"/>
        <v>0</v>
      </c>
      <c r="AC1295" s="366">
        <f t="shared" ref="AC1295:AC1300" si="3678">AB1295*AA1295</f>
        <v>0</v>
      </c>
      <c r="AD1295" s="366">
        <f t="shared" ref="AD1295:AD1300" si="3679">W1295+Z1295+AC1295</f>
        <v>0</v>
      </c>
      <c r="AE1295" s="10"/>
      <c r="AF1295" s="14"/>
      <c r="AG1295" s="58"/>
      <c r="AH1295" s="58"/>
      <c r="AI1295" s="10"/>
      <c r="AJ1295" s="109">
        <f t="shared" si="3359"/>
        <v>0</v>
      </c>
      <c r="AK1295" s="252">
        <f t="shared" si="3360"/>
        <v>0</v>
      </c>
      <c r="AL1295" s="419">
        <f t="shared" si="3361"/>
        <v>0</v>
      </c>
      <c r="AN1295" s="72"/>
      <c r="AO1295" s="72"/>
      <c r="AP1295" s="72"/>
      <c r="AQ1295" s="72"/>
      <c r="AR1295" s="365">
        <f t="shared" si="3667"/>
        <v>0</v>
      </c>
      <c r="AS1295" s="455"/>
      <c r="AT1295" s="365">
        <f>SUMIF(gdlivretrie21!$G$2:$G$386,A1295,gdlivretrie21!$H$2:$H$386)</f>
        <v>0</v>
      </c>
      <c r="AU1295" s="378">
        <f>SUMIF(gdlivretrie2022!$G$2:$G$386,A1295,gdlivretrie2022!$H$2:$H$386)</f>
        <v>0</v>
      </c>
      <c r="AV1295" s="365">
        <f t="shared" si="3668"/>
        <v>0</v>
      </c>
      <c r="AW1295" s="404">
        <f t="shared" si="3669"/>
        <v>0</v>
      </c>
      <c r="AX1295" s="365">
        <f t="shared" si="3670"/>
        <v>0</v>
      </c>
      <c r="AY1295" s="14"/>
      <c r="AZ1295" s="10"/>
      <c r="BA1295" s="365">
        <f t="shared" si="3671"/>
        <v>0</v>
      </c>
      <c r="BB1295" s="420"/>
      <c r="BD1295" s="14"/>
      <c r="BE1295" s="58"/>
      <c r="BF1295" s="14"/>
      <c r="BG1295" s="58"/>
      <c r="BH1295" s="365">
        <f t="shared" si="3672"/>
        <v>0</v>
      </c>
      <c r="BI1295" s="365">
        <f t="shared" ref="BI1295:BI1300" si="3680">SUM(BD1295:BH1295)</f>
        <v>0</v>
      </c>
      <c r="BL1295" s="14"/>
    </row>
    <row r="1296" spans="1:214" outlineLevel="2">
      <c r="A1296" s="519">
        <v>842211</v>
      </c>
      <c r="B1296" s="29"/>
      <c r="C1296" s="537" t="s">
        <v>1423</v>
      </c>
      <c r="E1296" s="522"/>
      <c r="F1296" s="450"/>
      <c r="H1296" s="451">
        <f t="shared" si="3659"/>
        <v>0</v>
      </c>
      <c r="I1296" s="576">
        <f t="shared" si="3660"/>
        <v>0</v>
      </c>
      <c r="J1296" s="405">
        <f t="shared" si="3661"/>
        <v>0</v>
      </c>
      <c r="K1296" s="366">
        <f t="shared" si="3662"/>
        <v>0</v>
      </c>
      <c r="L1296" s="450"/>
      <c r="N1296" s="451">
        <f t="shared" si="3663"/>
        <v>0</v>
      </c>
      <c r="O1296" s="365">
        <f t="shared" si="3673"/>
        <v>0</v>
      </c>
      <c r="P1296" s="365">
        <f t="shared" si="3664"/>
        <v>0</v>
      </c>
      <c r="Q1296" s="10"/>
      <c r="R1296" s="71"/>
      <c r="S1296" s="72"/>
      <c r="T1296" s="73"/>
      <c r="U1296" s="423">
        <f t="shared" si="3674"/>
        <v>0</v>
      </c>
      <c r="V1296" s="405">
        <f t="shared" si="3675"/>
        <v>0</v>
      </c>
      <c r="W1296" s="366">
        <f t="shared" si="3676"/>
        <v>0</v>
      </c>
      <c r="X1296" s="576"/>
      <c r="Z1296" s="366">
        <f t="shared" si="3677"/>
        <v>0</v>
      </c>
      <c r="AA1296" s="463">
        <f t="shared" si="3665"/>
        <v>0</v>
      </c>
      <c r="AB1296" s="405">
        <f t="shared" si="3666"/>
        <v>0</v>
      </c>
      <c r="AC1296" s="366">
        <f t="shared" si="3678"/>
        <v>0</v>
      </c>
      <c r="AD1296" s="366">
        <f t="shared" si="3679"/>
        <v>0</v>
      </c>
      <c r="AE1296" s="10"/>
      <c r="AF1296" s="14"/>
      <c r="AG1296" s="58"/>
      <c r="AH1296" s="58"/>
      <c r="AI1296" s="10"/>
      <c r="AJ1296" s="109">
        <f t="shared" si="3359"/>
        <v>0</v>
      </c>
      <c r="AK1296" s="252">
        <f t="shared" si="3360"/>
        <v>0</v>
      </c>
      <c r="AL1296" s="419">
        <f t="shared" si="3361"/>
        <v>0</v>
      </c>
      <c r="AN1296" s="72"/>
      <c r="AO1296" s="72"/>
      <c r="AP1296" s="72"/>
      <c r="AQ1296" s="72"/>
      <c r="AR1296" s="365">
        <f t="shared" si="3667"/>
        <v>0</v>
      </c>
      <c r="AS1296" s="455"/>
      <c r="AT1296" s="365">
        <f>SUMIF(gdlivretrie21!$G$2:$G$386,A1296,gdlivretrie21!$H$2:$H$386)</f>
        <v>0</v>
      </c>
      <c r="AU1296" s="378">
        <f>SUMIF(gdlivretrie2022!$G$2:$G$386,A1296,gdlivretrie2022!$H$2:$H$386)</f>
        <v>0</v>
      </c>
      <c r="AV1296" s="365">
        <f t="shared" si="3668"/>
        <v>0</v>
      </c>
      <c r="AW1296" s="404">
        <f t="shared" si="3669"/>
        <v>0</v>
      </c>
      <c r="AX1296" s="365">
        <f t="shared" si="3670"/>
        <v>0</v>
      </c>
      <c r="AY1296" s="14"/>
      <c r="AZ1296" s="10"/>
      <c r="BA1296" s="365">
        <f t="shared" si="3671"/>
        <v>0</v>
      </c>
      <c r="BB1296" s="420"/>
      <c r="BD1296" s="14"/>
      <c r="BE1296" s="58"/>
      <c r="BF1296" s="14"/>
      <c r="BG1296" s="58"/>
      <c r="BH1296" s="365">
        <f t="shared" si="3672"/>
        <v>0</v>
      </c>
      <c r="BI1296" s="365">
        <f t="shared" si="3680"/>
        <v>0</v>
      </c>
      <c r="BL1296" s="14"/>
    </row>
    <row r="1297" spans="1:214" outlineLevel="2">
      <c r="A1297" s="519">
        <v>842311</v>
      </c>
      <c r="B1297" s="29"/>
      <c r="C1297" s="537" t="s">
        <v>1424</v>
      </c>
      <c r="E1297" s="522"/>
      <c r="F1297" s="450"/>
      <c r="H1297" s="451">
        <f t="shared" si="3659"/>
        <v>0</v>
      </c>
      <c r="I1297" s="576">
        <f t="shared" si="3660"/>
        <v>0</v>
      </c>
      <c r="J1297" s="405">
        <f t="shared" si="3661"/>
        <v>0</v>
      </c>
      <c r="K1297" s="366">
        <f t="shared" si="3662"/>
        <v>0</v>
      </c>
      <c r="L1297" s="450"/>
      <c r="N1297" s="451">
        <f t="shared" si="3663"/>
        <v>0</v>
      </c>
      <c r="O1297" s="365">
        <f t="shared" si="3673"/>
        <v>0</v>
      </c>
      <c r="P1297" s="365">
        <f t="shared" si="3664"/>
        <v>0</v>
      </c>
      <c r="Q1297" s="10"/>
      <c r="R1297" s="71"/>
      <c r="S1297" s="72"/>
      <c r="T1297" s="73"/>
      <c r="U1297" s="423">
        <f t="shared" si="3674"/>
        <v>0</v>
      </c>
      <c r="V1297" s="405">
        <f t="shared" si="3675"/>
        <v>0</v>
      </c>
      <c r="W1297" s="366">
        <f t="shared" si="3676"/>
        <v>0</v>
      </c>
      <c r="X1297" s="576"/>
      <c r="Z1297" s="366">
        <f t="shared" si="3677"/>
        <v>0</v>
      </c>
      <c r="AA1297" s="463">
        <f t="shared" si="3665"/>
        <v>0</v>
      </c>
      <c r="AB1297" s="405">
        <f t="shared" si="3666"/>
        <v>0</v>
      </c>
      <c r="AC1297" s="366">
        <f t="shared" si="3678"/>
        <v>0</v>
      </c>
      <c r="AD1297" s="366">
        <f t="shared" si="3679"/>
        <v>0</v>
      </c>
      <c r="AE1297" s="10"/>
      <c r="AF1297" s="14"/>
      <c r="AG1297" s="58"/>
      <c r="AH1297" s="58"/>
      <c r="AI1297" s="10"/>
      <c r="AJ1297" s="109">
        <f t="shared" si="3359"/>
        <v>0</v>
      </c>
      <c r="AK1297" s="252">
        <f t="shared" si="3360"/>
        <v>0</v>
      </c>
      <c r="AL1297" s="419">
        <f t="shared" si="3361"/>
        <v>0</v>
      </c>
      <c r="AN1297" s="72"/>
      <c r="AO1297" s="72"/>
      <c r="AP1297" s="72"/>
      <c r="AQ1297" s="72"/>
      <c r="AR1297" s="365">
        <f t="shared" si="3667"/>
        <v>0</v>
      </c>
      <c r="AS1297" s="455"/>
      <c r="AT1297" s="365">
        <f>SUMIF(gdlivretrie21!$G$2:$G$386,A1297,gdlivretrie21!$H$2:$H$386)</f>
        <v>0</v>
      </c>
      <c r="AU1297" s="378">
        <f>SUMIF(gdlivretrie2022!$G$2:$G$386,A1297,gdlivretrie2022!$H$2:$H$386)</f>
        <v>0</v>
      </c>
      <c r="AV1297" s="365">
        <f t="shared" si="3668"/>
        <v>0</v>
      </c>
      <c r="AW1297" s="404">
        <f t="shared" si="3669"/>
        <v>0</v>
      </c>
      <c r="AX1297" s="365">
        <f t="shared" si="3670"/>
        <v>0</v>
      </c>
      <c r="AY1297" s="14"/>
      <c r="AZ1297" s="10"/>
      <c r="BA1297" s="365">
        <f t="shared" si="3671"/>
        <v>0</v>
      </c>
      <c r="BB1297" s="420"/>
      <c r="BD1297" s="14"/>
      <c r="BE1297" s="58"/>
      <c r="BF1297" s="14"/>
      <c r="BG1297" s="58"/>
      <c r="BH1297" s="365">
        <f t="shared" si="3672"/>
        <v>0</v>
      </c>
      <c r="BI1297" s="365">
        <f t="shared" si="3680"/>
        <v>0</v>
      </c>
      <c r="BL1297" s="14"/>
    </row>
    <row r="1298" spans="1:214" outlineLevel="2">
      <c r="A1298" s="519">
        <v>842411</v>
      </c>
      <c r="B1298" s="29"/>
      <c r="C1298" s="537" t="s">
        <v>1425</v>
      </c>
      <c r="E1298" s="522"/>
      <c r="F1298" s="450"/>
      <c r="H1298" s="451">
        <f t="shared" si="3659"/>
        <v>0</v>
      </c>
      <c r="I1298" s="576">
        <f t="shared" si="3660"/>
        <v>0</v>
      </c>
      <c r="J1298" s="405">
        <f t="shared" si="3661"/>
        <v>0</v>
      </c>
      <c r="K1298" s="366">
        <f t="shared" si="3662"/>
        <v>0</v>
      </c>
      <c r="L1298" s="450"/>
      <c r="N1298" s="451">
        <f t="shared" si="3663"/>
        <v>0</v>
      </c>
      <c r="O1298" s="365">
        <f t="shared" si="3673"/>
        <v>0</v>
      </c>
      <c r="P1298" s="365">
        <f t="shared" si="3664"/>
        <v>0</v>
      </c>
      <c r="Q1298" s="10"/>
      <c r="R1298" s="71"/>
      <c r="S1298" s="72"/>
      <c r="T1298" s="73"/>
      <c r="U1298" s="423">
        <f t="shared" si="3674"/>
        <v>0</v>
      </c>
      <c r="V1298" s="405">
        <f t="shared" si="3675"/>
        <v>0</v>
      </c>
      <c r="W1298" s="366">
        <f t="shared" si="3676"/>
        <v>0</v>
      </c>
      <c r="X1298" s="576"/>
      <c r="Z1298" s="366">
        <f t="shared" si="3677"/>
        <v>0</v>
      </c>
      <c r="AA1298" s="463">
        <f t="shared" si="3665"/>
        <v>0</v>
      </c>
      <c r="AB1298" s="405">
        <f t="shared" si="3666"/>
        <v>0</v>
      </c>
      <c r="AC1298" s="366">
        <f t="shared" si="3678"/>
        <v>0</v>
      </c>
      <c r="AD1298" s="366">
        <f t="shared" si="3679"/>
        <v>0</v>
      </c>
      <c r="AE1298" s="10"/>
      <c r="AF1298" s="14"/>
      <c r="AG1298" s="58"/>
      <c r="AH1298" s="58"/>
      <c r="AI1298" s="10"/>
      <c r="AJ1298" s="109">
        <f t="shared" si="3359"/>
        <v>0</v>
      </c>
      <c r="AK1298" s="252">
        <f t="shared" si="3360"/>
        <v>0</v>
      </c>
      <c r="AL1298" s="419">
        <f t="shared" si="3361"/>
        <v>0</v>
      </c>
      <c r="AN1298" s="72"/>
      <c r="AO1298" s="72"/>
      <c r="AP1298" s="72"/>
      <c r="AQ1298" s="72"/>
      <c r="AR1298" s="365">
        <f t="shared" si="3667"/>
        <v>0</v>
      </c>
      <c r="AS1298" s="455"/>
      <c r="AT1298" s="365">
        <f>SUMIF(gdlivretrie21!$G$2:$G$386,A1298,gdlivretrie21!$H$2:$H$386)</f>
        <v>0</v>
      </c>
      <c r="AU1298" s="378">
        <f>SUMIF(gdlivretrie2022!$G$2:$G$386,A1298,gdlivretrie2022!$H$2:$H$386)</f>
        <v>0</v>
      </c>
      <c r="AV1298" s="365">
        <f t="shared" si="3668"/>
        <v>0</v>
      </c>
      <c r="AW1298" s="404">
        <f t="shared" si="3669"/>
        <v>0</v>
      </c>
      <c r="AX1298" s="365">
        <f t="shared" si="3670"/>
        <v>0</v>
      </c>
      <c r="AY1298" s="14"/>
      <c r="AZ1298" s="10"/>
      <c r="BA1298" s="365">
        <f t="shared" si="3671"/>
        <v>0</v>
      </c>
      <c r="BB1298" s="420"/>
      <c r="BD1298" s="14"/>
      <c r="BE1298" s="58"/>
      <c r="BF1298" s="14"/>
      <c r="BG1298" s="58"/>
      <c r="BH1298" s="365">
        <f t="shared" si="3672"/>
        <v>0</v>
      </c>
      <c r="BI1298" s="365">
        <f t="shared" si="3680"/>
        <v>0</v>
      </c>
      <c r="BL1298" s="14"/>
    </row>
    <row r="1299" spans="1:214" outlineLevel="2">
      <c r="A1299" s="519">
        <v>842511</v>
      </c>
      <c r="B1299" s="29"/>
      <c r="C1299" s="537" t="s">
        <v>1426</v>
      </c>
      <c r="E1299" s="522"/>
      <c r="F1299" s="450"/>
      <c r="H1299" s="451">
        <f t="shared" si="3659"/>
        <v>0</v>
      </c>
      <c r="I1299" s="576">
        <f t="shared" si="3660"/>
        <v>0</v>
      </c>
      <c r="J1299" s="405">
        <f t="shared" si="3661"/>
        <v>0</v>
      </c>
      <c r="K1299" s="366">
        <f t="shared" si="3662"/>
        <v>0</v>
      </c>
      <c r="L1299" s="450"/>
      <c r="N1299" s="451">
        <f t="shared" si="3663"/>
        <v>0</v>
      </c>
      <c r="O1299" s="365">
        <f t="shared" si="3673"/>
        <v>0</v>
      </c>
      <c r="P1299" s="365">
        <f t="shared" si="3664"/>
        <v>0</v>
      </c>
      <c r="Q1299" s="10"/>
      <c r="R1299" s="71"/>
      <c r="S1299" s="72"/>
      <c r="T1299" s="73"/>
      <c r="U1299" s="423">
        <f t="shared" si="3674"/>
        <v>0</v>
      </c>
      <c r="V1299" s="405">
        <f t="shared" si="3675"/>
        <v>0</v>
      </c>
      <c r="W1299" s="366">
        <f t="shared" si="3676"/>
        <v>0</v>
      </c>
      <c r="X1299" s="576"/>
      <c r="Z1299" s="366">
        <f t="shared" si="3677"/>
        <v>0</v>
      </c>
      <c r="AA1299" s="463">
        <f t="shared" si="3665"/>
        <v>0</v>
      </c>
      <c r="AB1299" s="405">
        <f t="shared" si="3666"/>
        <v>0</v>
      </c>
      <c r="AC1299" s="366">
        <f t="shared" si="3678"/>
        <v>0</v>
      </c>
      <c r="AD1299" s="366">
        <f t="shared" si="3679"/>
        <v>0</v>
      </c>
      <c r="AE1299" s="10"/>
      <c r="AF1299" s="14"/>
      <c r="AG1299" s="58"/>
      <c r="AH1299" s="58"/>
      <c r="AI1299" s="10"/>
      <c r="AJ1299" s="109">
        <f t="shared" si="3359"/>
        <v>0</v>
      </c>
      <c r="AK1299" s="252">
        <f t="shared" si="3360"/>
        <v>0</v>
      </c>
      <c r="AL1299" s="419">
        <f t="shared" si="3361"/>
        <v>0</v>
      </c>
      <c r="AN1299" s="72"/>
      <c r="AO1299" s="72"/>
      <c r="AP1299" s="72"/>
      <c r="AQ1299" s="72"/>
      <c r="AR1299" s="365">
        <f t="shared" si="3667"/>
        <v>0</v>
      </c>
      <c r="AS1299" s="455"/>
      <c r="AT1299" s="365">
        <f>SUMIF(gdlivretrie21!$G$2:$G$386,A1299,gdlivretrie21!$H$2:$H$386)</f>
        <v>0</v>
      </c>
      <c r="AU1299" s="378">
        <f>SUMIF(gdlivretrie2022!$G$2:$G$386,A1299,gdlivretrie2022!$H$2:$H$386)</f>
        <v>0</v>
      </c>
      <c r="AV1299" s="365">
        <f t="shared" si="3668"/>
        <v>0</v>
      </c>
      <c r="AW1299" s="404">
        <f t="shared" si="3669"/>
        <v>0</v>
      </c>
      <c r="AX1299" s="365">
        <f t="shared" si="3670"/>
        <v>0</v>
      </c>
      <c r="AY1299" s="14"/>
      <c r="AZ1299" s="10"/>
      <c r="BA1299" s="365">
        <f t="shared" si="3671"/>
        <v>0</v>
      </c>
      <c r="BB1299" s="420"/>
      <c r="BD1299" s="14"/>
      <c r="BE1299" s="58"/>
      <c r="BF1299" s="14"/>
      <c r="BG1299" s="58"/>
      <c r="BH1299" s="365">
        <f t="shared" si="3672"/>
        <v>0</v>
      </c>
      <c r="BI1299" s="365">
        <f t="shared" si="3680"/>
        <v>0</v>
      </c>
      <c r="BL1299" s="14"/>
    </row>
    <row r="1300" spans="1:214" outlineLevel="2">
      <c r="A1300" s="519">
        <v>842611</v>
      </c>
      <c r="B1300" s="29"/>
      <c r="C1300" s="537" t="s">
        <v>1427</v>
      </c>
      <c r="E1300" s="522"/>
      <c r="F1300" s="450"/>
      <c r="H1300" s="451">
        <f t="shared" si="3659"/>
        <v>0</v>
      </c>
      <c r="I1300" s="576">
        <f t="shared" si="3660"/>
        <v>0</v>
      </c>
      <c r="J1300" s="405">
        <f t="shared" si="3661"/>
        <v>0</v>
      </c>
      <c r="K1300" s="366">
        <f t="shared" si="3662"/>
        <v>0</v>
      </c>
      <c r="L1300" s="450"/>
      <c r="N1300" s="451">
        <f t="shared" si="3663"/>
        <v>0</v>
      </c>
      <c r="O1300" s="365">
        <f t="shared" si="3673"/>
        <v>0</v>
      </c>
      <c r="P1300" s="365">
        <f t="shared" si="3664"/>
        <v>0</v>
      </c>
      <c r="Q1300" s="10"/>
      <c r="R1300" s="71"/>
      <c r="S1300" s="72"/>
      <c r="T1300" s="73"/>
      <c r="U1300" s="423">
        <f t="shared" si="3674"/>
        <v>0</v>
      </c>
      <c r="V1300" s="405">
        <f t="shared" si="3675"/>
        <v>0</v>
      </c>
      <c r="W1300" s="366">
        <f t="shared" si="3676"/>
        <v>0</v>
      </c>
      <c r="X1300" s="576"/>
      <c r="Z1300" s="366">
        <f t="shared" si="3677"/>
        <v>0</v>
      </c>
      <c r="AA1300" s="463">
        <f t="shared" si="3665"/>
        <v>0</v>
      </c>
      <c r="AB1300" s="405">
        <f t="shared" si="3666"/>
        <v>0</v>
      </c>
      <c r="AC1300" s="366">
        <f t="shared" si="3678"/>
        <v>0</v>
      </c>
      <c r="AD1300" s="366">
        <f t="shared" si="3679"/>
        <v>0</v>
      </c>
      <c r="AE1300" s="10"/>
      <c r="AF1300" s="14"/>
      <c r="AG1300" s="58"/>
      <c r="AH1300" s="58"/>
      <c r="AI1300" s="10"/>
      <c r="AJ1300" s="109">
        <f t="shared" si="3359"/>
        <v>0</v>
      </c>
      <c r="AK1300" s="252">
        <f t="shared" si="3360"/>
        <v>0</v>
      </c>
      <c r="AL1300" s="419">
        <f t="shared" si="3361"/>
        <v>0</v>
      </c>
      <c r="AN1300" s="72"/>
      <c r="AO1300" s="72"/>
      <c r="AP1300" s="72"/>
      <c r="AQ1300" s="72"/>
      <c r="AR1300" s="365">
        <f t="shared" si="3667"/>
        <v>0</v>
      </c>
      <c r="AS1300" s="455"/>
      <c r="AT1300" s="365">
        <f>SUMIF(gdlivretrie21!$G$2:$G$386,A1300,gdlivretrie21!$H$2:$H$386)</f>
        <v>0</v>
      </c>
      <c r="AU1300" s="378">
        <f>SUMIF(gdlivretrie2022!$G$2:$G$386,A1300,gdlivretrie2022!$H$2:$H$386)</f>
        <v>0</v>
      </c>
      <c r="AV1300" s="365">
        <f t="shared" si="3668"/>
        <v>0</v>
      </c>
      <c r="AW1300" s="404">
        <f t="shared" si="3669"/>
        <v>0</v>
      </c>
      <c r="AX1300" s="365">
        <f t="shared" si="3670"/>
        <v>0</v>
      </c>
      <c r="AY1300" s="14"/>
      <c r="AZ1300" s="10"/>
      <c r="BA1300" s="365">
        <f t="shared" si="3671"/>
        <v>0</v>
      </c>
      <c r="BB1300" s="420"/>
      <c r="BD1300" s="14"/>
      <c r="BE1300" s="58"/>
      <c r="BF1300" s="14"/>
      <c r="BG1300" s="58"/>
      <c r="BH1300" s="365">
        <f t="shared" si="3672"/>
        <v>0</v>
      </c>
      <c r="BI1300" s="365">
        <f t="shared" si="3680"/>
        <v>0</v>
      </c>
      <c r="BL1300" s="14"/>
    </row>
    <row r="1301" spans="1:214" outlineLevel="2">
      <c r="A1301" s="261"/>
      <c r="B1301" s="29"/>
      <c r="C1301" s="537"/>
      <c r="E1301" s="522"/>
      <c r="F1301" s="450"/>
      <c r="H1301" s="65"/>
      <c r="K1301" s="58"/>
      <c r="L1301" s="450"/>
      <c r="N1301" s="65"/>
      <c r="O1301" s="14"/>
      <c r="P1301" s="14"/>
      <c r="Q1301" s="10"/>
      <c r="R1301" s="71"/>
      <c r="S1301" s="72"/>
      <c r="T1301" s="73"/>
      <c r="W1301" s="58"/>
      <c r="X1301" s="63"/>
      <c r="Y1301" s="64"/>
      <c r="Z1301" s="58"/>
      <c r="AA1301" s="463"/>
      <c r="AC1301" s="58"/>
      <c r="AD1301" s="58"/>
      <c r="AE1301" s="10"/>
      <c r="AF1301" s="14"/>
      <c r="AG1301" s="58"/>
      <c r="AH1301" s="58"/>
      <c r="AI1301" s="10"/>
      <c r="AJ1301" s="109">
        <f t="shared" si="3359"/>
        <v>0</v>
      </c>
      <c r="AK1301" s="252">
        <f t="shared" si="3360"/>
        <v>0</v>
      </c>
      <c r="AL1301" s="419">
        <f t="shared" si="3361"/>
        <v>0</v>
      </c>
      <c r="AN1301" s="72"/>
      <c r="AO1301" s="72"/>
      <c r="AP1301" s="72"/>
      <c r="AQ1301" s="72"/>
      <c r="AR1301" s="14"/>
      <c r="AS1301" s="15"/>
      <c r="AT1301" s="14"/>
      <c r="AU1301" s="76"/>
      <c r="AV1301" s="14"/>
      <c r="AW1301" s="76"/>
      <c r="AX1301" s="14"/>
      <c r="AY1301" s="14"/>
      <c r="AZ1301" s="10"/>
      <c r="BA1301" s="14"/>
      <c r="BB1301" s="420"/>
      <c r="BD1301" s="14"/>
      <c r="BE1301" s="58"/>
      <c r="BF1301" s="14"/>
      <c r="BG1301" s="58"/>
      <c r="BH1301" s="14"/>
      <c r="BI1301" s="14"/>
      <c r="BL1301" s="14"/>
    </row>
    <row r="1302" spans="1:214" s="528" customFormat="1" outlineLevel="1">
      <c r="A1302" s="44">
        <v>85</v>
      </c>
      <c r="B1302" s="42"/>
      <c r="C1302" s="43" t="s">
        <v>1428</v>
      </c>
      <c r="D1302" s="677"/>
      <c r="E1302" s="566"/>
      <c r="F1302" s="515"/>
      <c r="G1302" s="516"/>
      <c r="H1302" s="94">
        <f>+H1304+H1311</f>
        <v>0</v>
      </c>
      <c r="I1302" s="515"/>
      <c r="J1302" s="516"/>
      <c r="K1302" s="94">
        <f>+K1304+K1311</f>
        <v>0</v>
      </c>
      <c r="L1302" s="515"/>
      <c r="M1302" s="516"/>
      <c r="N1302" s="94">
        <f>+N1304+N1311</f>
        <v>0</v>
      </c>
      <c r="O1302" s="8">
        <f>+O1304+O1311</f>
        <v>0</v>
      </c>
      <c r="P1302" s="8">
        <f>+P1304+P1311</f>
        <v>0</v>
      </c>
      <c r="Q1302" s="10"/>
      <c r="R1302" s="95" t="s">
        <v>1429</v>
      </c>
      <c r="S1302" s="96"/>
      <c r="T1302" s="97"/>
      <c r="U1302" s="431"/>
      <c r="V1302" s="517"/>
      <c r="W1302" s="113">
        <f t="shared" ref="W1302" si="3681">+W1304+W1311</f>
        <v>0</v>
      </c>
      <c r="X1302" s="101"/>
      <c r="Y1302" s="517"/>
      <c r="Z1302" s="113">
        <f>+Z1304+Z1311</f>
        <v>0</v>
      </c>
      <c r="AA1302" s="102"/>
      <c r="AB1302" s="99"/>
      <c r="AC1302" s="113">
        <f>+AC1304+AC1311</f>
        <v>0</v>
      </c>
      <c r="AD1302" s="100">
        <f>+AD1304+AD1311</f>
        <v>0</v>
      </c>
      <c r="AE1302" s="10"/>
      <c r="AF1302" s="197">
        <f>+AF1304+AF1311</f>
        <v>0</v>
      </c>
      <c r="AG1302" s="197">
        <f t="shared" ref="AG1302:AH1302" si="3682">+AG1304+AG1311</f>
        <v>0</v>
      </c>
      <c r="AH1302" s="197">
        <f t="shared" si="3682"/>
        <v>0</v>
      </c>
      <c r="AI1302" s="10"/>
      <c r="AJ1302" s="109">
        <f t="shared" si="3359"/>
        <v>0</v>
      </c>
      <c r="AK1302" s="252">
        <f t="shared" si="3360"/>
        <v>0</v>
      </c>
      <c r="AL1302" s="419">
        <f t="shared" si="3361"/>
        <v>0</v>
      </c>
      <c r="AM1302" s="375"/>
      <c r="AN1302" s="108"/>
      <c r="AO1302" s="108"/>
      <c r="AP1302" s="108"/>
      <c r="AQ1302" s="108"/>
      <c r="AR1302" s="8">
        <f>+AR1304+AR1311</f>
        <v>0</v>
      </c>
      <c r="AS1302" s="15"/>
      <c r="AT1302" s="8">
        <f>+AT1304+AT1311</f>
        <v>0</v>
      </c>
      <c r="AU1302" s="9">
        <f t="shared" ref="AU1302:AW1302" si="3683">+AU1304+AU1311</f>
        <v>0</v>
      </c>
      <c r="AV1302" s="8">
        <f t="shared" si="3683"/>
        <v>0</v>
      </c>
      <c r="AW1302" s="9">
        <f t="shared" si="3683"/>
        <v>0</v>
      </c>
      <c r="AX1302" s="8">
        <f>+AX1304+AX1311</f>
        <v>0</v>
      </c>
      <c r="AY1302" s="8">
        <f>+AY1304+AY1311</f>
        <v>0</v>
      </c>
      <c r="AZ1302" s="10"/>
      <c r="BA1302" s="8">
        <f>+BA1304+BA1311</f>
        <v>0</v>
      </c>
      <c r="BB1302" s="420"/>
      <c r="BC1302" s="375"/>
      <c r="BD1302" s="8">
        <f t="shared" ref="BD1302:BG1302" si="3684">+BD1304+BD1311</f>
        <v>0</v>
      </c>
      <c r="BE1302" s="8">
        <f t="shared" si="3684"/>
        <v>0</v>
      </c>
      <c r="BF1302" s="8">
        <f t="shared" si="3684"/>
        <v>0</v>
      </c>
      <c r="BG1302" s="8">
        <f t="shared" si="3684"/>
        <v>0</v>
      </c>
      <c r="BH1302" s="8">
        <f>+BH1304+BH1311</f>
        <v>0</v>
      </c>
      <c r="BI1302" s="8">
        <f>+BI1304+BI1311</f>
        <v>0</v>
      </c>
      <c r="BJ1302" s="375"/>
      <c r="BK1302" s="375"/>
      <c r="BL1302" s="8">
        <f>+BL1304+BL1311</f>
        <v>0</v>
      </c>
      <c r="BM1302" s="375"/>
      <c r="BN1302" s="375"/>
      <c r="BO1302" s="375"/>
      <c r="BP1302" s="375"/>
      <c r="BQ1302" s="375"/>
      <c r="BR1302" s="375"/>
      <c r="BS1302" s="375"/>
      <c r="BT1302" s="375"/>
      <c r="BU1302" s="375"/>
      <c r="BV1302" s="375"/>
      <c r="BW1302" s="375"/>
      <c r="BX1302" s="375"/>
      <c r="BY1302" s="375"/>
      <c r="BZ1302" s="375"/>
      <c r="CA1302" s="375"/>
      <c r="CB1302" s="375"/>
      <c r="CC1302" s="375"/>
      <c r="CD1302" s="375"/>
      <c r="CE1302" s="375"/>
      <c r="CF1302" s="375"/>
      <c r="CG1302" s="375"/>
      <c r="CH1302" s="375"/>
      <c r="CI1302" s="375"/>
      <c r="CJ1302" s="375"/>
      <c r="CK1302" s="375"/>
      <c r="CL1302" s="375"/>
      <c r="CM1302" s="375"/>
      <c r="CN1302" s="375"/>
      <c r="CO1302" s="375"/>
      <c r="CP1302" s="375"/>
      <c r="CQ1302" s="375"/>
      <c r="CR1302" s="375"/>
      <c r="CS1302" s="375"/>
      <c r="CT1302" s="375"/>
      <c r="CU1302" s="375"/>
      <c r="CV1302" s="375"/>
      <c r="CW1302" s="375"/>
      <c r="CX1302" s="375"/>
      <c r="CY1302" s="375"/>
      <c r="CZ1302" s="375"/>
      <c r="DA1302" s="375"/>
      <c r="DB1302" s="375"/>
      <c r="DC1302" s="375"/>
      <c r="DD1302" s="375"/>
      <c r="DE1302" s="375"/>
      <c r="DF1302" s="375"/>
      <c r="DG1302" s="375"/>
      <c r="DH1302" s="375"/>
      <c r="DI1302" s="375"/>
      <c r="DJ1302" s="375"/>
      <c r="DK1302" s="375"/>
      <c r="DL1302" s="375"/>
      <c r="DM1302" s="375"/>
      <c r="DN1302" s="375"/>
      <c r="DO1302" s="375"/>
      <c r="DP1302" s="375"/>
      <c r="DQ1302" s="375"/>
      <c r="DR1302" s="375"/>
      <c r="DS1302" s="375"/>
      <c r="DT1302" s="375"/>
      <c r="DU1302" s="375"/>
      <c r="DV1302" s="375"/>
      <c r="DW1302" s="375"/>
      <c r="DX1302" s="375"/>
      <c r="DY1302" s="375"/>
      <c r="DZ1302" s="375"/>
      <c r="EA1302" s="375"/>
      <c r="EB1302" s="375"/>
      <c r="EC1302" s="375"/>
      <c r="ED1302" s="375"/>
      <c r="EE1302" s="375"/>
      <c r="EF1302" s="375"/>
      <c r="EG1302" s="375"/>
      <c r="EH1302" s="375"/>
      <c r="EI1302" s="375"/>
      <c r="EJ1302" s="375"/>
      <c r="EK1302" s="375"/>
      <c r="EL1302" s="375"/>
      <c r="EM1302" s="375"/>
      <c r="EN1302" s="375"/>
      <c r="EO1302" s="375"/>
      <c r="EP1302" s="375"/>
      <c r="EQ1302" s="375"/>
      <c r="ER1302" s="375"/>
      <c r="ES1302" s="375"/>
      <c r="ET1302" s="375"/>
      <c r="EU1302" s="375"/>
      <c r="EV1302" s="375"/>
      <c r="EW1302" s="375"/>
      <c r="EX1302" s="375"/>
      <c r="EY1302" s="375"/>
      <c r="EZ1302" s="375"/>
      <c r="FA1302" s="375"/>
      <c r="FB1302" s="375"/>
      <c r="FC1302" s="375"/>
      <c r="FD1302" s="375"/>
      <c r="FE1302" s="375"/>
      <c r="FF1302" s="375"/>
      <c r="FG1302" s="375"/>
      <c r="FH1302" s="375"/>
      <c r="FI1302" s="375"/>
      <c r="FJ1302" s="375"/>
      <c r="FK1302" s="375"/>
      <c r="FL1302" s="375"/>
      <c r="FM1302" s="375"/>
      <c r="FN1302" s="375"/>
      <c r="FO1302" s="375"/>
      <c r="FP1302" s="375"/>
      <c r="FQ1302" s="375"/>
      <c r="FR1302" s="375"/>
      <c r="FS1302" s="375"/>
      <c r="FT1302" s="375"/>
      <c r="FU1302" s="375"/>
      <c r="FV1302" s="375"/>
      <c r="FW1302" s="375"/>
      <c r="FX1302" s="375"/>
      <c r="FY1302" s="375"/>
      <c r="FZ1302" s="375"/>
      <c r="GA1302" s="375"/>
      <c r="GB1302" s="375"/>
      <c r="GC1302" s="375"/>
      <c r="GD1302" s="375"/>
      <c r="GE1302" s="375"/>
      <c r="GF1302" s="375"/>
      <c r="GG1302" s="375"/>
      <c r="GH1302" s="375"/>
      <c r="GI1302" s="375"/>
      <c r="GJ1302" s="375"/>
      <c r="GK1302" s="375"/>
      <c r="GL1302" s="375"/>
      <c r="GM1302" s="375"/>
      <c r="GN1302" s="375"/>
      <c r="GO1302" s="375"/>
      <c r="GP1302" s="375"/>
      <c r="GQ1302" s="375"/>
      <c r="GR1302" s="375"/>
      <c r="GS1302" s="375"/>
      <c r="GT1302" s="375"/>
      <c r="GU1302" s="375"/>
      <c r="GV1302" s="375"/>
      <c r="GW1302" s="375"/>
      <c r="GX1302" s="375"/>
      <c r="GY1302" s="375"/>
      <c r="GZ1302" s="375"/>
      <c r="HA1302" s="375"/>
      <c r="HB1302" s="375"/>
      <c r="HC1302" s="375"/>
      <c r="HD1302" s="375"/>
      <c r="HE1302" s="375"/>
      <c r="HF1302" s="375"/>
    </row>
    <row r="1303" spans="1:214" outlineLevel="2">
      <c r="A1303" s="261"/>
      <c r="B1303" s="29"/>
      <c r="C1303" s="41"/>
      <c r="E1303" s="522"/>
      <c r="F1303" s="450"/>
      <c r="H1303" s="65"/>
      <c r="K1303" s="65"/>
      <c r="L1303" s="450"/>
      <c r="N1303" s="65"/>
      <c r="O1303" s="14"/>
      <c r="P1303" s="14"/>
      <c r="Q1303" s="10"/>
      <c r="R1303" s="71"/>
      <c r="S1303" s="72"/>
      <c r="T1303" s="73"/>
      <c r="W1303" s="65"/>
      <c r="X1303" s="568"/>
      <c r="Z1303" s="65"/>
      <c r="AA1303" s="75"/>
      <c r="AB1303" s="64"/>
      <c r="AC1303" s="65"/>
      <c r="AD1303" s="58"/>
      <c r="AE1303" s="10"/>
      <c r="AF1303" s="14"/>
      <c r="AG1303" s="14"/>
      <c r="AH1303" s="14"/>
      <c r="AI1303" s="10"/>
      <c r="AJ1303" s="109">
        <f t="shared" si="3359"/>
        <v>0</v>
      </c>
      <c r="AK1303" s="252">
        <f t="shared" si="3360"/>
        <v>0</v>
      </c>
      <c r="AL1303" s="419">
        <f t="shared" si="3361"/>
        <v>0</v>
      </c>
      <c r="AN1303" s="72"/>
      <c r="AO1303" s="72"/>
      <c r="AP1303" s="72"/>
      <c r="AQ1303" s="72"/>
      <c r="AR1303" s="14"/>
      <c r="AS1303" s="15"/>
      <c r="AT1303" s="14"/>
      <c r="AU1303" s="76"/>
      <c r="AV1303" s="14"/>
      <c r="AW1303" s="76"/>
      <c r="AX1303" s="14"/>
      <c r="AY1303" s="14"/>
      <c r="AZ1303" s="10"/>
      <c r="BA1303" s="14"/>
      <c r="BB1303" s="420"/>
      <c r="BD1303" s="14"/>
      <c r="BE1303" s="14"/>
      <c r="BF1303" s="14"/>
      <c r="BG1303" s="14"/>
      <c r="BH1303" s="14"/>
      <c r="BI1303" s="14"/>
      <c r="BL1303" s="14"/>
    </row>
    <row r="1304" spans="1:214" s="12" customFormat="1" outlineLevel="2">
      <c r="A1304" s="261" t="s">
        <v>1430</v>
      </c>
      <c r="B1304" s="29"/>
      <c r="C1304" s="30" t="s">
        <v>1431</v>
      </c>
      <c r="D1304" s="371"/>
      <c r="E1304" s="522"/>
      <c r="F1304" s="450"/>
      <c r="G1304" s="405"/>
      <c r="H1304" s="62">
        <f>SUM(H1305:H1310)</f>
        <v>0</v>
      </c>
      <c r="I1304" s="447"/>
      <c r="J1304" s="448"/>
      <c r="K1304" s="62">
        <f>SUM(K1305:K1310)</f>
        <v>0</v>
      </c>
      <c r="L1304" s="447"/>
      <c r="M1304" s="448"/>
      <c r="N1304" s="62">
        <f>SUM(N1305:N1310)</f>
        <v>0</v>
      </c>
      <c r="O1304" s="62">
        <f>SUM(O1305:O1310)</f>
        <v>0</v>
      </c>
      <c r="P1304" s="62">
        <f t="shared" ref="P1304" si="3685">SUM(P1305:P1310)</f>
        <v>0</v>
      </c>
      <c r="Q1304" s="10"/>
      <c r="R1304" s="71"/>
      <c r="S1304" s="72"/>
      <c r="T1304" s="73"/>
      <c r="U1304" s="74"/>
      <c r="V1304" s="64"/>
      <c r="W1304" s="62">
        <f>SUM(W1305:W1310)</f>
        <v>0</v>
      </c>
      <c r="X1304" s="568"/>
      <c r="Y1304" s="448"/>
      <c r="Z1304" s="62">
        <f>SUM(Z1305:Z1310)</f>
        <v>0</v>
      </c>
      <c r="AA1304" s="77"/>
      <c r="AB1304" s="61"/>
      <c r="AC1304" s="62">
        <f>SUM(AC1305:AC1310)</f>
        <v>0</v>
      </c>
      <c r="AD1304" s="62">
        <f>SUM(AD1305:AD1310)</f>
        <v>0</v>
      </c>
      <c r="AE1304" s="10"/>
      <c r="AF1304" s="62">
        <f t="shared" ref="AF1304:AH1304" si="3686">SUM(AF1305:AF1310)</f>
        <v>0</v>
      </c>
      <c r="AG1304" s="62">
        <f t="shared" si="3686"/>
        <v>0</v>
      </c>
      <c r="AH1304" s="62">
        <f t="shared" si="3686"/>
        <v>0</v>
      </c>
      <c r="AI1304" s="10"/>
      <c r="AJ1304" s="109">
        <f t="shared" ref="AJ1304:AJ1371" si="3687">F1304*G1304</f>
        <v>0</v>
      </c>
      <c r="AK1304" s="252">
        <f t="shared" ref="AK1304:AK1371" si="3688">I1304*J1304</f>
        <v>0</v>
      </c>
      <c r="AL1304" s="419">
        <f t="shared" ref="AL1304:AL1371" si="3689">L1304*M1304</f>
        <v>0</v>
      </c>
      <c r="AM1304" s="375"/>
      <c r="AN1304" s="71"/>
      <c r="AO1304" s="71"/>
      <c r="AP1304" s="71"/>
      <c r="AQ1304" s="71"/>
      <c r="AR1304" s="87">
        <f t="shared" ref="AR1304" si="3690">SUM(AR1305:AR1310)</f>
        <v>0</v>
      </c>
      <c r="AS1304" s="15"/>
      <c r="AT1304" s="62">
        <f t="shared" ref="AT1304:AX1304" si="3691">SUM(AT1305:AT1310)</f>
        <v>0</v>
      </c>
      <c r="AU1304" s="62">
        <f t="shared" si="3691"/>
        <v>0</v>
      </c>
      <c r="AV1304" s="62">
        <f t="shared" si="3691"/>
        <v>0</v>
      </c>
      <c r="AW1304" s="62">
        <f t="shared" si="3691"/>
        <v>0</v>
      </c>
      <c r="AX1304" s="62">
        <f t="shared" si="3691"/>
        <v>0</v>
      </c>
      <c r="AY1304" s="62">
        <f>SUM(AY1305:AY1310)</f>
        <v>0</v>
      </c>
      <c r="AZ1304" s="10"/>
      <c r="BA1304" s="62">
        <f>SUM(BA1305:BA1310)</f>
        <v>0</v>
      </c>
      <c r="BB1304" s="50"/>
      <c r="BC1304" s="17"/>
      <c r="BD1304" s="15">
        <f t="shared" ref="BD1304:BI1304" si="3692">SUM(BD1305:BD1310)</f>
        <v>0</v>
      </c>
      <c r="BE1304" s="62">
        <f t="shared" si="3692"/>
        <v>0</v>
      </c>
      <c r="BF1304" s="62">
        <f t="shared" si="3692"/>
        <v>0</v>
      </c>
      <c r="BG1304" s="62">
        <f t="shared" si="3692"/>
        <v>0</v>
      </c>
      <c r="BH1304" s="62">
        <f t="shared" si="3692"/>
        <v>0</v>
      </c>
      <c r="BI1304" s="62">
        <f t="shared" si="3692"/>
        <v>0</v>
      </c>
      <c r="BJ1304" s="17"/>
      <c r="BK1304" s="17"/>
      <c r="BL1304" s="15">
        <f>SUM(BL1305:BL1310)</f>
        <v>0</v>
      </c>
      <c r="BM1304" s="17"/>
      <c r="BN1304" s="17"/>
      <c r="BO1304" s="17"/>
      <c r="BP1304" s="17"/>
      <c r="BQ1304" s="17"/>
      <c r="BR1304" s="17"/>
      <c r="BS1304" s="17"/>
      <c r="BT1304" s="17"/>
      <c r="BU1304" s="17"/>
      <c r="BV1304" s="17"/>
      <c r="BW1304" s="17"/>
      <c r="BX1304" s="17"/>
      <c r="BY1304" s="17"/>
      <c r="BZ1304" s="17"/>
      <c r="CA1304" s="17"/>
      <c r="CB1304" s="17"/>
      <c r="CC1304" s="17"/>
      <c r="CD1304" s="17"/>
      <c r="CE1304" s="17"/>
      <c r="CF1304" s="17"/>
      <c r="CG1304" s="17"/>
      <c r="CH1304" s="17"/>
      <c r="CI1304" s="17"/>
      <c r="CJ1304" s="17"/>
      <c r="CK1304" s="17"/>
      <c r="CL1304" s="17"/>
      <c r="CM1304" s="17"/>
      <c r="CN1304" s="17"/>
      <c r="CO1304" s="17"/>
      <c r="CP1304" s="17"/>
      <c r="CQ1304" s="17"/>
      <c r="CR1304" s="17"/>
      <c r="CS1304" s="17"/>
      <c r="CT1304" s="17"/>
      <c r="CU1304" s="17"/>
      <c r="CV1304" s="17"/>
      <c r="CW1304" s="17"/>
      <c r="CX1304" s="17"/>
      <c r="CY1304" s="17"/>
      <c r="CZ1304" s="17"/>
      <c r="DA1304" s="17"/>
      <c r="DB1304" s="17"/>
      <c r="DC1304" s="17"/>
      <c r="DD1304" s="17"/>
      <c r="DE1304" s="17"/>
      <c r="DF1304" s="17"/>
      <c r="DG1304" s="17"/>
      <c r="DH1304" s="17"/>
      <c r="DI1304" s="17"/>
      <c r="DJ1304" s="17"/>
      <c r="DK1304" s="17"/>
      <c r="DL1304" s="17"/>
      <c r="DM1304" s="17"/>
      <c r="DN1304" s="17"/>
      <c r="DO1304" s="17"/>
      <c r="DP1304" s="17"/>
      <c r="DQ1304" s="17"/>
      <c r="DR1304" s="17"/>
      <c r="DS1304" s="17"/>
      <c r="DT1304" s="17"/>
      <c r="DU1304" s="17"/>
      <c r="DV1304" s="17"/>
      <c r="DW1304" s="17"/>
      <c r="DX1304" s="17"/>
      <c r="DY1304" s="17"/>
      <c r="DZ1304" s="17"/>
      <c r="EA1304" s="17"/>
      <c r="EB1304" s="17"/>
      <c r="EC1304" s="17"/>
      <c r="ED1304" s="17"/>
      <c r="EE1304" s="17"/>
      <c r="EF1304" s="17"/>
      <c r="EG1304" s="17"/>
      <c r="EH1304" s="17"/>
      <c r="EI1304" s="17"/>
      <c r="EJ1304" s="17"/>
      <c r="EK1304" s="17"/>
      <c r="EL1304" s="17"/>
      <c r="EM1304" s="17"/>
      <c r="EN1304" s="17"/>
      <c r="EO1304" s="17"/>
      <c r="EP1304" s="17"/>
      <c r="EQ1304" s="17"/>
      <c r="ER1304" s="17"/>
      <c r="ES1304" s="17"/>
      <c r="ET1304" s="17"/>
      <c r="EU1304" s="17"/>
      <c r="EV1304" s="17"/>
      <c r="EW1304" s="17"/>
      <c r="EX1304" s="17"/>
      <c r="EY1304" s="17"/>
      <c r="EZ1304" s="17"/>
      <c r="FA1304" s="17"/>
      <c r="FB1304" s="17"/>
      <c r="FC1304" s="17"/>
      <c r="FD1304" s="17"/>
      <c r="FE1304" s="17"/>
      <c r="FF1304" s="17"/>
      <c r="FG1304" s="17"/>
      <c r="FH1304" s="17"/>
      <c r="FI1304" s="17"/>
      <c r="FJ1304" s="17"/>
      <c r="FK1304" s="17"/>
      <c r="FL1304" s="17"/>
      <c r="FM1304" s="17"/>
      <c r="FN1304" s="17"/>
      <c r="FO1304" s="17"/>
      <c r="FP1304" s="17"/>
      <c r="FQ1304" s="17"/>
      <c r="FR1304" s="17"/>
      <c r="FS1304" s="17"/>
      <c r="FT1304" s="17"/>
      <c r="FU1304" s="17"/>
      <c r="FV1304" s="17"/>
      <c r="FW1304" s="17"/>
      <c r="FX1304" s="17"/>
      <c r="FY1304" s="17"/>
      <c r="FZ1304" s="17"/>
      <c r="GA1304" s="17"/>
      <c r="GB1304" s="17"/>
      <c r="GC1304" s="17"/>
      <c r="GD1304" s="17"/>
      <c r="GE1304" s="17"/>
      <c r="GF1304" s="17"/>
      <c r="GG1304" s="17"/>
      <c r="GH1304" s="17"/>
      <c r="GI1304" s="17"/>
      <c r="GJ1304" s="17"/>
      <c r="GK1304" s="17"/>
      <c r="GL1304" s="17"/>
      <c r="GM1304" s="17"/>
      <c r="GN1304" s="17"/>
      <c r="GO1304" s="17"/>
      <c r="GP1304" s="17"/>
      <c r="GQ1304" s="17"/>
      <c r="GR1304" s="17"/>
      <c r="GS1304" s="17"/>
      <c r="GT1304" s="17"/>
      <c r="GU1304" s="17"/>
      <c r="GV1304" s="17"/>
      <c r="GW1304" s="17"/>
      <c r="GX1304" s="17"/>
      <c r="GY1304" s="17"/>
      <c r="GZ1304" s="17"/>
      <c r="HA1304" s="17"/>
      <c r="HB1304" s="17"/>
      <c r="HC1304" s="17"/>
      <c r="HD1304" s="17"/>
      <c r="HE1304" s="17"/>
      <c r="HF1304" s="17"/>
    </row>
    <row r="1305" spans="1:214" outlineLevel="3">
      <c r="A1305" s="519"/>
      <c r="B1305" s="29"/>
      <c r="C1305" s="537"/>
      <c r="E1305" s="522"/>
      <c r="F1305" s="450"/>
      <c r="H1305" s="449"/>
      <c r="I1305" s="568"/>
      <c r="J1305" s="448"/>
      <c r="K1305" s="449"/>
      <c r="L1305" s="447"/>
      <c r="M1305" s="448"/>
      <c r="N1305" s="449"/>
      <c r="O1305" s="455"/>
      <c r="P1305" s="365"/>
      <c r="Q1305" s="10"/>
      <c r="R1305" s="71"/>
      <c r="S1305" s="72"/>
      <c r="T1305" s="73"/>
      <c r="U1305" s="574"/>
      <c r="V1305" s="448"/>
      <c r="W1305" s="449"/>
      <c r="X1305" s="568"/>
      <c r="Y1305" s="448"/>
      <c r="Z1305" s="449"/>
      <c r="AA1305" s="463"/>
      <c r="AC1305" s="449"/>
      <c r="AD1305" s="454"/>
      <c r="AE1305" s="10"/>
      <c r="AF1305" s="455"/>
      <c r="AG1305" s="455"/>
      <c r="AH1305" s="455"/>
      <c r="AI1305" s="10"/>
      <c r="AJ1305" s="109"/>
      <c r="AK1305" s="252"/>
      <c r="AL1305" s="419"/>
      <c r="AN1305" s="72"/>
      <c r="AO1305" s="72"/>
      <c r="AP1305" s="72"/>
      <c r="AQ1305" s="72"/>
      <c r="AR1305" s="14"/>
      <c r="AS1305" s="455"/>
      <c r="AT1305" s="365"/>
      <c r="AU1305" s="378"/>
      <c r="AV1305" s="365"/>
      <c r="AW1305" s="404"/>
      <c r="AX1305" s="365"/>
      <c r="AY1305" s="14"/>
      <c r="AZ1305" s="76"/>
      <c r="BA1305" s="365"/>
      <c r="BB1305" s="420"/>
      <c r="BD1305" s="14"/>
      <c r="BE1305" s="14"/>
      <c r="BF1305" s="14"/>
      <c r="BG1305" s="14"/>
      <c r="BH1305" s="365"/>
      <c r="BI1305" s="365"/>
      <c r="BL1305" s="14"/>
    </row>
    <row r="1306" spans="1:214" outlineLevel="3">
      <c r="A1306" s="519" t="s">
        <v>1432</v>
      </c>
      <c r="B1306" s="29"/>
      <c r="C1306" s="537" t="s">
        <v>1433</v>
      </c>
      <c r="E1306" s="522"/>
      <c r="F1306" s="450"/>
      <c r="H1306" s="449">
        <f t="shared" ref="H1306" si="3693">G1306*F1306</f>
        <v>0</v>
      </c>
      <c r="I1306" s="568">
        <f t="shared" ref="I1306" si="3694">X1306</f>
        <v>0</v>
      </c>
      <c r="J1306" s="448">
        <f t="shared" ref="J1306" si="3695">Y1306*$K$24</f>
        <v>0</v>
      </c>
      <c r="K1306" s="449">
        <f t="shared" ref="K1306" si="3696">J1306*I1306</f>
        <v>0</v>
      </c>
      <c r="L1306" s="447"/>
      <c r="M1306" s="448"/>
      <c r="N1306" s="449">
        <f t="shared" ref="N1306" si="3697">M1306*L1306</f>
        <v>0</v>
      </c>
      <c r="O1306" s="455">
        <f t="shared" ref="O1306" si="3698">H1306+K1306+N1306</f>
        <v>0</v>
      </c>
      <c r="P1306" s="365">
        <f>SUM(H1306-AX1306)</f>
        <v>0</v>
      </c>
      <c r="Q1306" s="10"/>
      <c r="R1306" s="71"/>
      <c r="S1306" s="72"/>
      <c r="T1306" s="73"/>
      <c r="U1306" s="574">
        <f t="shared" ref="U1306" si="3699">F1306</f>
        <v>0</v>
      </c>
      <c r="V1306" s="448">
        <f t="shared" ref="V1306" si="3700">G1306*$Z$24</f>
        <v>0</v>
      </c>
      <c r="W1306" s="449">
        <f t="shared" ref="W1306" si="3701">V1306*U1306</f>
        <v>0</v>
      </c>
      <c r="X1306" s="568"/>
      <c r="Y1306" s="448"/>
      <c r="Z1306" s="449">
        <f>Y1306*X1306</f>
        <v>0</v>
      </c>
      <c r="AA1306" s="463">
        <f t="shared" ref="AA1306" si="3702">L1306</f>
        <v>0</v>
      </c>
      <c r="AB1306" s="405">
        <f t="shared" ref="AB1306" si="3703">M1306*$Z$24</f>
        <v>0</v>
      </c>
      <c r="AC1306" s="449">
        <f t="shared" ref="AC1306" si="3704">AB1306*AA1306</f>
        <v>0</v>
      </c>
      <c r="AD1306" s="454">
        <f>W1306+Z1306+AC1306</f>
        <v>0</v>
      </c>
      <c r="AE1306" s="10"/>
      <c r="AF1306" s="455"/>
      <c r="AG1306" s="455"/>
      <c r="AH1306" s="455"/>
      <c r="AI1306" s="10"/>
      <c r="AJ1306" s="109">
        <f t="shared" ref="AJ1306" si="3705">F1306*G1306</f>
        <v>0</v>
      </c>
      <c r="AK1306" s="252">
        <f t="shared" ref="AK1306" si="3706">I1306*J1306</f>
        <v>0</v>
      </c>
      <c r="AL1306" s="419">
        <f t="shared" ref="AL1306" si="3707">L1306*M1306</f>
        <v>0</v>
      </c>
      <c r="AN1306" s="72"/>
      <c r="AO1306" s="72"/>
      <c r="AP1306" s="72"/>
      <c r="AQ1306" s="72"/>
      <c r="AR1306" s="365">
        <f t="shared" ref="AR1306:AR1309" si="3708">AP1306*AQ1306</f>
        <v>0</v>
      </c>
      <c r="AS1306" s="455"/>
      <c r="AT1306" s="365">
        <f>SUMIF(gdlivretrie21!$G$2:$G$386,A1306,gdlivretrie21!$H$2:$H$386)</f>
        <v>0</v>
      </c>
      <c r="AU1306" s="378">
        <f>SUMIF(gdlivretrie2022!$G$2:$G$386,A1306,gdlivretrie2022!$H$2:$H$386)</f>
        <v>0</v>
      </c>
      <c r="AV1306" s="365">
        <f>SUM(AT1306:AU1306)</f>
        <v>0</v>
      </c>
      <c r="AW1306" s="404">
        <f>IF(AR1306=H1306,IF(H1306-AV1306&gt;0,H1306-AV1306,0),IF(AR1306-AV1306&gt;=0,AR1306-AV1306,0))</f>
        <v>0</v>
      </c>
      <c r="AX1306" s="365">
        <f>SUM(AV1306:AW1306)</f>
        <v>0</v>
      </c>
      <c r="AY1306" s="14"/>
      <c r="AZ1306" s="76"/>
      <c r="BA1306" s="365">
        <f>SUM(AX1306:AY1306)</f>
        <v>0</v>
      </c>
      <c r="BB1306" s="420"/>
      <c r="BD1306" s="14"/>
      <c r="BE1306" s="14"/>
      <c r="BF1306" s="14"/>
      <c r="BG1306" s="14"/>
      <c r="BH1306" s="365">
        <f>AX1306-SUM(BD1306:BG1306)</f>
        <v>0</v>
      </c>
      <c r="BI1306" s="365">
        <f t="shared" ref="BI1306" si="3709">SUM(BD1306:BH1306)</f>
        <v>0</v>
      </c>
      <c r="BL1306" s="14"/>
    </row>
    <row r="1307" spans="1:214" outlineLevel="3">
      <c r="A1307" s="519" t="s">
        <v>1434</v>
      </c>
      <c r="B1307" s="29"/>
      <c r="C1307" s="537" t="s">
        <v>1435</v>
      </c>
      <c r="E1307" s="522"/>
      <c r="F1307" s="450"/>
      <c r="H1307" s="449">
        <f t="shared" ref="H1307" si="3710">G1307*F1307</f>
        <v>0</v>
      </c>
      <c r="I1307" s="568">
        <f t="shared" ref="I1307" si="3711">X1307</f>
        <v>0</v>
      </c>
      <c r="J1307" s="448">
        <f t="shared" ref="J1307" si="3712">Y1307*$K$24</f>
        <v>0</v>
      </c>
      <c r="K1307" s="449">
        <f t="shared" ref="K1307:K1309" si="3713">J1307*I1307</f>
        <v>0</v>
      </c>
      <c r="L1307" s="447"/>
      <c r="M1307" s="448"/>
      <c r="N1307" s="449">
        <f t="shared" ref="N1307:N1309" si="3714">M1307*L1307</f>
        <v>0</v>
      </c>
      <c r="O1307" s="455">
        <f t="shared" ref="O1307" si="3715">H1307+K1307+N1307</f>
        <v>0</v>
      </c>
      <c r="P1307" s="365">
        <f>SUM(H1307-AX1307)</f>
        <v>0</v>
      </c>
      <c r="Q1307" s="10"/>
      <c r="R1307" s="71"/>
      <c r="S1307" s="72"/>
      <c r="T1307" s="73"/>
      <c r="U1307" s="574">
        <f t="shared" ref="U1307:U1309" si="3716">F1307</f>
        <v>0</v>
      </c>
      <c r="V1307" s="448">
        <f t="shared" ref="V1307:V1309" si="3717">G1307*$Z$24</f>
        <v>0</v>
      </c>
      <c r="W1307" s="449">
        <f t="shared" ref="W1307:W1309" si="3718">V1307*U1307</f>
        <v>0</v>
      </c>
      <c r="X1307" s="568"/>
      <c r="Y1307" s="448"/>
      <c r="Z1307" s="449">
        <f t="shared" ref="Z1307:Z1309" si="3719">Y1307*X1307</f>
        <v>0</v>
      </c>
      <c r="AA1307" s="463">
        <f t="shared" ref="AA1307:AA1309" si="3720">L1307</f>
        <v>0</v>
      </c>
      <c r="AB1307" s="405">
        <f t="shared" ref="AB1307:AB1309" si="3721">M1307*$Z$24</f>
        <v>0</v>
      </c>
      <c r="AC1307" s="449">
        <f t="shared" ref="AC1307:AC1309" si="3722">AB1307*AA1307</f>
        <v>0</v>
      </c>
      <c r="AD1307" s="454">
        <f t="shared" ref="AD1307:AD1309" si="3723">W1307+Z1307+AC1307</f>
        <v>0</v>
      </c>
      <c r="AE1307" s="10"/>
      <c r="AF1307" s="455"/>
      <c r="AG1307" s="455"/>
      <c r="AH1307" s="455"/>
      <c r="AI1307" s="10"/>
      <c r="AJ1307" s="109">
        <f t="shared" si="3687"/>
        <v>0</v>
      </c>
      <c r="AK1307" s="252">
        <f t="shared" si="3688"/>
        <v>0</v>
      </c>
      <c r="AL1307" s="419">
        <f t="shared" si="3689"/>
        <v>0</v>
      </c>
      <c r="AN1307" s="72"/>
      <c r="AO1307" s="72"/>
      <c r="AP1307" s="72"/>
      <c r="AQ1307" s="72"/>
      <c r="AR1307" s="365">
        <f t="shared" si="3708"/>
        <v>0</v>
      </c>
      <c r="AS1307" s="455"/>
      <c r="AT1307" s="365">
        <f>SUMIF(gdlivretrie21!$G$2:$G$386,A1307,gdlivretrie21!$H$2:$H$386)</f>
        <v>0</v>
      </c>
      <c r="AU1307" s="378">
        <f>SUMIF(gdlivretrie2022!$G$2:$G$386,A1307,gdlivretrie2022!$H$2:$H$386)</f>
        <v>0</v>
      </c>
      <c r="AV1307" s="365">
        <f>SUM(AT1307:AU1307)</f>
        <v>0</v>
      </c>
      <c r="AW1307" s="404">
        <f>IF(AR1307=H1307,IF(H1307-AV1307&gt;0,H1307-AV1307,0),IF(AR1307-AV1307&gt;=0,AR1307-AV1307,0))</f>
        <v>0</v>
      </c>
      <c r="AX1307" s="365">
        <f>SUM(AV1307:AW1307)</f>
        <v>0</v>
      </c>
      <c r="AY1307" s="14"/>
      <c r="AZ1307" s="76"/>
      <c r="BA1307" s="365">
        <f>SUM(AX1307:AY1307)</f>
        <v>0</v>
      </c>
      <c r="BB1307" s="420"/>
      <c r="BD1307" s="14"/>
      <c r="BE1307" s="14"/>
      <c r="BF1307" s="14"/>
      <c r="BG1307" s="14"/>
      <c r="BH1307" s="365">
        <f>AX1307-SUM(BD1307:BG1307)</f>
        <v>0</v>
      </c>
      <c r="BI1307" s="365">
        <f t="shared" ref="BI1307:BI1309" si="3724">SUM(BD1307:BH1307)</f>
        <v>0</v>
      </c>
      <c r="BL1307" s="14"/>
    </row>
    <row r="1308" spans="1:214" outlineLevel="3">
      <c r="A1308" s="519" t="s">
        <v>1436</v>
      </c>
      <c r="B1308" s="29"/>
      <c r="C1308" s="537" t="s">
        <v>1437</v>
      </c>
      <c r="E1308" s="522"/>
      <c r="F1308" s="450"/>
      <c r="H1308" s="449">
        <f t="shared" ref="H1308:H1309" si="3725">G1308*F1308</f>
        <v>0</v>
      </c>
      <c r="I1308" s="568">
        <f t="shared" ref="I1308:I1309" si="3726">X1308</f>
        <v>0</v>
      </c>
      <c r="J1308" s="448">
        <f t="shared" ref="J1308:J1309" si="3727">Y1308*$K$24</f>
        <v>0</v>
      </c>
      <c r="K1308" s="449">
        <f t="shared" si="3713"/>
        <v>0</v>
      </c>
      <c r="L1308" s="447"/>
      <c r="M1308" s="448"/>
      <c r="N1308" s="449">
        <f t="shared" si="3714"/>
        <v>0</v>
      </c>
      <c r="O1308" s="455">
        <f t="shared" ref="O1308:O1309" si="3728">H1308+K1308+N1308</f>
        <v>0</v>
      </c>
      <c r="P1308" s="365">
        <f>SUM(H1308-AX1308)</f>
        <v>0</v>
      </c>
      <c r="Q1308" s="10"/>
      <c r="R1308" s="71"/>
      <c r="S1308" s="72"/>
      <c r="T1308" s="73"/>
      <c r="U1308" s="574">
        <f t="shared" si="3716"/>
        <v>0</v>
      </c>
      <c r="V1308" s="448">
        <f t="shared" si="3717"/>
        <v>0</v>
      </c>
      <c r="W1308" s="449">
        <f t="shared" si="3718"/>
        <v>0</v>
      </c>
      <c r="X1308" s="568"/>
      <c r="Y1308" s="448"/>
      <c r="Z1308" s="449">
        <f t="shared" si="3719"/>
        <v>0</v>
      </c>
      <c r="AA1308" s="463">
        <f t="shared" si="3720"/>
        <v>0</v>
      </c>
      <c r="AB1308" s="405">
        <f t="shared" si="3721"/>
        <v>0</v>
      </c>
      <c r="AC1308" s="449">
        <f t="shared" si="3722"/>
        <v>0</v>
      </c>
      <c r="AD1308" s="454">
        <f t="shared" si="3723"/>
        <v>0</v>
      </c>
      <c r="AE1308" s="10"/>
      <c r="AF1308" s="455"/>
      <c r="AG1308" s="455"/>
      <c r="AH1308" s="455"/>
      <c r="AI1308" s="10"/>
      <c r="AJ1308" s="109">
        <f t="shared" si="3687"/>
        <v>0</v>
      </c>
      <c r="AK1308" s="252">
        <f t="shared" si="3688"/>
        <v>0</v>
      </c>
      <c r="AL1308" s="419">
        <f t="shared" si="3689"/>
        <v>0</v>
      </c>
      <c r="AN1308" s="72"/>
      <c r="AO1308" s="72"/>
      <c r="AP1308" s="72"/>
      <c r="AQ1308" s="72"/>
      <c r="AR1308" s="365">
        <f t="shared" si="3708"/>
        <v>0</v>
      </c>
      <c r="AS1308" s="455"/>
      <c r="AT1308" s="365">
        <f>SUMIF(gdlivretrie21!$G$2:$G$386,A1308,gdlivretrie21!$H$2:$H$386)</f>
        <v>0</v>
      </c>
      <c r="AU1308" s="378">
        <f>SUMIF(gdlivretrie2022!$G$2:$G$386,A1308,gdlivretrie2022!$H$2:$H$386)</f>
        <v>0</v>
      </c>
      <c r="AV1308" s="365">
        <f>SUM(AT1308:AU1308)</f>
        <v>0</v>
      </c>
      <c r="AW1308" s="404">
        <f>IF(AR1308=H1308,IF(H1308-AV1308&gt;0,H1308-AV1308,0),IF(AR1308-AV1308&gt;=0,AR1308-AV1308,0))</f>
        <v>0</v>
      </c>
      <c r="AX1308" s="365">
        <f>SUM(AV1308:AW1308)</f>
        <v>0</v>
      </c>
      <c r="AY1308" s="14"/>
      <c r="AZ1308" s="76"/>
      <c r="BA1308" s="365">
        <f>SUM(AX1308:AY1308)</f>
        <v>0</v>
      </c>
      <c r="BB1308" s="420"/>
      <c r="BD1308" s="14"/>
      <c r="BE1308" s="14"/>
      <c r="BF1308" s="14"/>
      <c r="BG1308" s="14"/>
      <c r="BH1308" s="365">
        <f>AX1308-SUM(BD1308:BG1308)</f>
        <v>0</v>
      </c>
      <c r="BI1308" s="365">
        <f t="shared" si="3724"/>
        <v>0</v>
      </c>
      <c r="BL1308" s="14"/>
    </row>
    <row r="1309" spans="1:214" outlineLevel="3">
      <c r="A1309" s="519" t="s">
        <v>1438</v>
      </c>
      <c r="B1309" s="29"/>
      <c r="C1309" s="537" t="s">
        <v>1439</v>
      </c>
      <c r="E1309" s="522"/>
      <c r="F1309" s="450"/>
      <c r="H1309" s="449">
        <f t="shared" si="3725"/>
        <v>0</v>
      </c>
      <c r="I1309" s="568">
        <f t="shared" si="3726"/>
        <v>0</v>
      </c>
      <c r="J1309" s="448">
        <f t="shared" si="3727"/>
        <v>0</v>
      </c>
      <c r="K1309" s="449">
        <f t="shared" si="3713"/>
        <v>0</v>
      </c>
      <c r="L1309" s="447"/>
      <c r="M1309" s="448"/>
      <c r="N1309" s="449">
        <f t="shared" si="3714"/>
        <v>0</v>
      </c>
      <c r="O1309" s="455">
        <f t="shared" si="3728"/>
        <v>0</v>
      </c>
      <c r="P1309" s="365">
        <f>SUM(H1309-AX1309)</f>
        <v>0</v>
      </c>
      <c r="Q1309" s="10"/>
      <c r="R1309" s="71"/>
      <c r="S1309" s="72"/>
      <c r="T1309" s="73"/>
      <c r="U1309" s="574">
        <f t="shared" si="3716"/>
        <v>0</v>
      </c>
      <c r="V1309" s="448">
        <f t="shared" si="3717"/>
        <v>0</v>
      </c>
      <c r="W1309" s="449">
        <f t="shared" si="3718"/>
        <v>0</v>
      </c>
      <c r="X1309" s="568"/>
      <c r="Y1309" s="448"/>
      <c r="Z1309" s="449">
        <f t="shared" si="3719"/>
        <v>0</v>
      </c>
      <c r="AA1309" s="463">
        <f t="shared" si="3720"/>
        <v>0</v>
      </c>
      <c r="AB1309" s="405">
        <f t="shared" si="3721"/>
        <v>0</v>
      </c>
      <c r="AC1309" s="449">
        <f t="shared" si="3722"/>
        <v>0</v>
      </c>
      <c r="AD1309" s="454">
        <f t="shared" si="3723"/>
        <v>0</v>
      </c>
      <c r="AE1309" s="10"/>
      <c r="AF1309" s="455"/>
      <c r="AG1309" s="455"/>
      <c r="AH1309" s="455"/>
      <c r="AI1309" s="10"/>
      <c r="AJ1309" s="109">
        <f t="shared" si="3687"/>
        <v>0</v>
      </c>
      <c r="AK1309" s="252">
        <f t="shared" si="3688"/>
        <v>0</v>
      </c>
      <c r="AL1309" s="419">
        <f t="shared" si="3689"/>
        <v>0</v>
      </c>
      <c r="AN1309" s="72"/>
      <c r="AO1309" s="72"/>
      <c r="AP1309" s="72"/>
      <c r="AQ1309" s="72"/>
      <c r="AR1309" s="365">
        <f t="shared" si="3708"/>
        <v>0</v>
      </c>
      <c r="AS1309" s="455"/>
      <c r="AT1309" s="365">
        <f>SUMIF(gdlivretrie21!$G$2:$G$386,A1309,gdlivretrie21!$H$2:$H$386)</f>
        <v>0</v>
      </c>
      <c r="AU1309" s="378">
        <f>SUMIF(gdlivretrie2022!$G$2:$G$386,A1309,gdlivretrie2022!$H$2:$H$386)</f>
        <v>0</v>
      </c>
      <c r="AV1309" s="365">
        <f>SUM(AT1309:AU1309)</f>
        <v>0</v>
      </c>
      <c r="AW1309" s="404">
        <f>IF(AR1309=H1309,IF(H1309-AV1309&gt;0,H1309-AV1309,0),IF(AR1309-AV1309&gt;=0,AR1309-AV1309,0))</f>
        <v>0</v>
      </c>
      <c r="AX1309" s="365">
        <f>SUM(AV1309:AW1309)</f>
        <v>0</v>
      </c>
      <c r="AY1309" s="14"/>
      <c r="AZ1309" s="76"/>
      <c r="BA1309" s="365">
        <f>SUM(AX1309:AY1309)</f>
        <v>0</v>
      </c>
      <c r="BB1309" s="420"/>
      <c r="BD1309" s="14"/>
      <c r="BE1309" s="14"/>
      <c r="BF1309" s="14"/>
      <c r="BG1309" s="14"/>
      <c r="BH1309" s="365">
        <f>AX1309-SUM(BD1309:BG1309)</f>
        <v>0</v>
      </c>
      <c r="BI1309" s="365">
        <f t="shared" si="3724"/>
        <v>0</v>
      </c>
      <c r="BL1309" s="14"/>
    </row>
    <row r="1310" spans="1:214" outlineLevel="3">
      <c r="A1310" s="519"/>
      <c r="B1310" s="29"/>
      <c r="C1310" s="537"/>
      <c r="E1310" s="522"/>
      <c r="F1310" s="450"/>
      <c r="H1310" s="65"/>
      <c r="K1310" s="65"/>
      <c r="L1310" s="450"/>
      <c r="N1310" s="65"/>
      <c r="O1310" s="14"/>
      <c r="P1310" s="14"/>
      <c r="Q1310" s="10"/>
      <c r="R1310" s="71"/>
      <c r="S1310" s="72"/>
      <c r="T1310" s="73"/>
      <c r="W1310" s="65"/>
      <c r="X1310" s="568"/>
      <c r="Z1310" s="65"/>
      <c r="AA1310" s="75"/>
      <c r="AB1310" s="64"/>
      <c r="AC1310" s="65"/>
      <c r="AD1310" s="58"/>
      <c r="AE1310" s="10"/>
      <c r="AF1310" s="14"/>
      <c r="AG1310" s="14"/>
      <c r="AH1310" s="14"/>
      <c r="AI1310" s="10"/>
      <c r="AJ1310" s="109">
        <f t="shared" si="3687"/>
        <v>0</v>
      </c>
      <c r="AK1310" s="252">
        <f t="shared" si="3688"/>
        <v>0</v>
      </c>
      <c r="AL1310" s="419">
        <f t="shared" si="3689"/>
        <v>0</v>
      </c>
      <c r="AN1310" s="72"/>
      <c r="AO1310" s="72"/>
      <c r="AP1310" s="72"/>
      <c r="AQ1310" s="72"/>
      <c r="AR1310" s="14"/>
      <c r="AS1310" s="15"/>
      <c r="AT1310" s="14"/>
      <c r="AU1310" s="76"/>
      <c r="AV1310" s="14"/>
      <c r="AW1310" s="76"/>
      <c r="AX1310" s="14"/>
      <c r="AY1310" s="14"/>
      <c r="AZ1310" s="76"/>
      <c r="BA1310" s="14"/>
      <c r="BB1310" s="420"/>
      <c r="BD1310" s="14"/>
      <c r="BE1310" s="14"/>
      <c r="BF1310" s="14"/>
      <c r="BG1310" s="14"/>
      <c r="BH1310" s="14"/>
      <c r="BI1310" s="14"/>
      <c r="BL1310" s="14"/>
    </row>
    <row r="1311" spans="1:214" s="12" customFormat="1" outlineLevel="2">
      <c r="A1311" s="261" t="s">
        <v>1440</v>
      </c>
      <c r="B1311" s="29"/>
      <c r="C1311" s="30" t="s">
        <v>1441</v>
      </c>
      <c r="D1311" s="371"/>
      <c r="E1311" s="522"/>
      <c r="F1311" s="450"/>
      <c r="G1311" s="405"/>
      <c r="H1311" s="62">
        <f>SUM(H1312:H1316)</f>
        <v>0</v>
      </c>
      <c r="I1311" s="447"/>
      <c r="J1311" s="448"/>
      <c r="K1311" s="62">
        <f>SUM(K1312:K1316)</f>
        <v>0</v>
      </c>
      <c r="L1311" s="447"/>
      <c r="M1311" s="448"/>
      <c r="N1311" s="62">
        <f>SUM(N1312:N1316)</f>
        <v>0</v>
      </c>
      <c r="O1311" s="15">
        <f>SUM(O1312:O1316)</f>
        <v>0</v>
      </c>
      <c r="P1311" s="15">
        <f>SUM(P1312:P1316)</f>
        <v>0</v>
      </c>
      <c r="Q1311" s="10"/>
      <c r="R1311" s="71"/>
      <c r="S1311" s="72"/>
      <c r="T1311" s="73"/>
      <c r="U1311" s="74"/>
      <c r="V1311" s="64"/>
      <c r="W1311" s="62">
        <f t="shared" ref="W1311" si="3729">SUM(W1312:W1316)</f>
        <v>0</v>
      </c>
      <c r="X1311" s="568"/>
      <c r="Y1311" s="448"/>
      <c r="Z1311" s="62">
        <f>SUM(Z1312:Z1316)</f>
        <v>0</v>
      </c>
      <c r="AA1311" s="77"/>
      <c r="AB1311" s="61"/>
      <c r="AC1311" s="62">
        <f>SUM(AC1312:AC1316)</f>
        <v>0</v>
      </c>
      <c r="AD1311" s="87">
        <f>SUM(AD1312:AD1316)</f>
        <v>0</v>
      </c>
      <c r="AE1311" s="10"/>
      <c r="AF1311" s="15">
        <f>SUM(AF1312:AF1316)</f>
        <v>0</v>
      </c>
      <c r="AG1311" s="15">
        <f t="shared" ref="AG1311:AH1311" si="3730">SUM(AG1312:AG1316)</f>
        <v>0</v>
      </c>
      <c r="AH1311" s="15">
        <f t="shared" si="3730"/>
        <v>0</v>
      </c>
      <c r="AI1311" s="10"/>
      <c r="AJ1311" s="109">
        <f t="shared" si="3687"/>
        <v>0</v>
      </c>
      <c r="AK1311" s="252">
        <f t="shared" si="3688"/>
        <v>0</v>
      </c>
      <c r="AL1311" s="419">
        <f t="shared" si="3689"/>
        <v>0</v>
      </c>
      <c r="AM1311" s="375"/>
      <c r="AN1311" s="72"/>
      <c r="AO1311" s="72"/>
      <c r="AP1311" s="72"/>
      <c r="AQ1311" s="72"/>
      <c r="AR1311" s="15">
        <f>SUM(AR1312:AR1316)</f>
        <v>0</v>
      </c>
      <c r="AS1311" s="15"/>
      <c r="AT1311" s="15">
        <f>SUM(AT1312:AT1316)</f>
        <v>0</v>
      </c>
      <c r="AU1311" s="10">
        <f t="shared" ref="AU1311:AV1311" si="3731">SUM(AU1312:AU1316)</f>
        <v>0</v>
      </c>
      <c r="AV1311" s="14">
        <f t="shared" si="3731"/>
        <v>0</v>
      </c>
      <c r="AW1311" s="76">
        <f t="shared" ref="AW1311" si="3732">SUM(AW1312:AW1316)</f>
        <v>0</v>
      </c>
      <c r="AX1311" s="14">
        <f>SUM(AX1312:AX1316)</f>
        <v>0</v>
      </c>
      <c r="AY1311" s="14">
        <f>SUM(AY1312:AY1316)</f>
        <v>0</v>
      </c>
      <c r="AZ1311" s="76"/>
      <c r="BA1311" s="14">
        <f>SUM(BA1312:BA1316)</f>
        <v>0</v>
      </c>
      <c r="BB1311" s="50"/>
      <c r="BC1311" s="17"/>
      <c r="BD1311" s="15">
        <f t="shared" ref="BD1311:BG1311" si="3733">SUM(BD1312:BD1316)</f>
        <v>0</v>
      </c>
      <c r="BE1311" s="15">
        <f t="shared" si="3733"/>
        <v>0</v>
      </c>
      <c r="BF1311" s="15">
        <f t="shared" si="3733"/>
        <v>0</v>
      </c>
      <c r="BG1311" s="15">
        <f t="shared" si="3733"/>
        <v>0</v>
      </c>
      <c r="BH1311" s="15">
        <f t="shared" ref="BH1311" si="3734">SUM(BH1312:BH1316)</f>
        <v>0</v>
      </c>
      <c r="BI1311" s="15">
        <f t="shared" ref="BI1311" si="3735">SUM(BI1312:BI1316)</f>
        <v>0</v>
      </c>
      <c r="BJ1311" s="17"/>
      <c r="BK1311" s="17"/>
      <c r="BL1311" s="15">
        <f>SUM(BL1312:BL1316)</f>
        <v>0</v>
      </c>
      <c r="BM1311" s="17"/>
      <c r="BN1311" s="17"/>
      <c r="BO1311" s="17"/>
      <c r="BP1311" s="17"/>
      <c r="BQ1311" s="17"/>
      <c r="BR1311" s="17"/>
      <c r="BS1311" s="17"/>
      <c r="BT1311" s="17"/>
      <c r="BU1311" s="17"/>
      <c r="BV1311" s="17"/>
      <c r="BW1311" s="17"/>
      <c r="BX1311" s="17"/>
      <c r="BY1311" s="17"/>
      <c r="BZ1311" s="17"/>
      <c r="CA1311" s="17"/>
      <c r="CB1311" s="17"/>
      <c r="CC1311" s="17"/>
      <c r="CD1311" s="17"/>
      <c r="CE1311" s="17"/>
      <c r="CF1311" s="17"/>
      <c r="CG1311" s="17"/>
      <c r="CH1311" s="17"/>
      <c r="CI1311" s="17"/>
      <c r="CJ1311" s="17"/>
      <c r="CK1311" s="17"/>
      <c r="CL1311" s="17"/>
      <c r="CM1311" s="17"/>
      <c r="CN1311" s="17"/>
      <c r="CO1311" s="17"/>
      <c r="CP1311" s="17"/>
      <c r="CQ1311" s="17"/>
      <c r="CR1311" s="17"/>
      <c r="CS1311" s="17"/>
      <c r="CT1311" s="17"/>
      <c r="CU1311" s="17"/>
      <c r="CV1311" s="17"/>
      <c r="CW1311" s="17"/>
      <c r="CX1311" s="17"/>
      <c r="CY1311" s="17"/>
      <c r="CZ1311" s="17"/>
      <c r="DA1311" s="17"/>
      <c r="DB1311" s="17"/>
      <c r="DC1311" s="17"/>
      <c r="DD1311" s="17"/>
      <c r="DE1311" s="17"/>
      <c r="DF1311" s="17"/>
      <c r="DG1311" s="17"/>
      <c r="DH1311" s="17"/>
      <c r="DI1311" s="17"/>
      <c r="DJ1311" s="17"/>
      <c r="DK1311" s="17"/>
      <c r="DL1311" s="17"/>
      <c r="DM1311" s="17"/>
      <c r="DN1311" s="17"/>
      <c r="DO1311" s="17"/>
      <c r="DP1311" s="17"/>
      <c r="DQ1311" s="17"/>
      <c r="DR1311" s="17"/>
      <c r="DS1311" s="17"/>
      <c r="DT1311" s="17"/>
      <c r="DU1311" s="17"/>
      <c r="DV1311" s="17"/>
      <c r="DW1311" s="17"/>
      <c r="DX1311" s="17"/>
      <c r="DY1311" s="17"/>
      <c r="DZ1311" s="17"/>
      <c r="EA1311" s="17"/>
      <c r="EB1311" s="17"/>
      <c r="EC1311" s="17"/>
      <c r="ED1311" s="17"/>
      <c r="EE1311" s="17"/>
      <c r="EF1311" s="17"/>
      <c r="EG1311" s="17"/>
      <c r="EH1311" s="17"/>
      <c r="EI1311" s="17"/>
      <c r="EJ1311" s="17"/>
      <c r="EK1311" s="17"/>
      <c r="EL1311" s="17"/>
      <c r="EM1311" s="17"/>
      <c r="EN1311" s="17"/>
      <c r="EO1311" s="17"/>
      <c r="EP1311" s="17"/>
      <c r="EQ1311" s="17"/>
      <c r="ER1311" s="17"/>
      <c r="ES1311" s="17"/>
      <c r="ET1311" s="17"/>
      <c r="EU1311" s="17"/>
      <c r="EV1311" s="17"/>
      <c r="EW1311" s="17"/>
      <c r="EX1311" s="17"/>
      <c r="EY1311" s="17"/>
      <c r="EZ1311" s="17"/>
      <c r="FA1311" s="17"/>
      <c r="FB1311" s="17"/>
      <c r="FC1311" s="17"/>
      <c r="FD1311" s="17"/>
      <c r="FE1311" s="17"/>
      <c r="FF1311" s="17"/>
      <c r="FG1311" s="17"/>
      <c r="FH1311" s="17"/>
      <c r="FI1311" s="17"/>
      <c r="FJ1311" s="17"/>
      <c r="FK1311" s="17"/>
      <c r="FL1311" s="17"/>
      <c r="FM1311" s="17"/>
      <c r="FN1311" s="17"/>
      <c r="FO1311" s="17"/>
      <c r="FP1311" s="17"/>
      <c r="FQ1311" s="17"/>
      <c r="FR1311" s="17"/>
      <c r="FS1311" s="17"/>
      <c r="FT1311" s="17"/>
      <c r="FU1311" s="17"/>
      <c r="FV1311" s="17"/>
      <c r="FW1311" s="17"/>
      <c r="FX1311" s="17"/>
      <c r="FY1311" s="17"/>
      <c r="FZ1311" s="17"/>
      <c r="GA1311" s="17"/>
      <c r="GB1311" s="17"/>
      <c r="GC1311" s="17"/>
      <c r="GD1311" s="17"/>
      <c r="GE1311" s="17"/>
      <c r="GF1311" s="17"/>
      <c r="GG1311" s="17"/>
      <c r="GH1311" s="17"/>
      <c r="GI1311" s="17"/>
      <c r="GJ1311" s="17"/>
      <c r="GK1311" s="17"/>
      <c r="GL1311" s="17"/>
      <c r="GM1311" s="17"/>
      <c r="GN1311" s="17"/>
      <c r="GO1311" s="17"/>
      <c r="GP1311" s="17"/>
      <c r="GQ1311" s="17"/>
      <c r="GR1311" s="17"/>
      <c r="GS1311" s="17"/>
      <c r="GT1311" s="17"/>
      <c r="GU1311" s="17"/>
      <c r="GV1311" s="17"/>
      <c r="GW1311" s="17"/>
      <c r="GX1311" s="17"/>
      <c r="GY1311" s="17"/>
      <c r="GZ1311" s="17"/>
      <c r="HA1311" s="17"/>
      <c r="HB1311" s="17"/>
      <c r="HC1311" s="17"/>
      <c r="HD1311" s="17"/>
      <c r="HE1311" s="17"/>
      <c r="HF1311" s="17"/>
    </row>
    <row r="1312" spans="1:214" outlineLevel="3">
      <c r="A1312" s="519"/>
      <c r="B1312" s="29"/>
      <c r="C1312" s="537"/>
      <c r="E1312" s="522"/>
      <c r="F1312" s="450"/>
      <c r="H1312" s="449"/>
      <c r="I1312" s="568"/>
      <c r="J1312" s="448"/>
      <c r="K1312" s="449"/>
      <c r="L1312" s="447"/>
      <c r="M1312" s="448"/>
      <c r="N1312" s="449"/>
      <c r="O1312" s="455"/>
      <c r="P1312" s="365"/>
      <c r="Q1312" s="10"/>
      <c r="R1312" s="71"/>
      <c r="S1312" s="72"/>
      <c r="T1312" s="73"/>
      <c r="U1312" s="574"/>
      <c r="V1312" s="448"/>
      <c r="W1312" s="449"/>
      <c r="X1312" s="568"/>
      <c r="Y1312" s="448"/>
      <c r="Z1312" s="449"/>
      <c r="AA1312" s="463"/>
      <c r="AC1312" s="449"/>
      <c r="AD1312" s="454"/>
      <c r="AE1312" s="10"/>
      <c r="AF1312" s="455"/>
      <c r="AG1312" s="455"/>
      <c r="AH1312" s="455"/>
      <c r="AI1312" s="10"/>
      <c r="AJ1312" s="109"/>
      <c r="AK1312" s="252"/>
      <c r="AL1312" s="419"/>
      <c r="AN1312" s="72"/>
      <c r="AO1312" s="72"/>
      <c r="AP1312" s="72"/>
      <c r="AQ1312" s="72"/>
      <c r="AR1312" s="14"/>
      <c r="AS1312" s="455"/>
      <c r="AT1312" s="365"/>
      <c r="AU1312" s="378"/>
      <c r="AV1312" s="365"/>
      <c r="AW1312" s="404"/>
      <c r="AX1312" s="365"/>
      <c r="AY1312" s="14"/>
      <c r="AZ1312" s="76"/>
      <c r="BA1312" s="365"/>
      <c r="BB1312" s="420"/>
      <c r="BD1312" s="14"/>
      <c r="BE1312" s="14"/>
      <c r="BF1312" s="14"/>
      <c r="BG1312" s="14"/>
      <c r="BH1312" s="365"/>
      <c r="BI1312" s="365"/>
      <c r="BL1312" s="14"/>
    </row>
    <row r="1313" spans="1:214" outlineLevel="3">
      <c r="A1313" s="519">
        <v>852111</v>
      </c>
      <c r="B1313" s="29"/>
      <c r="C1313" s="537" t="s">
        <v>1442</v>
      </c>
      <c r="E1313" s="522"/>
      <c r="F1313" s="450"/>
      <c r="H1313" s="449">
        <f t="shared" ref="H1313" si="3736">G1313*F1313</f>
        <v>0</v>
      </c>
      <c r="I1313" s="568">
        <f t="shared" ref="I1313" si="3737">X1313</f>
        <v>0</v>
      </c>
      <c r="J1313" s="448">
        <f t="shared" ref="J1313" si="3738">Y1313*$K$24</f>
        <v>0</v>
      </c>
      <c r="K1313" s="449">
        <f t="shared" ref="K1313" si="3739">J1313*I1313</f>
        <v>0</v>
      </c>
      <c r="L1313" s="447"/>
      <c r="M1313" s="448"/>
      <c r="N1313" s="449">
        <f t="shared" ref="N1313" si="3740">M1313*L1313</f>
        <v>0</v>
      </c>
      <c r="O1313" s="455">
        <f t="shared" ref="O1313" si="3741">H1313+K1313+N1313</f>
        <v>0</v>
      </c>
      <c r="P1313" s="365">
        <f>SUM(H1313-AX1313)</f>
        <v>0</v>
      </c>
      <c r="Q1313" s="10"/>
      <c r="R1313" s="71"/>
      <c r="S1313" s="72"/>
      <c r="T1313" s="73"/>
      <c r="U1313" s="574">
        <f t="shared" ref="U1313" si="3742">F1313</f>
        <v>0</v>
      </c>
      <c r="V1313" s="448">
        <f t="shared" ref="V1313" si="3743">G1313*$Z$24</f>
        <v>0</v>
      </c>
      <c r="W1313" s="449">
        <f t="shared" ref="W1313" si="3744">V1313*U1313</f>
        <v>0</v>
      </c>
      <c r="X1313" s="568"/>
      <c r="Y1313" s="448"/>
      <c r="Z1313" s="449">
        <f t="shared" ref="Z1313" si="3745">Y1313*X1313</f>
        <v>0</v>
      </c>
      <c r="AA1313" s="463">
        <f t="shared" ref="AA1313" si="3746">L1313</f>
        <v>0</v>
      </c>
      <c r="AB1313" s="405">
        <f t="shared" ref="AB1313" si="3747">M1313*$Z$24</f>
        <v>0</v>
      </c>
      <c r="AC1313" s="449">
        <f t="shared" ref="AC1313" si="3748">AB1313*AA1313</f>
        <v>0</v>
      </c>
      <c r="AD1313" s="454">
        <f t="shared" ref="AD1313" si="3749">W1313+Z1313+AC1313</f>
        <v>0</v>
      </c>
      <c r="AE1313" s="10"/>
      <c r="AF1313" s="455"/>
      <c r="AG1313" s="455"/>
      <c r="AH1313" s="455"/>
      <c r="AI1313" s="10"/>
      <c r="AJ1313" s="109">
        <f t="shared" ref="AJ1313" si="3750">F1313*G1313</f>
        <v>0</v>
      </c>
      <c r="AK1313" s="252">
        <f t="shared" ref="AK1313" si="3751">I1313*J1313</f>
        <v>0</v>
      </c>
      <c r="AL1313" s="419">
        <f t="shared" ref="AL1313" si="3752">L1313*M1313</f>
        <v>0</v>
      </c>
      <c r="AN1313" s="72"/>
      <c r="AO1313" s="72"/>
      <c r="AP1313" s="72"/>
      <c r="AQ1313" s="72"/>
      <c r="AR1313" s="365">
        <f t="shared" ref="AR1313:AR1315" si="3753">AP1313*AQ1313</f>
        <v>0</v>
      </c>
      <c r="AS1313" s="455"/>
      <c r="AT1313" s="365">
        <f>SUMIF(gdlivretrie21!$G$2:$G$386,A1313,gdlivretrie21!$H$2:$H$386)</f>
        <v>0</v>
      </c>
      <c r="AU1313" s="378">
        <f>SUMIF(gdlivretrie2022!$G$2:$G$386,A1313,gdlivretrie2022!$H$2:$H$386)</f>
        <v>0</v>
      </c>
      <c r="AV1313" s="365">
        <f>SUM(AT1313:AU1313)</f>
        <v>0</v>
      </c>
      <c r="AW1313" s="404">
        <f>IF(AR1313=H1313,IF(H1313-AV1313&gt;0,H1313-AV1313,0),IF(AR1313-AV1313&gt;=0,AR1313-AV1313,0))</f>
        <v>0</v>
      </c>
      <c r="AX1313" s="365">
        <f>SUM(AV1313:AW1313)</f>
        <v>0</v>
      </c>
      <c r="AY1313" s="14"/>
      <c r="AZ1313" s="76"/>
      <c r="BA1313" s="365">
        <f>SUM(AX1313:AY1313)</f>
        <v>0</v>
      </c>
      <c r="BB1313" s="420"/>
      <c r="BD1313" s="14"/>
      <c r="BE1313" s="14"/>
      <c r="BF1313" s="14"/>
      <c r="BG1313" s="14"/>
      <c r="BH1313" s="365">
        <f>AX1313-SUM(BD1313:BG1313)</f>
        <v>0</v>
      </c>
      <c r="BI1313" s="365">
        <f t="shared" ref="BI1313" si="3754">SUM(BD1313:BH1313)</f>
        <v>0</v>
      </c>
      <c r="BL1313" s="14"/>
    </row>
    <row r="1314" spans="1:214" outlineLevel="3">
      <c r="A1314" s="519">
        <v>852211</v>
      </c>
      <c r="B1314" s="29"/>
      <c r="C1314" s="537" t="s">
        <v>1443</v>
      </c>
      <c r="E1314" s="522"/>
      <c r="F1314" s="450"/>
      <c r="H1314" s="449">
        <f t="shared" ref="H1314:H1315" si="3755">G1314*F1314</f>
        <v>0</v>
      </c>
      <c r="I1314" s="568">
        <f t="shared" ref="I1314:I1315" si="3756">X1314</f>
        <v>0</v>
      </c>
      <c r="J1314" s="448">
        <f t="shared" ref="J1314:J1315" si="3757">Y1314*$K$24</f>
        <v>0</v>
      </c>
      <c r="K1314" s="449">
        <f t="shared" ref="K1314:K1315" si="3758">J1314*I1314</f>
        <v>0</v>
      </c>
      <c r="L1314" s="447"/>
      <c r="M1314" s="448"/>
      <c r="N1314" s="449">
        <f t="shared" ref="N1314:N1315" si="3759">M1314*L1314</f>
        <v>0</v>
      </c>
      <c r="O1314" s="455">
        <f t="shared" ref="O1314:O1315" si="3760">H1314+K1314+N1314</f>
        <v>0</v>
      </c>
      <c r="P1314" s="365">
        <f>SUM(H1314-AX1314)</f>
        <v>0</v>
      </c>
      <c r="Q1314" s="10"/>
      <c r="R1314" s="71"/>
      <c r="S1314" s="72"/>
      <c r="T1314" s="73"/>
      <c r="U1314" s="574">
        <f t="shared" ref="U1314:U1315" si="3761">F1314</f>
        <v>0</v>
      </c>
      <c r="V1314" s="448">
        <f t="shared" ref="V1314:V1315" si="3762">G1314*$Z$24</f>
        <v>0</v>
      </c>
      <c r="W1314" s="449">
        <f t="shared" ref="W1314:W1315" si="3763">V1314*U1314</f>
        <v>0</v>
      </c>
      <c r="X1314" s="568"/>
      <c r="Y1314" s="448"/>
      <c r="Z1314" s="449">
        <f t="shared" ref="Z1314:Z1315" si="3764">Y1314*X1314</f>
        <v>0</v>
      </c>
      <c r="AA1314" s="463">
        <f t="shared" ref="AA1314:AA1315" si="3765">L1314</f>
        <v>0</v>
      </c>
      <c r="AB1314" s="405">
        <f t="shared" ref="AB1314:AB1315" si="3766">M1314*$Z$24</f>
        <v>0</v>
      </c>
      <c r="AC1314" s="449">
        <f t="shared" ref="AC1314:AC1315" si="3767">AB1314*AA1314</f>
        <v>0</v>
      </c>
      <c r="AD1314" s="454">
        <f t="shared" ref="AD1314:AD1315" si="3768">W1314+Z1314+AC1314</f>
        <v>0</v>
      </c>
      <c r="AE1314" s="10"/>
      <c r="AF1314" s="455"/>
      <c r="AG1314" s="455"/>
      <c r="AH1314" s="455"/>
      <c r="AI1314" s="10"/>
      <c r="AJ1314" s="109">
        <f t="shared" si="3687"/>
        <v>0</v>
      </c>
      <c r="AK1314" s="252">
        <f t="shared" si="3688"/>
        <v>0</v>
      </c>
      <c r="AL1314" s="419">
        <f t="shared" si="3689"/>
        <v>0</v>
      </c>
      <c r="AN1314" s="72"/>
      <c r="AO1314" s="72"/>
      <c r="AP1314" s="72"/>
      <c r="AQ1314" s="72"/>
      <c r="AR1314" s="365">
        <f t="shared" si="3753"/>
        <v>0</v>
      </c>
      <c r="AS1314" s="455"/>
      <c r="AT1314" s="365">
        <f>SUMIF(gdlivretrie21!$G$2:$G$386,A1314,gdlivretrie21!$H$2:$H$386)</f>
        <v>0</v>
      </c>
      <c r="AU1314" s="378">
        <f>SUMIF(gdlivretrie2022!$G$2:$G$386,A1314,gdlivretrie2022!$H$2:$H$386)</f>
        <v>0</v>
      </c>
      <c r="AV1314" s="365">
        <f>SUM(AT1314:AU1314)</f>
        <v>0</v>
      </c>
      <c r="AW1314" s="404">
        <f>IF(AR1314=H1314,IF(H1314-AV1314&gt;0,H1314-AV1314,0),IF(AR1314-AV1314&gt;=0,AR1314-AV1314,0))</f>
        <v>0</v>
      </c>
      <c r="AX1314" s="365">
        <f>SUM(AV1314:AW1314)</f>
        <v>0</v>
      </c>
      <c r="AY1314" s="14"/>
      <c r="AZ1314" s="76"/>
      <c r="BA1314" s="365">
        <f>SUM(AX1314:AY1314)</f>
        <v>0</v>
      </c>
      <c r="BB1314" s="420"/>
      <c r="BD1314" s="14"/>
      <c r="BE1314" s="14"/>
      <c r="BF1314" s="14"/>
      <c r="BG1314" s="14"/>
      <c r="BH1314" s="365">
        <f>AX1314-SUM(BD1314:BG1314)</f>
        <v>0</v>
      </c>
      <c r="BI1314" s="365">
        <f t="shared" ref="BI1314:BI1315" si="3769">SUM(BD1314:BH1314)</f>
        <v>0</v>
      </c>
      <c r="BL1314" s="14"/>
    </row>
    <row r="1315" spans="1:214" outlineLevel="3">
      <c r="A1315" s="519">
        <v>852311</v>
      </c>
      <c r="B1315" s="29"/>
      <c r="C1315" s="537" t="s">
        <v>1444</v>
      </c>
      <c r="E1315" s="522"/>
      <c r="F1315" s="450"/>
      <c r="H1315" s="449">
        <f t="shared" si="3755"/>
        <v>0</v>
      </c>
      <c r="I1315" s="568">
        <f t="shared" si="3756"/>
        <v>0</v>
      </c>
      <c r="J1315" s="448">
        <f t="shared" si="3757"/>
        <v>0</v>
      </c>
      <c r="K1315" s="449">
        <f t="shared" si="3758"/>
        <v>0</v>
      </c>
      <c r="L1315" s="447"/>
      <c r="M1315" s="448"/>
      <c r="N1315" s="449">
        <f t="shared" si="3759"/>
        <v>0</v>
      </c>
      <c r="O1315" s="455">
        <f t="shared" si="3760"/>
        <v>0</v>
      </c>
      <c r="P1315" s="365">
        <f>SUM(H1315-AX1315)</f>
        <v>0</v>
      </c>
      <c r="Q1315" s="10"/>
      <c r="R1315" s="71"/>
      <c r="S1315" s="72"/>
      <c r="T1315" s="73"/>
      <c r="U1315" s="574">
        <f t="shared" si="3761"/>
        <v>0</v>
      </c>
      <c r="V1315" s="448">
        <f t="shared" si="3762"/>
        <v>0</v>
      </c>
      <c r="W1315" s="449">
        <f t="shared" si="3763"/>
        <v>0</v>
      </c>
      <c r="X1315" s="568"/>
      <c r="Y1315" s="448"/>
      <c r="Z1315" s="449">
        <f t="shared" si="3764"/>
        <v>0</v>
      </c>
      <c r="AA1315" s="463">
        <f t="shared" si="3765"/>
        <v>0</v>
      </c>
      <c r="AB1315" s="405">
        <f t="shared" si="3766"/>
        <v>0</v>
      </c>
      <c r="AC1315" s="449">
        <f t="shared" si="3767"/>
        <v>0</v>
      </c>
      <c r="AD1315" s="454">
        <f t="shared" si="3768"/>
        <v>0</v>
      </c>
      <c r="AE1315" s="10"/>
      <c r="AF1315" s="455"/>
      <c r="AG1315" s="455"/>
      <c r="AH1315" s="455"/>
      <c r="AI1315" s="10"/>
      <c r="AJ1315" s="109">
        <f t="shared" si="3687"/>
        <v>0</v>
      </c>
      <c r="AK1315" s="252">
        <f t="shared" si="3688"/>
        <v>0</v>
      </c>
      <c r="AL1315" s="419">
        <f t="shared" si="3689"/>
        <v>0</v>
      </c>
      <c r="AN1315" s="72"/>
      <c r="AO1315" s="72"/>
      <c r="AP1315" s="72"/>
      <c r="AQ1315" s="72"/>
      <c r="AR1315" s="365">
        <f t="shared" si="3753"/>
        <v>0</v>
      </c>
      <c r="AS1315" s="455"/>
      <c r="AT1315" s="365">
        <f>SUMIF(gdlivretrie21!$G$2:$G$386,A1315,gdlivretrie21!$H$2:$H$386)</f>
        <v>0</v>
      </c>
      <c r="AU1315" s="378">
        <f>SUMIF(gdlivretrie2022!$G$2:$G$386,A1315,gdlivretrie2022!$H$2:$H$386)</f>
        <v>0</v>
      </c>
      <c r="AV1315" s="365">
        <f>SUM(AT1315:AU1315)</f>
        <v>0</v>
      </c>
      <c r="AW1315" s="404">
        <f>IF(AR1315=H1315,IF(H1315-AV1315&gt;0,H1315-AV1315,0),IF(AR1315-AV1315&gt;=0,AR1315-AV1315,0))</f>
        <v>0</v>
      </c>
      <c r="AX1315" s="365">
        <f>SUM(AV1315:AW1315)</f>
        <v>0</v>
      </c>
      <c r="AY1315" s="14"/>
      <c r="AZ1315" s="76"/>
      <c r="BA1315" s="365">
        <f>SUM(AX1315:AY1315)</f>
        <v>0</v>
      </c>
      <c r="BB1315" s="420"/>
      <c r="BD1315" s="14"/>
      <c r="BE1315" s="14"/>
      <c r="BF1315" s="14"/>
      <c r="BG1315" s="14"/>
      <c r="BH1315" s="365">
        <f>AX1315-SUM(BD1315:BG1315)</f>
        <v>0</v>
      </c>
      <c r="BI1315" s="365">
        <f t="shared" si="3769"/>
        <v>0</v>
      </c>
      <c r="BL1315" s="14"/>
    </row>
    <row r="1316" spans="1:214" outlineLevel="2">
      <c r="A1316" s="261"/>
      <c r="B1316" s="29"/>
      <c r="C1316" s="41"/>
      <c r="E1316" s="522"/>
      <c r="F1316" s="450"/>
      <c r="H1316" s="449"/>
      <c r="I1316" s="568"/>
      <c r="J1316" s="448"/>
      <c r="K1316" s="449"/>
      <c r="L1316" s="447"/>
      <c r="M1316" s="448"/>
      <c r="N1316" s="449"/>
      <c r="O1316" s="455"/>
      <c r="P1316" s="14"/>
      <c r="Q1316" s="10"/>
      <c r="R1316" s="71"/>
      <c r="S1316" s="72"/>
      <c r="T1316" s="73"/>
      <c r="W1316" s="449"/>
      <c r="X1316" s="568"/>
      <c r="Y1316" s="64"/>
      <c r="Z1316" s="449"/>
      <c r="AA1316" s="463"/>
      <c r="AC1316" s="449"/>
      <c r="AD1316" s="58"/>
      <c r="AE1316" s="10"/>
      <c r="AF1316" s="14"/>
      <c r="AG1316" s="14"/>
      <c r="AH1316" s="14"/>
      <c r="AI1316" s="10"/>
      <c r="AJ1316" s="109">
        <f t="shared" si="3687"/>
        <v>0</v>
      </c>
      <c r="AK1316" s="252">
        <f t="shared" si="3688"/>
        <v>0</v>
      </c>
      <c r="AL1316" s="419">
        <f t="shared" si="3689"/>
        <v>0</v>
      </c>
      <c r="AN1316" s="72"/>
      <c r="AO1316" s="72"/>
      <c r="AP1316" s="72"/>
      <c r="AQ1316" s="72"/>
      <c r="AR1316" s="14"/>
      <c r="AS1316" s="15"/>
      <c r="AT1316" s="14"/>
      <c r="AU1316" s="76"/>
      <c r="AV1316" s="14"/>
      <c r="AW1316" s="76"/>
      <c r="AX1316" s="14"/>
      <c r="AY1316" s="14"/>
      <c r="AZ1316" s="10"/>
      <c r="BA1316" s="14"/>
      <c r="BB1316" s="420"/>
      <c r="BD1316" s="14"/>
      <c r="BE1316" s="14"/>
      <c r="BF1316" s="14"/>
      <c r="BG1316" s="14"/>
      <c r="BH1316" s="14"/>
      <c r="BI1316" s="14"/>
      <c r="BL1316" s="14"/>
    </row>
    <row r="1317" spans="1:214" s="528" customFormat="1" outlineLevel="1">
      <c r="A1317" s="44">
        <v>86</v>
      </c>
      <c r="B1317" s="42"/>
      <c r="C1317" s="43" t="s">
        <v>1445</v>
      </c>
      <c r="D1317" s="677"/>
      <c r="E1317" s="566"/>
      <c r="F1317" s="515"/>
      <c r="G1317" s="516"/>
      <c r="H1317" s="94">
        <f>+H1319+H1329</f>
        <v>0</v>
      </c>
      <c r="I1317" s="515"/>
      <c r="J1317" s="516"/>
      <c r="K1317" s="94">
        <f>+K1319+K1329</f>
        <v>0</v>
      </c>
      <c r="L1317" s="515"/>
      <c r="M1317" s="516"/>
      <c r="N1317" s="94">
        <f>+N1319+N1329</f>
        <v>0</v>
      </c>
      <c r="O1317" s="8">
        <f>+O1319+O1329</f>
        <v>0</v>
      </c>
      <c r="P1317" s="8">
        <f>+P1319+P1329</f>
        <v>0</v>
      </c>
      <c r="Q1317" s="10"/>
      <c r="R1317" s="95" t="s">
        <v>1446</v>
      </c>
      <c r="S1317" s="96"/>
      <c r="T1317" s="97"/>
      <c r="U1317" s="431"/>
      <c r="V1317" s="517"/>
      <c r="W1317" s="113">
        <f>+W1319+W1329</f>
        <v>0</v>
      </c>
      <c r="X1317" s="538"/>
      <c r="Y1317" s="517"/>
      <c r="Z1317" s="113">
        <f>+Z1319+Z1329</f>
        <v>0</v>
      </c>
      <c r="AA1317" s="102"/>
      <c r="AB1317" s="99"/>
      <c r="AC1317" s="113">
        <f>+AC1319+AC1329</f>
        <v>0</v>
      </c>
      <c r="AD1317" s="100">
        <f>+AD1319+AD1329</f>
        <v>0</v>
      </c>
      <c r="AE1317" s="10"/>
      <c r="AF1317" s="197">
        <f>+AF1319+AF1329</f>
        <v>0</v>
      </c>
      <c r="AG1317" s="197">
        <f t="shared" ref="AG1317:AH1317" si="3770">+AG1319+AG1329</f>
        <v>0</v>
      </c>
      <c r="AH1317" s="197">
        <f t="shared" si="3770"/>
        <v>0</v>
      </c>
      <c r="AI1317" s="10"/>
      <c r="AJ1317" s="109">
        <f t="shared" si="3687"/>
        <v>0</v>
      </c>
      <c r="AK1317" s="252">
        <f t="shared" si="3688"/>
        <v>0</v>
      </c>
      <c r="AL1317" s="419">
        <f t="shared" si="3689"/>
        <v>0</v>
      </c>
      <c r="AM1317" s="375"/>
      <c r="AN1317" s="108"/>
      <c r="AO1317" s="108"/>
      <c r="AP1317" s="108"/>
      <c r="AQ1317" s="108"/>
      <c r="AR1317" s="8">
        <f>+AR1319+AR1329</f>
        <v>0</v>
      </c>
      <c r="AS1317" s="15"/>
      <c r="AT1317" s="8">
        <f>+AT1319+AT1329</f>
        <v>0</v>
      </c>
      <c r="AU1317" s="8">
        <f t="shared" ref="AU1317:AX1317" si="3771">+AU1319+AU1329</f>
        <v>0</v>
      </c>
      <c r="AV1317" s="8">
        <f t="shared" si="3771"/>
        <v>0</v>
      </c>
      <c r="AW1317" s="8">
        <f t="shared" si="3771"/>
        <v>0</v>
      </c>
      <c r="AX1317" s="8">
        <f t="shared" si="3771"/>
        <v>0</v>
      </c>
      <c r="AY1317" s="8">
        <f t="shared" ref="AY1317" si="3772">+AY1319+AY1329</f>
        <v>0</v>
      </c>
      <c r="AZ1317" s="10"/>
      <c r="BA1317" s="8">
        <f t="shared" ref="BA1317" si="3773">+BA1319+BA1329</f>
        <v>0</v>
      </c>
      <c r="BB1317" s="420"/>
      <c r="BC1317" s="375"/>
      <c r="BD1317" s="8">
        <f>+BD1319+BD1329</f>
        <v>0</v>
      </c>
      <c r="BE1317" s="8">
        <f t="shared" ref="BE1317:BI1317" si="3774">+BE1319+BE1329</f>
        <v>0</v>
      </c>
      <c r="BF1317" s="8">
        <f t="shared" si="3774"/>
        <v>0</v>
      </c>
      <c r="BG1317" s="8">
        <f t="shared" si="3774"/>
        <v>0</v>
      </c>
      <c r="BH1317" s="8">
        <f t="shared" si="3774"/>
        <v>0</v>
      </c>
      <c r="BI1317" s="8">
        <f t="shared" si="3774"/>
        <v>0</v>
      </c>
      <c r="BJ1317" s="375"/>
      <c r="BK1317" s="375"/>
      <c r="BL1317" s="8">
        <f>+BL1319+BL1329</f>
        <v>0</v>
      </c>
      <c r="BM1317" s="375"/>
      <c r="BN1317" s="375"/>
      <c r="BO1317" s="375"/>
      <c r="BP1317" s="375"/>
      <c r="BQ1317" s="375"/>
      <c r="BR1317" s="375"/>
      <c r="BS1317" s="375"/>
      <c r="BT1317" s="375"/>
      <c r="BU1317" s="375"/>
      <c r="BV1317" s="375"/>
      <c r="BW1317" s="375"/>
      <c r="BX1317" s="375"/>
      <c r="BY1317" s="375"/>
      <c r="BZ1317" s="375"/>
      <c r="CA1317" s="375"/>
      <c r="CB1317" s="375"/>
      <c r="CC1317" s="375"/>
      <c r="CD1317" s="375"/>
      <c r="CE1317" s="375"/>
      <c r="CF1317" s="375"/>
      <c r="CG1317" s="375"/>
      <c r="CH1317" s="375"/>
      <c r="CI1317" s="375"/>
      <c r="CJ1317" s="375"/>
      <c r="CK1317" s="375"/>
      <c r="CL1317" s="375"/>
      <c r="CM1317" s="375"/>
      <c r="CN1317" s="375"/>
      <c r="CO1317" s="375"/>
      <c r="CP1317" s="375"/>
      <c r="CQ1317" s="375"/>
      <c r="CR1317" s="375"/>
      <c r="CS1317" s="375"/>
      <c r="CT1317" s="375"/>
      <c r="CU1317" s="375"/>
      <c r="CV1317" s="375"/>
      <c r="CW1317" s="375"/>
      <c r="CX1317" s="375"/>
      <c r="CY1317" s="375"/>
      <c r="CZ1317" s="375"/>
      <c r="DA1317" s="375"/>
      <c r="DB1317" s="375"/>
      <c r="DC1317" s="375"/>
      <c r="DD1317" s="375"/>
      <c r="DE1317" s="375"/>
      <c r="DF1317" s="375"/>
      <c r="DG1317" s="375"/>
      <c r="DH1317" s="375"/>
      <c r="DI1317" s="375"/>
      <c r="DJ1317" s="375"/>
      <c r="DK1317" s="375"/>
      <c r="DL1317" s="375"/>
      <c r="DM1317" s="375"/>
      <c r="DN1317" s="375"/>
      <c r="DO1317" s="375"/>
      <c r="DP1317" s="375"/>
      <c r="DQ1317" s="375"/>
      <c r="DR1317" s="375"/>
      <c r="DS1317" s="375"/>
      <c r="DT1317" s="375"/>
      <c r="DU1317" s="375"/>
      <c r="DV1317" s="375"/>
      <c r="DW1317" s="375"/>
      <c r="DX1317" s="375"/>
      <c r="DY1317" s="375"/>
      <c r="DZ1317" s="375"/>
      <c r="EA1317" s="375"/>
      <c r="EB1317" s="375"/>
      <c r="EC1317" s="375"/>
      <c r="ED1317" s="375"/>
      <c r="EE1317" s="375"/>
      <c r="EF1317" s="375"/>
      <c r="EG1317" s="375"/>
      <c r="EH1317" s="375"/>
      <c r="EI1317" s="375"/>
      <c r="EJ1317" s="375"/>
      <c r="EK1317" s="375"/>
      <c r="EL1317" s="375"/>
      <c r="EM1317" s="375"/>
      <c r="EN1317" s="375"/>
      <c r="EO1317" s="375"/>
      <c r="EP1317" s="375"/>
      <c r="EQ1317" s="375"/>
      <c r="ER1317" s="375"/>
      <c r="ES1317" s="375"/>
      <c r="ET1317" s="375"/>
      <c r="EU1317" s="375"/>
      <c r="EV1317" s="375"/>
      <c r="EW1317" s="375"/>
      <c r="EX1317" s="375"/>
      <c r="EY1317" s="375"/>
      <c r="EZ1317" s="375"/>
      <c r="FA1317" s="375"/>
      <c r="FB1317" s="375"/>
      <c r="FC1317" s="375"/>
      <c r="FD1317" s="375"/>
      <c r="FE1317" s="375"/>
      <c r="FF1317" s="375"/>
      <c r="FG1317" s="375"/>
      <c r="FH1317" s="375"/>
      <c r="FI1317" s="375"/>
      <c r="FJ1317" s="375"/>
      <c r="FK1317" s="375"/>
      <c r="FL1317" s="375"/>
      <c r="FM1317" s="375"/>
      <c r="FN1317" s="375"/>
      <c r="FO1317" s="375"/>
      <c r="FP1317" s="375"/>
      <c r="FQ1317" s="375"/>
      <c r="FR1317" s="375"/>
      <c r="FS1317" s="375"/>
      <c r="FT1317" s="375"/>
      <c r="FU1317" s="375"/>
      <c r="FV1317" s="375"/>
      <c r="FW1317" s="375"/>
      <c r="FX1317" s="375"/>
      <c r="FY1317" s="375"/>
      <c r="FZ1317" s="375"/>
      <c r="GA1317" s="375"/>
      <c r="GB1317" s="375"/>
      <c r="GC1317" s="375"/>
      <c r="GD1317" s="375"/>
      <c r="GE1317" s="375"/>
      <c r="GF1317" s="375"/>
      <c r="GG1317" s="375"/>
      <c r="GH1317" s="375"/>
      <c r="GI1317" s="375"/>
      <c r="GJ1317" s="375"/>
      <c r="GK1317" s="375"/>
      <c r="GL1317" s="375"/>
      <c r="GM1317" s="375"/>
      <c r="GN1317" s="375"/>
      <c r="GO1317" s="375"/>
      <c r="GP1317" s="375"/>
      <c r="GQ1317" s="375"/>
      <c r="GR1317" s="375"/>
      <c r="GS1317" s="375"/>
      <c r="GT1317" s="375"/>
      <c r="GU1317" s="375"/>
      <c r="GV1317" s="375"/>
      <c r="GW1317" s="375"/>
      <c r="GX1317" s="375"/>
      <c r="GY1317" s="375"/>
      <c r="GZ1317" s="375"/>
      <c r="HA1317" s="375"/>
      <c r="HB1317" s="375"/>
      <c r="HC1317" s="375"/>
      <c r="HD1317" s="375"/>
      <c r="HE1317" s="375"/>
      <c r="HF1317" s="375"/>
    </row>
    <row r="1318" spans="1:214" outlineLevel="2">
      <c r="A1318" s="261"/>
      <c r="B1318" s="29"/>
      <c r="C1318" s="41"/>
      <c r="E1318" s="522"/>
      <c r="F1318" s="450"/>
      <c r="H1318" s="65"/>
      <c r="K1318" s="65"/>
      <c r="L1318" s="450"/>
      <c r="N1318" s="65"/>
      <c r="O1318" s="14"/>
      <c r="P1318" s="14"/>
      <c r="Q1318" s="10"/>
      <c r="R1318" s="71"/>
      <c r="S1318" s="72"/>
      <c r="T1318" s="73"/>
      <c r="W1318" s="65"/>
      <c r="X1318" s="450"/>
      <c r="Z1318" s="65"/>
      <c r="AA1318" s="75"/>
      <c r="AB1318" s="64"/>
      <c r="AC1318" s="65"/>
      <c r="AD1318" s="58"/>
      <c r="AE1318" s="10"/>
      <c r="AF1318" s="14"/>
      <c r="AG1318" s="14"/>
      <c r="AH1318" s="14"/>
      <c r="AI1318" s="10"/>
      <c r="AJ1318" s="109">
        <f t="shared" si="3687"/>
        <v>0</v>
      </c>
      <c r="AK1318" s="252">
        <f t="shared" si="3688"/>
        <v>0</v>
      </c>
      <c r="AL1318" s="419">
        <f t="shared" si="3689"/>
        <v>0</v>
      </c>
      <c r="AN1318" s="72"/>
      <c r="AO1318" s="72"/>
      <c r="AP1318" s="72"/>
      <c r="AQ1318" s="72"/>
      <c r="AR1318" s="14"/>
      <c r="AS1318" s="15"/>
      <c r="AT1318" s="14"/>
      <c r="AU1318" s="14"/>
      <c r="AV1318" s="14"/>
      <c r="AW1318" s="14"/>
      <c r="AX1318" s="14"/>
      <c r="AY1318" s="14"/>
      <c r="AZ1318" s="10"/>
      <c r="BA1318" s="14"/>
      <c r="BB1318" s="420"/>
      <c r="BD1318" s="14"/>
      <c r="BE1318" s="58"/>
      <c r="BF1318" s="14"/>
      <c r="BG1318" s="58"/>
      <c r="BH1318" s="14"/>
      <c r="BI1318" s="14"/>
      <c r="BL1318" s="14"/>
    </row>
    <row r="1319" spans="1:214" s="12" customFormat="1" outlineLevel="2">
      <c r="A1319" s="261" t="s">
        <v>1447</v>
      </c>
      <c r="B1319" s="29"/>
      <c r="C1319" s="30" t="s">
        <v>1448</v>
      </c>
      <c r="D1319" s="371"/>
      <c r="E1319" s="522"/>
      <c r="F1319" s="450"/>
      <c r="G1319" s="405"/>
      <c r="H1319" s="62">
        <f>SUM(H1320:H1328)</f>
        <v>0</v>
      </c>
      <c r="I1319" s="447"/>
      <c r="J1319" s="448"/>
      <c r="K1319" s="62">
        <f>SUM(K1320:K1328)</f>
        <v>0</v>
      </c>
      <c r="L1319" s="447"/>
      <c r="M1319" s="448"/>
      <c r="N1319" s="62">
        <f>SUM(N1320:N1328)</f>
        <v>0</v>
      </c>
      <c r="O1319" s="62">
        <f>SUM(O1320:O1328)</f>
        <v>0</v>
      </c>
      <c r="P1319" s="15">
        <f t="shared" ref="P1319" si="3775">SUM(P1320:P1328)</f>
        <v>0</v>
      </c>
      <c r="Q1319" s="10"/>
      <c r="R1319" s="71"/>
      <c r="S1319" s="72"/>
      <c r="T1319" s="73"/>
      <c r="U1319" s="74"/>
      <c r="V1319" s="64"/>
      <c r="W1319" s="62">
        <f>SUM(W1320:W1328)</f>
        <v>0</v>
      </c>
      <c r="X1319" s="447"/>
      <c r="Y1319" s="448"/>
      <c r="Z1319" s="62">
        <f>SUM(Z1320:Z1328)</f>
        <v>0</v>
      </c>
      <c r="AA1319" s="77"/>
      <c r="AB1319" s="61"/>
      <c r="AC1319" s="62">
        <f>SUM(AC1320:AC1328)</f>
        <v>0</v>
      </c>
      <c r="AD1319" s="62">
        <f>SUM(AD1320:AD1328)</f>
        <v>0</v>
      </c>
      <c r="AE1319" s="10"/>
      <c r="AF1319" s="15">
        <f>SUM(AF1320:AF1328)</f>
        <v>0</v>
      </c>
      <c r="AG1319" s="15">
        <f t="shared" ref="AG1319:AH1319" si="3776">SUM(AG1320:AG1328)</f>
        <v>0</v>
      </c>
      <c r="AH1319" s="15">
        <f t="shared" si="3776"/>
        <v>0</v>
      </c>
      <c r="AI1319" s="10"/>
      <c r="AJ1319" s="109">
        <f t="shared" si="3687"/>
        <v>0</v>
      </c>
      <c r="AK1319" s="252">
        <f t="shared" si="3688"/>
        <v>0</v>
      </c>
      <c r="AL1319" s="419">
        <f t="shared" si="3689"/>
        <v>0</v>
      </c>
      <c r="AM1319" s="375"/>
      <c r="AN1319" s="72"/>
      <c r="AO1319" s="72"/>
      <c r="AP1319" s="72"/>
      <c r="AQ1319" s="72"/>
      <c r="AR1319" s="15">
        <f t="shared" ref="AR1319" si="3777">SUM(AR1320:AR1328)</f>
        <v>0</v>
      </c>
      <c r="AS1319" s="15"/>
      <c r="AT1319" s="15">
        <f t="shared" ref="AT1319:AX1319" si="3778">SUM(AT1320:AT1328)</f>
        <v>0</v>
      </c>
      <c r="AU1319" s="15">
        <f t="shared" si="3778"/>
        <v>0</v>
      </c>
      <c r="AV1319" s="15">
        <f t="shared" si="3778"/>
        <v>0</v>
      </c>
      <c r="AW1319" s="15">
        <f t="shared" si="3778"/>
        <v>0</v>
      </c>
      <c r="AX1319" s="15">
        <f t="shared" si="3778"/>
        <v>0</v>
      </c>
      <c r="AY1319" s="15">
        <f>SUM(AY1320:AY1328)</f>
        <v>0</v>
      </c>
      <c r="AZ1319" s="10"/>
      <c r="BA1319" s="15">
        <f>SUM(BA1320:BA1328)</f>
        <v>0</v>
      </c>
      <c r="BB1319" s="50"/>
      <c r="BC1319" s="17"/>
      <c r="BD1319" s="15">
        <f t="shared" ref="BD1319:BI1319" si="3779">SUM(BD1320:BD1328)</f>
        <v>0</v>
      </c>
      <c r="BE1319" s="15">
        <f t="shared" si="3779"/>
        <v>0</v>
      </c>
      <c r="BF1319" s="15">
        <f t="shared" si="3779"/>
        <v>0</v>
      </c>
      <c r="BG1319" s="15">
        <f t="shared" si="3779"/>
        <v>0</v>
      </c>
      <c r="BH1319" s="15">
        <f t="shared" si="3779"/>
        <v>0</v>
      </c>
      <c r="BI1319" s="15">
        <f t="shared" si="3779"/>
        <v>0</v>
      </c>
      <c r="BJ1319" s="17"/>
      <c r="BK1319" s="17"/>
      <c r="BL1319" s="15">
        <f>SUM(BL1320:BL1328)</f>
        <v>0</v>
      </c>
      <c r="BM1319" s="17"/>
      <c r="BN1319" s="17"/>
      <c r="BO1319" s="17"/>
      <c r="BP1319" s="17"/>
      <c r="BQ1319" s="17"/>
      <c r="BR1319" s="17"/>
      <c r="BS1319" s="17"/>
      <c r="BT1319" s="17"/>
      <c r="BU1319" s="17"/>
      <c r="BV1319" s="17"/>
      <c r="BW1319" s="17"/>
      <c r="BX1319" s="17"/>
      <c r="BY1319" s="17"/>
      <c r="BZ1319" s="17"/>
      <c r="CA1319" s="17"/>
      <c r="CB1319" s="17"/>
      <c r="CC1319" s="17"/>
      <c r="CD1319" s="17"/>
      <c r="CE1319" s="17"/>
      <c r="CF1319" s="17"/>
      <c r="CG1319" s="17"/>
      <c r="CH1319" s="17"/>
      <c r="CI1319" s="17"/>
      <c r="CJ1319" s="17"/>
      <c r="CK1319" s="17"/>
      <c r="CL1319" s="17"/>
      <c r="CM1319" s="17"/>
      <c r="CN1319" s="17"/>
      <c r="CO1319" s="17"/>
      <c r="CP1319" s="17"/>
      <c r="CQ1319" s="17"/>
      <c r="CR1319" s="17"/>
      <c r="CS1319" s="17"/>
      <c r="CT1319" s="17"/>
      <c r="CU1319" s="17"/>
      <c r="CV1319" s="17"/>
      <c r="CW1319" s="17"/>
      <c r="CX1319" s="17"/>
      <c r="CY1319" s="17"/>
      <c r="CZ1319" s="17"/>
      <c r="DA1319" s="17"/>
      <c r="DB1319" s="17"/>
      <c r="DC1319" s="17"/>
      <c r="DD1319" s="17"/>
      <c r="DE1319" s="17"/>
      <c r="DF1319" s="17"/>
      <c r="DG1319" s="17"/>
      <c r="DH1319" s="17"/>
      <c r="DI1319" s="17"/>
      <c r="DJ1319" s="17"/>
      <c r="DK1319" s="17"/>
      <c r="DL1319" s="17"/>
      <c r="DM1319" s="17"/>
      <c r="DN1319" s="17"/>
      <c r="DO1319" s="17"/>
      <c r="DP1319" s="17"/>
      <c r="DQ1319" s="17"/>
      <c r="DR1319" s="17"/>
      <c r="DS1319" s="17"/>
      <c r="DT1319" s="17"/>
      <c r="DU1319" s="17"/>
      <c r="DV1319" s="17"/>
      <c r="DW1319" s="17"/>
      <c r="DX1319" s="17"/>
      <c r="DY1319" s="17"/>
      <c r="DZ1319" s="17"/>
      <c r="EA1319" s="17"/>
      <c r="EB1319" s="17"/>
      <c r="EC1319" s="17"/>
      <c r="ED1319" s="17"/>
      <c r="EE1319" s="17"/>
      <c r="EF1319" s="17"/>
      <c r="EG1319" s="17"/>
      <c r="EH1319" s="17"/>
      <c r="EI1319" s="17"/>
      <c r="EJ1319" s="17"/>
      <c r="EK1319" s="17"/>
      <c r="EL1319" s="17"/>
      <c r="EM1319" s="17"/>
      <c r="EN1319" s="17"/>
      <c r="EO1319" s="17"/>
      <c r="EP1319" s="17"/>
      <c r="EQ1319" s="17"/>
      <c r="ER1319" s="17"/>
      <c r="ES1319" s="17"/>
      <c r="ET1319" s="17"/>
      <c r="EU1319" s="17"/>
      <c r="EV1319" s="17"/>
      <c r="EW1319" s="17"/>
      <c r="EX1319" s="17"/>
      <c r="EY1319" s="17"/>
      <c r="EZ1319" s="17"/>
      <c r="FA1319" s="17"/>
      <c r="FB1319" s="17"/>
      <c r="FC1319" s="17"/>
      <c r="FD1319" s="17"/>
      <c r="FE1319" s="17"/>
      <c r="FF1319" s="17"/>
      <c r="FG1319" s="17"/>
      <c r="FH1319" s="17"/>
      <c r="FI1319" s="17"/>
      <c r="FJ1319" s="17"/>
      <c r="FK1319" s="17"/>
      <c r="FL1319" s="17"/>
      <c r="FM1319" s="17"/>
      <c r="FN1319" s="17"/>
      <c r="FO1319" s="17"/>
      <c r="FP1319" s="17"/>
      <c r="FQ1319" s="17"/>
      <c r="FR1319" s="17"/>
      <c r="FS1319" s="17"/>
      <c r="FT1319" s="17"/>
      <c r="FU1319" s="17"/>
      <c r="FV1319" s="17"/>
      <c r="FW1319" s="17"/>
      <c r="FX1319" s="17"/>
      <c r="FY1319" s="17"/>
      <c r="FZ1319" s="17"/>
      <c r="GA1319" s="17"/>
      <c r="GB1319" s="17"/>
      <c r="GC1319" s="17"/>
      <c r="GD1319" s="17"/>
      <c r="GE1319" s="17"/>
      <c r="GF1319" s="17"/>
      <c r="GG1319" s="17"/>
      <c r="GH1319" s="17"/>
      <c r="GI1319" s="17"/>
      <c r="GJ1319" s="17"/>
      <c r="GK1319" s="17"/>
      <c r="GL1319" s="17"/>
      <c r="GM1319" s="17"/>
      <c r="GN1319" s="17"/>
      <c r="GO1319" s="17"/>
      <c r="GP1319" s="17"/>
      <c r="GQ1319" s="17"/>
      <c r="GR1319" s="17"/>
      <c r="GS1319" s="17"/>
      <c r="GT1319" s="17"/>
      <c r="GU1319" s="17"/>
      <c r="GV1319" s="17"/>
      <c r="GW1319" s="17"/>
      <c r="GX1319" s="17"/>
      <c r="GY1319" s="17"/>
      <c r="GZ1319" s="17"/>
      <c r="HA1319" s="17"/>
      <c r="HB1319" s="17"/>
      <c r="HC1319" s="17"/>
      <c r="HD1319" s="17"/>
      <c r="HE1319" s="17"/>
      <c r="HF1319" s="17"/>
    </row>
    <row r="1320" spans="1:214" outlineLevel="3">
      <c r="A1320" s="519"/>
      <c r="B1320" s="29"/>
      <c r="C1320" s="537"/>
      <c r="E1320" s="522"/>
      <c r="F1320" s="450"/>
      <c r="H1320" s="449"/>
      <c r="I1320" s="568"/>
      <c r="J1320" s="448"/>
      <c r="K1320" s="449"/>
      <c r="L1320" s="447"/>
      <c r="M1320" s="448"/>
      <c r="N1320" s="449"/>
      <c r="O1320" s="455"/>
      <c r="P1320" s="365"/>
      <c r="Q1320" s="10"/>
      <c r="R1320" s="71"/>
      <c r="S1320" s="72"/>
      <c r="T1320" s="73"/>
      <c r="U1320" s="574"/>
      <c r="V1320" s="448"/>
      <c r="W1320" s="449"/>
      <c r="X1320" s="568"/>
      <c r="Y1320" s="448"/>
      <c r="Z1320" s="449"/>
      <c r="AA1320" s="463"/>
      <c r="AC1320" s="449"/>
      <c r="AD1320" s="454"/>
      <c r="AE1320" s="10"/>
      <c r="AF1320" s="455"/>
      <c r="AG1320" s="455"/>
      <c r="AH1320" s="455"/>
      <c r="AI1320" s="10"/>
      <c r="AJ1320" s="109"/>
      <c r="AK1320" s="252"/>
      <c r="AL1320" s="419"/>
      <c r="AN1320" s="72"/>
      <c r="AO1320" s="72"/>
      <c r="AP1320" s="72"/>
      <c r="AQ1320" s="72"/>
      <c r="AR1320" s="14"/>
      <c r="AS1320" s="455"/>
      <c r="AT1320" s="365"/>
      <c r="AU1320" s="378"/>
      <c r="AV1320" s="365"/>
      <c r="AW1320" s="378"/>
      <c r="AX1320" s="365"/>
      <c r="AY1320" s="365"/>
      <c r="AZ1320" s="76"/>
      <c r="BA1320" s="365"/>
      <c r="BB1320" s="420"/>
      <c r="BD1320" s="14"/>
      <c r="BE1320" s="58"/>
      <c r="BF1320" s="14"/>
      <c r="BG1320" s="58"/>
      <c r="BH1320" s="365"/>
      <c r="BI1320" s="365"/>
      <c r="BL1320" s="14"/>
    </row>
    <row r="1321" spans="1:214" outlineLevel="3">
      <c r="A1321" s="519">
        <v>861111</v>
      </c>
      <c r="B1321" s="29"/>
      <c r="C1321" s="537" t="s">
        <v>1449</v>
      </c>
      <c r="E1321" s="522"/>
      <c r="F1321" s="450"/>
      <c r="H1321" s="449">
        <f t="shared" ref="H1321" si="3780">G1321*F1321</f>
        <v>0</v>
      </c>
      <c r="I1321" s="568">
        <f t="shared" ref="I1321" si="3781">X1321</f>
        <v>0</v>
      </c>
      <c r="J1321" s="448">
        <f t="shared" ref="J1321" si="3782">Y1321*$K$24</f>
        <v>0</v>
      </c>
      <c r="K1321" s="449">
        <f t="shared" ref="K1321" si="3783">J1321*I1321</f>
        <v>0</v>
      </c>
      <c r="L1321" s="447"/>
      <c r="M1321" s="448"/>
      <c r="N1321" s="449">
        <f t="shared" ref="N1321" si="3784">M1321*L1321</f>
        <v>0</v>
      </c>
      <c r="O1321" s="455">
        <f t="shared" ref="O1321" si="3785">H1321+K1321+N1321</f>
        <v>0</v>
      </c>
      <c r="P1321" s="365">
        <f t="shared" ref="P1321:P1327" si="3786">SUM(H1321-AX1321)</f>
        <v>0</v>
      </c>
      <c r="Q1321" s="10"/>
      <c r="R1321" s="71"/>
      <c r="S1321" s="72"/>
      <c r="T1321" s="73"/>
      <c r="U1321" s="574">
        <f t="shared" ref="U1321" si="3787">F1321</f>
        <v>0</v>
      </c>
      <c r="V1321" s="448">
        <f t="shared" ref="V1321" si="3788">G1321*$Z$24</f>
        <v>0</v>
      </c>
      <c r="W1321" s="449">
        <f t="shared" ref="W1321" si="3789">V1321*U1321</f>
        <v>0</v>
      </c>
      <c r="X1321" s="568"/>
      <c r="Y1321" s="448"/>
      <c r="Z1321" s="449">
        <f t="shared" ref="Z1321" si="3790">Y1321*X1321</f>
        <v>0</v>
      </c>
      <c r="AA1321" s="463">
        <f t="shared" ref="AA1321" si="3791">L1321</f>
        <v>0</v>
      </c>
      <c r="AB1321" s="405">
        <f t="shared" ref="AB1321" si="3792">M1321*$Z$24</f>
        <v>0</v>
      </c>
      <c r="AC1321" s="449">
        <f t="shared" ref="AC1321" si="3793">AB1321*AA1321</f>
        <v>0</v>
      </c>
      <c r="AD1321" s="454">
        <f t="shared" ref="AD1321" si="3794">W1321+Z1321+AC1321</f>
        <v>0</v>
      </c>
      <c r="AE1321" s="10"/>
      <c r="AF1321" s="455"/>
      <c r="AG1321" s="455"/>
      <c r="AH1321" s="455"/>
      <c r="AI1321" s="10"/>
      <c r="AJ1321" s="109">
        <f t="shared" ref="AJ1321" si="3795">F1321*G1321</f>
        <v>0</v>
      </c>
      <c r="AK1321" s="252">
        <f t="shared" ref="AK1321" si="3796">I1321*J1321</f>
        <v>0</v>
      </c>
      <c r="AL1321" s="419">
        <f t="shared" ref="AL1321" si="3797">L1321*M1321</f>
        <v>0</v>
      </c>
      <c r="AN1321" s="72"/>
      <c r="AO1321" s="72"/>
      <c r="AP1321" s="72"/>
      <c r="AQ1321" s="72"/>
      <c r="AR1321" s="365">
        <f t="shared" ref="AR1321:AR1327" si="3798">AP1321*AQ1321</f>
        <v>0</v>
      </c>
      <c r="AS1321" s="455"/>
      <c r="AT1321" s="365">
        <f>SUMIF(gdlivretrie21!$G$2:$G$386,A1321,gdlivretrie21!$H$2:$H$386)</f>
        <v>0</v>
      </c>
      <c r="AU1321" s="378">
        <f>SUMIF(gdlivretrie2022!$G$2:$G$386,A1321,gdlivretrie2022!$H$2:$H$386)</f>
        <v>0</v>
      </c>
      <c r="AV1321" s="365">
        <f t="shared" ref="AV1321" si="3799">SUM(AT1321:AU1321)</f>
        <v>0</v>
      </c>
      <c r="AW1321" s="404">
        <f t="shared" ref="AW1321:AW1327" si="3800">IF(AR1321=H1321,IF(H1321-AV1321&gt;0,H1321-AV1321,0),IF(AR1321-AV1321&gt;=0,AR1321-AV1321,0))</f>
        <v>0</v>
      </c>
      <c r="AX1321" s="365">
        <f t="shared" ref="AX1321" si="3801">SUM(AV1321:AW1321)</f>
        <v>0</v>
      </c>
      <c r="AY1321" s="365"/>
      <c r="AZ1321" s="76"/>
      <c r="BA1321" s="365">
        <f t="shared" ref="BA1321:BA1327" si="3802">SUM(AX1321:AY1321)</f>
        <v>0</v>
      </c>
      <c r="BB1321" s="420"/>
      <c r="BD1321" s="14"/>
      <c r="BE1321" s="58"/>
      <c r="BF1321" s="14"/>
      <c r="BG1321" s="58"/>
      <c r="BH1321" s="365">
        <f t="shared" ref="BH1321:BH1327" si="3803">AX1321-SUM(BD1321:BG1321)</f>
        <v>0</v>
      </c>
      <c r="BI1321" s="365">
        <f t="shared" ref="BI1321" si="3804">SUM(BD1321:BH1321)</f>
        <v>0</v>
      </c>
      <c r="BL1321" s="14"/>
    </row>
    <row r="1322" spans="1:214" outlineLevel="3">
      <c r="A1322" s="519">
        <v>861211</v>
      </c>
      <c r="B1322" s="29"/>
      <c r="C1322" s="537" t="s">
        <v>1450</v>
      </c>
      <c r="E1322" s="522"/>
      <c r="F1322" s="450"/>
      <c r="H1322" s="449">
        <f t="shared" ref="H1322" si="3805">G1322*F1322</f>
        <v>0</v>
      </c>
      <c r="I1322" s="568">
        <f t="shared" ref="I1322" si="3806">X1322</f>
        <v>0</v>
      </c>
      <c r="J1322" s="448">
        <f t="shared" ref="J1322" si="3807">Y1322*$K$24</f>
        <v>0</v>
      </c>
      <c r="K1322" s="449">
        <f t="shared" ref="K1322:K1327" si="3808">J1322*I1322</f>
        <v>0</v>
      </c>
      <c r="L1322" s="447"/>
      <c r="M1322" s="448"/>
      <c r="N1322" s="449">
        <f t="shared" ref="N1322:N1327" si="3809">M1322*L1322</f>
        <v>0</v>
      </c>
      <c r="O1322" s="455">
        <f t="shared" ref="O1322" si="3810">H1322+K1322+N1322</f>
        <v>0</v>
      </c>
      <c r="P1322" s="365">
        <f t="shared" si="3786"/>
        <v>0</v>
      </c>
      <c r="Q1322" s="10"/>
      <c r="R1322" s="71"/>
      <c r="S1322" s="72"/>
      <c r="T1322" s="73"/>
      <c r="U1322" s="574">
        <f t="shared" ref="U1322:U1327" si="3811">F1322</f>
        <v>0</v>
      </c>
      <c r="V1322" s="448">
        <f t="shared" ref="V1322:V1327" si="3812">G1322*$Z$24</f>
        <v>0</v>
      </c>
      <c r="W1322" s="449">
        <f t="shared" ref="W1322:W1327" si="3813">V1322*U1322</f>
        <v>0</v>
      </c>
      <c r="X1322" s="568"/>
      <c r="Y1322" s="448"/>
      <c r="Z1322" s="449">
        <f t="shared" ref="Z1322:Z1327" si="3814">Y1322*X1322</f>
        <v>0</v>
      </c>
      <c r="AA1322" s="463">
        <f t="shared" ref="AA1322:AA1327" si="3815">L1322</f>
        <v>0</v>
      </c>
      <c r="AB1322" s="405">
        <f t="shared" ref="AB1322:AB1327" si="3816">M1322*$Z$24</f>
        <v>0</v>
      </c>
      <c r="AC1322" s="449">
        <f t="shared" ref="AC1322:AC1327" si="3817">AB1322*AA1322</f>
        <v>0</v>
      </c>
      <c r="AD1322" s="454">
        <f t="shared" ref="AD1322:AD1327" si="3818">W1322+Z1322+AC1322</f>
        <v>0</v>
      </c>
      <c r="AE1322" s="10"/>
      <c r="AF1322" s="455"/>
      <c r="AG1322" s="455"/>
      <c r="AH1322" s="455"/>
      <c r="AI1322" s="10"/>
      <c r="AJ1322" s="109">
        <f t="shared" si="3687"/>
        <v>0</v>
      </c>
      <c r="AK1322" s="252">
        <f t="shared" si="3688"/>
        <v>0</v>
      </c>
      <c r="AL1322" s="419">
        <f t="shared" si="3689"/>
        <v>0</v>
      </c>
      <c r="AN1322" s="72"/>
      <c r="AO1322" s="72"/>
      <c r="AP1322" s="72"/>
      <c r="AQ1322" s="72"/>
      <c r="AR1322" s="365">
        <f t="shared" si="3798"/>
        <v>0</v>
      </c>
      <c r="AS1322" s="455"/>
      <c r="AT1322" s="365">
        <f>SUMIF(gdlivretrie21!$G$2:$G$386,A1322,gdlivretrie21!$H$2:$H$386)</f>
        <v>0</v>
      </c>
      <c r="AU1322" s="378">
        <f>SUMIF(gdlivretrie2022!$G$2:$G$386,A1322,gdlivretrie2022!$H$2:$H$386)</f>
        <v>0</v>
      </c>
      <c r="AV1322" s="365">
        <f t="shared" ref="AV1322:AV1327" si="3819">SUM(AT1322:AU1322)</f>
        <v>0</v>
      </c>
      <c r="AW1322" s="404">
        <f t="shared" si="3800"/>
        <v>0</v>
      </c>
      <c r="AX1322" s="365">
        <f t="shared" ref="AX1322:AX1327" si="3820">SUM(AV1322:AW1322)</f>
        <v>0</v>
      </c>
      <c r="AY1322" s="365"/>
      <c r="AZ1322" s="76"/>
      <c r="BA1322" s="365">
        <f t="shared" si="3802"/>
        <v>0</v>
      </c>
      <c r="BB1322" s="420"/>
      <c r="BD1322" s="14"/>
      <c r="BE1322" s="58"/>
      <c r="BF1322" s="14"/>
      <c r="BG1322" s="58"/>
      <c r="BH1322" s="365">
        <f t="shared" si="3803"/>
        <v>0</v>
      </c>
      <c r="BI1322" s="365">
        <f t="shared" ref="BI1322:BI1327" si="3821">SUM(BD1322:BH1322)</f>
        <v>0</v>
      </c>
      <c r="BL1322" s="14"/>
    </row>
    <row r="1323" spans="1:214" outlineLevel="3">
      <c r="A1323" s="519">
        <v>861311</v>
      </c>
      <c r="B1323" s="29"/>
      <c r="C1323" s="537" t="s">
        <v>1451</v>
      </c>
      <c r="E1323" s="522"/>
      <c r="F1323" s="450"/>
      <c r="H1323" s="449">
        <f t="shared" ref="H1323:H1327" si="3822">G1323*F1323</f>
        <v>0</v>
      </c>
      <c r="I1323" s="568">
        <f t="shared" ref="I1323:I1327" si="3823">X1323</f>
        <v>0</v>
      </c>
      <c r="J1323" s="448">
        <f t="shared" ref="J1323:J1327" si="3824">Y1323*$K$24</f>
        <v>0</v>
      </c>
      <c r="K1323" s="449">
        <f t="shared" si="3808"/>
        <v>0</v>
      </c>
      <c r="L1323" s="447"/>
      <c r="M1323" s="448"/>
      <c r="N1323" s="449">
        <f t="shared" si="3809"/>
        <v>0</v>
      </c>
      <c r="O1323" s="455">
        <f t="shared" ref="O1323:O1327" si="3825">H1323+K1323+N1323</f>
        <v>0</v>
      </c>
      <c r="P1323" s="365">
        <f t="shared" si="3786"/>
        <v>0</v>
      </c>
      <c r="Q1323" s="10"/>
      <c r="R1323" s="71"/>
      <c r="S1323" s="72"/>
      <c r="T1323" s="73"/>
      <c r="U1323" s="574">
        <f t="shared" si="3811"/>
        <v>0</v>
      </c>
      <c r="V1323" s="448">
        <f t="shared" si="3812"/>
        <v>0</v>
      </c>
      <c r="W1323" s="449">
        <f t="shared" si="3813"/>
        <v>0</v>
      </c>
      <c r="X1323" s="568"/>
      <c r="Y1323" s="448"/>
      <c r="Z1323" s="449">
        <f t="shared" si="3814"/>
        <v>0</v>
      </c>
      <c r="AA1323" s="463">
        <f t="shared" si="3815"/>
        <v>0</v>
      </c>
      <c r="AB1323" s="405">
        <f t="shared" si="3816"/>
        <v>0</v>
      </c>
      <c r="AC1323" s="449">
        <f t="shared" si="3817"/>
        <v>0</v>
      </c>
      <c r="AD1323" s="454">
        <f t="shared" si="3818"/>
        <v>0</v>
      </c>
      <c r="AE1323" s="10"/>
      <c r="AF1323" s="455"/>
      <c r="AG1323" s="455"/>
      <c r="AH1323" s="455"/>
      <c r="AI1323" s="10"/>
      <c r="AJ1323" s="109">
        <f t="shared" si="3687"/>
        <v>0</v>
      </c>
      <c r="AK1323" s="252">
        <f t="shared" si="3688"/>
        <v>0</v>
      </c>
      <c r="AL1323" s="419">
        <f t="shared" si="3689"/>
        <v>0</v>
      </c>
      <c r="AN1323" s="72"/>
      <c r="AO1323" s="72"/>
      <c r="AP1323" s="72"/>
      <c r="AQ1323" s="72"/>
      <c r="AR1323" s="365">
        <f t="shared" si="3798"/>
        <v>0</v>
      </c>
      <c r="AS1323" s="455"/>
      <c r="AT1323" s="365">
        <f>SUMIF(gdlivretrie21!$G$2:$G$386,A1323,gdlivretrie21!$H$2:$H$386)</f>
        <v>0</v>
      </c>
      <c r="AU1323" s="378">
        <f>SUMIF(gdlivretrie2022!$G$2:$G$386,A1323,gdlivretrie2022!$H$2:$H$386)</f>
        <v>0</v>
      </c>
      <c r="AV1323" s="365">
        <f t="shared" si="3819"/>
        <v>0</v>
      </c>
      <c r="AW1323" s="404">
        <f t="shared" si="3800"/>
        <v>0</v>
      </c>
      <c r="AX1323" s="365">
        <f t="shared" si="3820"/>
        <v>0</v>
      </c>
      <c r="AY1323" s="365"/>
      <c r="AZ1323" s="76"/>
      <c r="BA1323" s="365">
        <f t="shared" si="3802"/>
        <v>0</v>
      </c>
      <c r="BB1323" s="420"/>
      <c r="BD1323" s="14"/>
      <c r="BE1323" s="58"/>
      <c r="BF1323" s="14"/>
      <c r="BG1323" s="58"/>
      <c r="BH1323" s="365">
        <f t="shared" si="3803"/>
        <v>0</v>
      </c>
      <c r="BI1323" s="365">
        <f t="shared" si="3821"/>
        <v>0</v>
      </c>
      <c r="BL1323" s="14"/>
    </row>
    <row r="1324" spans="1:214" outlineLevel="3">
      <c r="A1324" s="519">
        <v>861411</v>
      </c>
      <c r="B1324" s="29"/>
      <c r="C1324" s="537" t="s">
        <v>1452</v>
      </c>
      <c r="E1324" s="522"/>
      <c r="F1324" s="450"/>
      <c r="H1324" s="449">
        <f t="shared" si="3822"/>
        <v>0</v>
      </c>
      <c r="I1324" s="568">
        <f t="shared" si="3823"/>
        <v>0</v>
      </c>
      <c r="J1324" s="448">
        <f t="shared" si="3824"/>
        <v>0</v>
      </c>
      <c r="K1324" s="449">
        <f t="shared" si="3808"/>
        <v>0</v>
      </c>
      <c r="L1324" s="447"/>
      <c r="M1324" s="448"/>
      <c r="N1324" s="449">
        <f t="shared" si="3809"/>
        <v>0</v>
      </c>
      <c r="O1324" s="455">
        <f t="shared" si="3825"/>
        <v>0</v>
      </c>
      <c r="P1324" s="365">
        <f t="shared" si="3786"/>
        <v>0</v>
      </c>
      <c r="Q1324" s="10"/>
      <c r="R1324" s="71"/>
      <c r="S1324" s="72"/>
      <c r="T1324" s="73"/>
      <c r="U1324" s="574">
        <f t="shared" si="3811"/>
        <v>0</v>
      </c>
      <c r="V1324" s="448">
        <f t="shared" si="3812"/>
        <v>0</v>
      </c>
      <c r="W1324" s="449">
        <f t="shared" si="3813"/>
        <v>0</v>
      </c>
      <c r="X1324" s="568"/>
      <c r="Y1324" s="448"/>
      <c r="Z1324" s="449">
        <f t="shared" si="3814"/>
        <v>0</v>
      </c>
      <c r="AA1324" s="463">
        <f t="shared" si="3815"/>
        <v>0</v>
      </c>
      <c r="AB1324" s="405">
        <f t="shared" si="3816"/>
        <v>0</v>
      </c>
      <c r="AC1324" s="449">
        <f t="shared" si="3817"/>
        <v>0</v>
      </c>
      <c r="AD1324" s="454">
        <f t="shared" si="3818"/>
        <v>0</v>
      </c>
      <c r="AE1324" s="10"/>
      <c r="AF1324" s="455"/>
      <c r="AG1324" s="455"/>
      <c r="AH1324" s="455"/>
      <c r="AI1324" s="10"/>
      <c r="AJ1324" s="109">
        <f t="shared" si="3687"/>
        <v>0</v>
      </c>
      <c r="AK1324" s="252">
        <f t="shared" si="3688"/>
        <v>0</v>
      </c>
      <c r="AL1324" s="419">
        <f t="shared" si="3689"/>
        <v>0</v>
      </c>
      <c r="AN1324" s="72"/>
      <c r="AO1324" s="72"/>
      <c r="AP1324" s="72"/>
      <c r="AQ1324" s="72"/>
      <c r="AR1324" s="365">
        <f t="shared" si="3798"/>
        <v>0</v>
      </c>
      <c r="AS1324" s="455"/>
      <c r="AT1324" s="365">
        <f>SUMIF(gdlivretrie21!$G$2:$G$386,A1324,gdlivretrie21!$H$2:$H$386)</f>
        <v>0</v>
      </c>
      <c r="AU1324" s="378">
        <f>SUMIF(gdlivretrie2022!$G$2:$G$386,A1324,gdlivretrie2022!$H$2:$H$386)</f>
        <v>0</v>
      </c>
      <c r="AV1324" s="365">
        <f t="shared" si="3819"/>
        <v>0</v>
      </c>
      <c r="AW1324" s="404">
        <f t="shared" si="3800"/>
        <v>0</v>
      </c>
      <c r="AX1324" s="365">
        <f t="shared" si="3820"/>
        <v>0</v>
      </c>
      <c r="AY1324" s="365"/>
      <c r="AZ1324" s="76"/>
      <c r="BA1324" s="365">
        <f t="shared" si="3802"/>
        <v>0</v>
      </c>
      <c r="BB1324" s="420"/>
      <c r="BD1324" s="14"/>
      <c r="BE1324" s="58"/>
      <c r="BF1324" s="14"/>
      <c r="BG1324" s="58"/>
      <c r="BH1324" s="365">
        <f t="shared" si="3803"/>
        <v>0</v>
      </c>
      <c r="BI1324" s="365">
        <f t="shared" si="3821"/>
        <v>0</v>
      </c>
      <c r="BL1324" s="14"/>
    </row>
    <row r="1325" spans="1:214" outlineLevel="3">
      <c r="A1325" s="519">
        <v>861511</v>
      </c>
      <c r="B1325" s="29"/>
      <c r="C1325" s="537" t="s">
        <v>1453</v>
      </c>
      <c r="E1325" s="522"/>
      <c r="F1325" s="450"/>
      <c r="H1325" s="449">
        <f t="shared" si="3822"/>
        <v>0</v>
      </c>
      <c r="I1325" s="568">
        <f t="shared" si="3823"/>
        <v>0</v>
      </c>
      <c r="J1325" s="448">
        <f t="shared" si="3824"/>
        <v>0</v>
      </c>
      <c r="K1325" s="449">
        <f t="shared" si="3808"/>
        <v>0</v>
      </c>
      <c r="L1325" s="447"/>
      <c r="M1325" s="448"/>
      <c r="N1325" s="449">
        <f t="shared" si="3809"/>
        <v>0</v>
      </c>
      <c r="O1325" s="455">
        <f t="shared" si="3825"/>
        <v>0</v>
      </c>
      <c r="P1325" s="365">
        <f t="shared" si="3786"/>
        <v>0</v>
      </c>
      <c r="Q1325" s="10"/>
      <c r="R1325" s="71"/>
      <c r="S1325" s="72"/>
      <c r="T1325" s="73"/>
      <c r="U1325" s="574">
        <f t="shared" si="3811"/>
        <v>0</v>
      </c>
      <c r="V1325" s="448">
        <f t="shared" si="3812"/>
        <v>0</v>
      </c>
      <c r="W1325" s="449">
        <f t="shared" si="3813"/>
        <v>0</v>
      </c>
      <c r="X1325" s="568"/>
      <c r="Y1325" s="448"/>
      <c r="Z1325" s="449">
        <f t="shared" si="3814"/>
        <v>0</v>
      </c>
      <c r="AA1325" s="463">
        <f t="shared" si="3815"/>
        <v>0</v>
      </c>
      <c r="AB1325" s="405">
        <f t="shared" si="3816"/>
        <v>0</v>
      </c>
      <c r="AC1325" s="449">
        <f t="shared" si="3817"/>
        <v>0</v>
      </c>
      <c r="AD1325" s="454">
        <f t="shared" si="3818"/>
        <v>0</v>
      </c>
      <c r="AE1325" s="10"/>
      <c r="AF1325" s="455"/>
      <c r="AG1325" s="455"/>
      <c r="AH1325" s="455"/>
      <c r="AI1325" s="10"/>
      <c r="AJ1325" s="109">
        <f t="shared" si="3687"/>
        <v>0</v>
      </c>
      <c r="AK1325" s="252">
        <f t="shared" si="3688"/>
        <v>0</v>
      </c>
      <c r="AL1325" s="419">
        <f t="shared" si="3689"/>
        <v>0</v>
      </c>
      <c r="AN1325" s="72"/>
      <c r="AO1325" s="72"/>
      <c r="AP1325" s="72"/>
      <c r="AQ1325" s="72"/>
      <c r="AR1325" s="365">
        <f t="shared" si="3798"/>
        <v>0</v>
      </c>
      <c r="AS1325" s="455"/>
      <c r="AT1325" s="365">
        <f>SUMIF(gdlivretrie21!$G$2:$G$386,A1325,gdlivretrie21!$H$2:$H$386)</f>
        <v>0</v>
      </c>
      <c r="AU1325" s="378">
        <f>SUMIF(gdlivretrie2022!$G$2:$G$386,A1325,gdlivretrie2022!$H$2:$H$386)</f>
        <v>0</v>
      </c>
      <c r="AV1325" s="365">
        <f t="shared" si="3819"/>
        <v>0</v>
      </c>
      <c r="AW1325" s="404">
        <f t="shared" si="3800"/>
        <v>0</v>
      </c>
      <c r="AX1325" s="365">
        <f t="shared" si="3820"/>
        <v>0</v>
      </c>
      <c r="AY1325" s="365"/>
      <c r="AZ1325" s="76"/>
      <c r="BA1325" s="365">
        <f t="shared" si="3802"/>
        <v>0</v>
      </c>
      <c r="BB1325" s="420"/>
      <c r="BD1325" s="14"/>
      <c r="BE1325" s="58"/>
      <c r="BF1325" s="14"/>
      <c r="BG1325" s="58"/>
      <c r="BH1325" s="365">
        <f t="shared" si="3803"/>
        <v>0</v>
      </c>
      <c r="BI1325" s="365">
        <f t="shared" si="3821"/>
        <v>0</v>
      </c>
      <c r="BL1325" s="14"/>
    </row>
    <row r="1326" spans="1:214" outlineLevel="3">
      <c r="A1326" s="519">
        <v>861611</v>
      </c>
      <c r="B1326" s="29"/>
      <c r="C1326" s="537" t="s">
        <v>1454</v>
      </c>
      <c r="E1326" s="522"/>
      <c r="F1326" s="450"/>
      <c r="H1326" s="449">
        <f t="shared" si="3822"/>
        <v>0</v>
      </c>
      <c r="I1326" s="568">
        <f t="shared" si="3823"/>
        <v>0</v>
      </c>
      <c r="J1326" s="448">
        <f t="shared" si="3824"/>
        <v>0</v>
      </c>
      <c r="K1326" s="449">
        <f t="shared" si="3808"/>
        <v>0</v>
      </c>
      <c r="L1326" s="447"/>
      <c r="M1326" s="448"/>
      <c r="N1326" s="449">
        <f t="shared" si="3809"/>
        <v>0</v>
      </c>
      <c r="O1326" s="455">
        <f t="shared" si="3825"/>
        <v>0</v>
      </c>
      <c r="P1326" s="365">
        <f t="shared" si="3786"/>
        <v>0</v>
      </c>
      <c r="Q1326" s="10"/>
      <c r="R1326" s="71"/>
      <c r="S1326" s="72"/>
      <c r="T1326" s="73"/>
      <c r="U1326" s="574">
        <f t="shared" si="3811"/>
        <v>0</v>
      </c>
      <c r="V1326" s="448">
        <f t="shared" si="3812"/>
        <v>0</v>
      </c>
      <c r="W1326" s="449">
        <f t="shared" si="3813"/>
        <v>0</v>
      </c>
      <c r="X1326" s="568"/>
      <c r="Y1326" s="448"/>
      <c r="Z1326" s="449">
        <f t="shared" si="3814"/>
        <v>0</v>
      </c>
      <c r="AA1326" s="463">
        <f t="shared" si="3815"/>
        <v>0</v>
      </c>
      <c r="AB1326" s="405">
        <f t="shared" si="3816"/>
        <v>0</v>
      </c>
      <c r="AC1326" s="449">
        <f t="shared" si="3817"/>
        <v>0</v>
      </c>
      <c r="AD1326" s="454">
        <f t="shared" si="3818"/>
        <v>0</v>
      </c>
      <c r="AE1326" s="10"/>
      <c r="AF1326" s="455"/>
      <c r="AG1326" s="455"/>
      <c r="AH1326" s="455"/>
      <c r="AI1326" s="10"/>
      <c r="AJ1326" s="109">
        <f t="shared" si="3687"/>
        <v>0</v>
      </c>
      <c r="AK1326" s="252">
        <f t="shared" si="3688"/>
        <v>0</v>
      </c>
      <c r="AL1326" s="419">
        <f t="shared" si="3689"/>
        <v>0</v>
      </c>
      <c r="AN1326" s="72"/>
      <c r="AO1326" s="72"/>
      <c r="AP1326" s="72"/>
      <c r="AQ1326" s="72"/>
      <c r="AR1326" s="365">
        <f t="shared" si="3798"/>
        <v>0</v>
      </c>
      <c r="AS1326" s="455"/>
      <c r="AT1326" s="365">
        <f>SUMIF(gdlivretrie21!$G$2:$G$386,A1326,gdlivretrie21!$H$2:$H$386)</f>
        <v>0</v>
      </c>
      <c r="AU1326" s="378">
        <f>SUMIF(gdlivretrie2022!$G$2:$G$386,A1326,gdlivretrie2022!$H$2:$H$386)</f>
        <v>0</v>
      </c>
      <c r="AV1326" s="365">
        <f t="shared" si="3819"/>
        <v>0</v>
      </c>
      <c r="AW1326" s="404">
        <f t="shared" si="3800"/>
        <v>0</v>
      </c>
      <c r="AX1326" s="365">
        <f t="shared" si="3820"/>
        <v>0</v>
      </c>
      <c r="AY1326" s="365"/>
      <c r="AZ1326" s="76"/>
      <c r="BA1326" s="365">
        <f t="shared" si="3802"/>
        <v>0</v>
      </c>
      <c r="BB1326" s="420"/>
      <c r="BD1326" s="14"/>
      <c r="BE1326" s="58"/>
      <c r="BF1326" s="14"/>
      <c r="BG1326" s="58"/>
      <c r="BH1326" s="365">
        <f t="shared" si="3803"/>
        <v>0</v>
      </c>
      <c r="BI1326" s="365">
        <f t="shared" si="3821"/>
        <v>0</v>
      </c>
      <c r="BL1326" s="14"/>
    </row>
    <row r="1327" spans="1:214" outlineLevel="3">
      <c r="A1327" s="519">
        <v>861711</v>
      </c>
      <c r="B1327" s="29"/>
      <c r="C1327" s="537" t="s">
        <v>1455</v>
      </c>
      <c r="E1327" s="522"/>
      <c r="F1327" s="450"/>
      <c r="H1327" s="449">
        <f t="shared" si="3822"/>
        <v>0</v>
      </c>
      <c r="I1327" s="568">
        <f t="shared" si="3823"/>
        <v>0</v>
      </c>
      <c r="J1327" s="448">
        <f t="shared" si="3824"/>
        <v>0</v>
      </c>
      <c r="K1327" s="449">
        <f t="shared" si="3808"/>
        <v>0</v>
      </c>
      <c r="L1327" s="447"/>
      <c r="M1327" s="448"/>
      <c r="N1327" s="449">
        <f t="shared" si="3809"/>
        <v>0</v>
      </c>
      <c r="O1327" s="455">
        <f t="shared" si="3825"/>
        <v>0</v>
      </c>
      <c r="P1327" s="365">
        <f t="shared" si="3786"/>
        <v>0</v>
      </c>
      <c r="Q1327" s="10"/>
      <c r="R1327" s="71"/>
      <c r="S1327" s="72"/>
      <c r="T1327" s="73"/>
      <c r="U1327" s="574">
        <f t="shared" si="3811"/>
        <v>0</v>
      </c>
      <c r="V1327" s="448">
        <f t="shared" si="3812"/>
        <v>0</v>
      </c>
      <c r="W1327" s="449">
        <f t="shared" si="3813"/>
        <v>0</v>
      </c>
      <c r="X1327" s="568"/>
      <c r="Y1327" s="448"/>
      <c r="Z1327" s="449">
        <f t="shared" si="3814"/>
        <v>0</v>
      </c>
      <c r="AA1327" s="463">
        <f t="shared" si="3815"/>
        <v>0</v>
      </c>
      <c r="AB1327" s="405">
        <f t="shared" si="3816"/>
        <v>0</v>
      </c>
      <c r="AC1327" s="449">
        <f t="shared" si="3817"/>
        <v>0</v>
      </c>
      <c r="AD1327" s="454">
        <f t="shared" si="3818"/>
        <v>0</v>
      </c>
      <c r="AE1327" s="10"/>
      <c r="AF1327" s="455"/>
      <c r="AG1327" s="455"/>
      <c r="AH1327" s="455"/>
      <c r="AI1327" s="10"/>
      <c r="AJ1327" s="109">
        <f t="shared" si="3687"/>
        <v>0</v>
      </c>
      <c r="AK1327" s="252">
        <f t="shared" si="3688"/>
        <v>0</v>
      </c>
      <c r="AL1327" s="419">
        <f t="shared" si="3689"/>
        <v>0</v>
      </c>
      <c r="AN1327" s="72"/>
      <c r="AO1327" s="72"/>
      <c r="AP1327" s="72"/>
      <c r="AQ1327" s="72"/>
      <c r="AR1327" s="365">
        <f t="shared" si="3798"/>
        <v>0</v>
      </c>
      <c r="AS1327" s="455"/>
      <c r="AT1327" s="365">
        <f>SUMIF(gdlivretrie21!$G$2:$G$386,A1327,gdlivretrie21!$H$2:$H$386)</f>
        <v>0</v>
      </c>
      <c r="AU1327" s="378">
        <f>SUMIF(gdlivretrie2022!$G$2:$G$386,A1327,gdlivretrie2022!$H$2:$H$386)</f>
        <v>0</v>
      </c>
      <c r="AV1327" s="365">
        <f t="shared" si="3819"/>
        <v>0</v>
      </c>
      <c r="AW1327" s="404">
        <f t="shared" si="3800"/>
        <v>0</v>
      </c>
      <c r="AX1327" s="365">
        <f t="shared" si="3820"/>
        <v>0</v>
      </c>
      <c r="AY1327" s="365"/>
      <c r="AZ1327" s="76"/>
      <c r="BA1327" s="365">
        <f t="shared" si="3802"/>
        <v>0</v>
      </c>
      <c r="BB1327" s="420"/>
      <c r="BD1327" s="14"/>
      <c r="BE1327" s="58"/>
      <c r="BF1327" s="14"/>
      <c r="BG1327" s="58"/>
      <c r="BH1327" s="365">
        <f t="shared" si="3803"/>
        <v>0</v>
      </c>
      <c r="BI1327" s="365">
        <f t="shared" si="3821"/>
        <v>0</v>
      </c>
      <c r="BL1327" s="14"/>
    </row>
    <row r="1328" spans="1:214" outlineLevel="3">
      <c r="A1328" s="519"/>
      <c r="B1328" s="29"/>
      <c r="C1328" s="537"/>
      <c r="E1328" s="522"/>
      <c r="F1328" s="450"/>
      <c r="H1328" s="65"/>
      <c r="K1328" s="65"/>
      <c r="L1328" s="450"/>
      <c r="N1328" s="65"/>
      <c r="O1328" s="14"/>
      <c r="P1328" s="14"/>
      <c r="Q1328" s="10"/>
      <c r="R1328" s="71"/>
      <c r="S1328" s="72"/>
      <c r="T1328" s="73"/>
      <c r="W1328" s="65"/>
      <c r="X1328" s="450"/>
      <c r="Z1328" s="65"/>
      <c r="AA1328" s="75"/>
      <c r="AB1328" s="64"/>
      <c r="AC1328" s="65"/>
      <c r="AD1328" s="58"/>
      <c r="AE1328" s="10"/>
      <c r="AF1328" s="14"/>
      <c r="AG1328" s="14"/>
      <c r="AH1328" s="14"/>
      <c r="AI1328" s="10"/>
      <c r="AJ1328" s="109">
        <f t="shared" si="3687"/>
        <v>0</v>
      </c>
      <c r="AK1328" s="252">
        <f t="shared" si="3688"/>
        <v>0</v>
      </c>
      <c r="AL1328" s="419">
        <f t="shared" si="3689"/>
        <v>0</v>
      </c>
      <c r="AN1328" s="72"/>
      <c r="AO1328" s="72"/>
      <c r="AP1328" s="72"/>
      <c r="AQ1328" s="72"/>
      <c r="AR1328" s="14"/>
      <c r="AS1328" s="15"/>
      <c r="AT1328" s="14"/>
      <c r="AU1328" s="76"/>
      <c r="AV1328" s="14"/>
      <c r="AW1328" s="76"/>
      <c r="AX1328" s="14"/>
      <c r="AY1328" s="14"/>
      <c r="AZ1328" s="76"/>
      <c r="BA1328" s="14"/>
      <c r="BB1328" s="420"/>
      <c r="BD1328" s="14"/>
      <c r="BE1328" s="58"/>
      <c r="BF1328" s="14"/>
      <c r="BG1328" s="58"/>
      <c r="BH1328" s="14"/>
      <c r="BI1328" s="14"/>
      <c r="BL1328" s="14"/>
    </row>
    <row r="1329" spans="1:214" s="12" customFormat="1" outlineLevel="2">
      <c r="A1329" s="261" t="s">
        <v>1456</v>
      </c>
      <c r="B1329" s="29"/>
      <c r="C1329" s="30" t="s">
        <v>1656</v>
      </c>
      <c r="D1329" s="371"/>
      <c r="E1329" s="522"/>
      <c r="F1329" s="450"/>
      <c r="G1329" s="405"/>
      <c r="H1329" s="62">
        <f>SUM(H1330:H1339)</f>
        <v>0</v>
      </c>
      <c r="I1329" s="447"/>
      <c r="J1329" s="448"/>
      <c r="K1329" s="62">
        <f>SUM(K1330:K1339)</f>
        <v>0</v>
      </c>
      <c r="L1329" s="447"/>
      <c r="M1329" s="448"/>
      <c r="N1329" s="62">
        <f>SUM(N1330:N1339)</f>
        <v>0</v>
      </c>
      <c r="O1329" s="15">
        <f>SUM(O1330:O1339)</f>
        <v>0</v>
      </c>
      <c r="P1329" s="15">
        <f t="shared" ref="P1329" si="3826">SUM(P1330:P1339)</f>
        <v>0</v>
      </c>
      <c r="Q1329" s="10"/>
      <c r="R1329" s="71"/>
      <c r="S1329" s="72"/>
      <c r="T1329" s="73"/>
      <c r="U1329" s="74"/>
      <c r="V1329" s="64"/>
      <c r="W1329" s="62">
        <f>SUM(W1330:W1339)</f>
        <v>0</v>
      </c>
      <c r="X1329" s="447"/>
      <c r="Y1329" s="448"/>
      <c r="Z1329" s="62">
        <f>SUM(Z1330:Z1339)</f>
        <v>0</v>
      </c>
      <c r="AA1329" s="77"/>
      <c r="AB1329" s="61"/>
      <c r="AC1329" s="62">
        <f>SUM(AC1330:AC1339)</f>
        <v>0</v>
      </c>
      <c r="AD1329" s="15">
        <f>SUM(AD1330:AD1339)</f>
        <v>0</v>
      </c>
      <c r="AE1329" s="10"/>
      <c r="AF1329" s="15">
        <f t="shared" ref="AF1329:AH1329" si="3827">SUM(AF1330:AF1339)</f>
        <v>0</v>
      </c>
      <c r="AG1329" s="15">
        <f t="shared" si="3827"/>
        <v>0</v>
      </c>
      <c r="AH1329" s="15">
        <f t="shared" si="3827"/>
        <v>0</v>
      </c>
      <c r="AI1329" s="10"/>
      <c r="AJ1329" s="109">
        <f t="shared" si="3687"/>
        <v>0</v>
      </c>
      <c r="AK1329" s="252">
        <f t="shared" si="3688"/>
        <v>0</v>
      </c>
      <c r="AL1329" s="419">
        <f t="shared" si="3689"/>
        <v>0</v>
      </c>
      <c r="AM1329" s="375"/>
      <c r="AN1329" s="72"/>
      <c r="AO1329" s="72"/>
      <c r="AP1329" s="72"/>
      <c r="AQ1329" s="72"/>
      <c r="AR1329" s="15">
        <f t="shared" ref="AR1329" si="3828">SUM(AR1330:AR1339)</f>
        <v>0</v>
      </c>
      <c r="AS1329" s="15"/>
      <c r="AT1329" s="15">
        <f t="shared" ref="AT1329:AU1329" si="3829">SUM(AT1330:AT1339)</f>
        <v>0</v>
      </c>
      <c r="AU1329" s="15">
        <f t="shared" si="3829"/>
        <v>0</v>
      </c>
      <c r="AV1329" s="15">
        <f t="shared" ref="AV1329:AX1329" si="3830">SUM(AV1330:AV1339)</f>
        <v>0</v>
      </c>
      <c r="AW1329" s="14">
        <f t="shared" si="3830"/>
        <v>0</v>
      </c>
      <c r="AX1329" s="14">
        <f t="shared" si="3830"/>
        <v>0</v>
      </c>
      <c r="AY1329" s="14">
        <f>SUM(AY1330:AY1339)</f>
        <v>0</v>
      </c>
      <c r="AZ1329" s="76"/>
      <c r="BA1329" s="14">
        <f>SUM(BA1330:BA1339)</f>
        <v>0</v>
      </c>
      <c r="BB1329" s="50"/>
      <c r="BC1329" s="17"/>
      <c r="BD1329" s="15">
        <f t="shared" ref="BD1329:BI1329" si="3831">SUM(BD1330:BD1339)</f>
        <v>0</v>
      </c>
      <c r="BE1329" s="15">
        <f t="shared" si="3831"/>
        <v>0</v>
      </c>
      <c r="BF1329" s="15">
        <f t="shared" si="3831"/>
        <v>0</v>
      </c>
      <c r="BG1329" s="15">
        <f t="shared" si="3831"/>
        <v>0</v>
      </c>
      <c r="BH1329" s="15">
        <f t="shared" si="3831"/>
        <v>0</v>
      </c>
      <c r="BI1329" s="15">
        <f t="shared" si="3831"/>
        <v>0</v>
      </c>
      <c r="BJ1329" s="17"/>
      <c r="BK1329" s="17"/>
      <c r="BL1329" s="15">
        <f>SUM(BL1330:BL1339)</f>
        <v>0</v>
      </c>
      <c r="BM1329" s="17"/>
      <c r="BN1329" s="17"/>
      <c r="BO1329" s="17"/>
      <c r="BP1329" s="17"/>
      <c r="BQ1329" s="17"/>
      <c r="BR1329" s="17"/>
      <c r="BS1329" s="17"/>
      <c r="BT1329" s="17"/>
      <c r="BU1329" s="17"/>
      <c r="BV1329" s="17"/>
      <c r="BW1329" s="17"/>
      <c r="BX1329" s="17"/>
      <c r="BY1329" s="17"/>
      <c r="BZ1329" s="17"/>
      <c r="CA1329" s="17"/>
      <c r="CB1329" s="17"/>
      <c r="CC1329" s="17"/>
      <c r="CD1329" s="17"/>
      <c r="CE1329" s="17"/>
      <c r="CF1329" s="17"/>
      <c r="CG1329" s="17"/>
      <c r="CH1329" s="17"/>
      <c r="CI1329" s="17"/>
      <c r="CJ1329" s="17"/>
      <c r="CK1329" s="17"/>
      <c r="CL1329" s="17"/>
      <c r="CM1329" s="17"/>
      <c r="CN1329" s="17"/>
      <c r="CO1329" s="17"/>
      <c r="CP1329" s="17"/>
      <c r="CQ1329" s="17"/>
      <c r="CR1329" s="17"/>
      <c r="CS1329" s="17"/>
      <c r="CT1329" s="17"/>
      <c r="CU1329" s="17"/>
      <c r="CV1329" s="17"/>
      <c r="CW1329" s="17"/>
      <c r="CX1329" s="17"/>
      <c r="CY1329" s="17"/>
      <c r="CZ1329" s="17"/>
      <c r="DA1329" s="17"/>
      <c r="DB1329" s="17"/>
      <c r="DC1329" s="17"/>
      <c r="DD1329" s="17"/>
      <c r="DE1329" s="17"/>
      <c r="DF1329" s="17"/>
      <c r="DG1329" s="17"/>
      <c r="DH1329" s="17"/>
      <c r="DI1329" s="17"/>
      <c r="DJ1329" s="17"/>
      <c r="DK1329" s="17"/>
      <c r="DL1329" s="17"/>
      <c r="DM1329" s="17"/>
      <c r="DN1329" s="17"/>
      <c r="DO1329" s="17"/>
      <c r="DP1329" s="17"/>
      <c r="DQ1329" s="17"/>
      <c r="DR1329" s="17"/>
      <c r="DS1329" s="17"/>
      <c r="DT1329" s="17"/>
      <c r="DU1329" s="17"/>
      <c r="DV1329" s="17"/>
      <c r="DW1329" s="17"/>
      <c r="DX1329" s="17"/>
      <c r="DY1329" s="17"/>
      <c r="DZ1329" s="17"/>
      <c r="EA1329" s="17"/>
      <c r="EB1329" s="17"/>
      <c r="EC1329" s="17"/>
      <c r="ED1329" s="17"/>
      <c r="EE1329" s="17"/>
      <c r="EF1329" s="17"/>
      <c r="EG1329" s="17"/>
      <c r="EH1329" s="17"/>
      <c r="EI1329" s="17"/>
      <c r="EJ1329" s="17"/>
      <c r="EK1329" s="17"/>
      <c r="EL1329" s="17"/>
      <c r="EM1329" s="17"/>
      <c r="EN1329" s="17"/>
      <c r="EO1329" s="17"/>
      <c r="EP1329" s="17"/>
      <c r="EQ1329" s="17"/>
      <c r="ER1329" s="17"/>
      <c r="ES1329" s="17"/>
      <c r="ET1329" s="17"/>
      <c r="EU1329" s="17"/>
      <c r="EV1329" s="17"/>
      <c r="EW1329" s="17"/>
      <c r="EX1329" s="17"/>
      <c r="EY1329" s="17"/>
      <c r="EZ1329" s="17"/>
      <c r="FA1329" s="17"/>
      <c r="FB1329" s="17"/>
      <c r="FC1329" s="17"/>
      <c r="FD1329" s="17"/>
      <c r="FE1329" s="17"/>
      <c r="FF1329" s="17"/>
      <c r="FG1329" s="17"/>
      <c r="FH1329" s="17"/>
      <c r="FI1329" s="17"/>
      <c r="FJ1329" s="17"/>
      <c r="FK1329" s="17"/>
      <c r="FL1329" s="17"/>
      <c r="FM1329" s="17"/>
      <c r="FN1329" s="17"/>
      <c r="FO1329" s="17"/>
      <c r="FP1329" s="17"/>
      <c r="FQ1329" s="17"/>
      <c r="FR1329" s="17"/>
      <c r="FS1329" s="17"/>
      <c r="FT1329" s="17"/>
      <c r="FU1329" s="17"/>
      <c r="FV1329" s="17"/>
      <c r="FW1329" s="17"/>
      <c r="FX1329" s="17"/>
      <c r="FY1329" s="17"/>
      <c r="FZ1329" s="17"/>
      <c r="GA1329" s="17"/>
      <c r="GB1329" s="17"/>
      <c r="GC1329" s="17"/>
      <c r="GD1329" s="17"/>
      <c r="GE1329" s="17"/>
      <c r="GF1329" s="17"/>
      <c r="GG1329" s="17"/>
      <c r="GH1329" s="17"/>
      <c r="GI1329" s="17"/>
      <c r="GJ1329" s="17"/>
      <c r="GK1329" s="17"/>
      <c r="GL1329" s="17"/>
      <c r="GM1329" s="17"/>
      <c r="GN1329" s="17"/>
      <c r="GO1329" s="17"/>
      <c r="GP1329" s="17"/>
      <c r="GQ1329" s="17"/>
      <c r="GR1329" s="17"/>
      <c r="GS1329" s="17"/>
      <c r="GT1329" s="17"/>
      <c r="GU1329" s="17"/>
      <c r="GV1329" s="17"/>
      <c r="GW1329" s="17"/>
      <c r="GX1329" s="17"/>
      <c r="GY1329" s="17"/>
      <c r="GZ1329" s="17"/>
      <c r="HA1329" s="17"/>
      <c r="HB1329" s="17"/>
      <c r="HC1329" s="17"/>
      <c r="HD1329" s="17"/>
      <c r="HE1329" s="17"/>
      <c r="HF1329" s="17"/>
    </row>
    <row r="1330" spans="1:214" outlineLevel="4">
      <c r="A1330" s="519"/>
      <c r="B1330" s="29"/>
      <c r="C1330" s="537"/>
      <c r="E1330" s="522"/>
      <c r="F1330" s="450"/>
      <c r="H1330" s="449"/>
      <c r="I1330" s="568"/>
      <c r="J1330" s="448"/>
      <c r="K1330" s="449"/>
      <c r="L1330" s="447"/>
      <c r="M1330" s="448"/>
      <c r="N1330" s="449"/>
      <c r="O1330" s="455"/>
      <c r="P1330" s="365"/>
      <c r="Q1330" s="10"/>
      <c r="R1330" s="71"/>
      <c r="S1330" s="72"/>
      <c r="T1330" s="73"/>
      <c r="U1330" s="574"/>
      <c r="V1330" s="448"/>
      <c r="W1330" s="449"/>
      <c r="X1330" s="568"/>
      <c r="Y1330" s="448"/>
      <c r="Z1330" s="449"/>
      <c r="AA1330" s="463"/>
      <c r="AC1330" s="449"/>
      <c r="AD1330" s="454"/>
      <c r="AE1330" s="10"/>
      <c r="AF1330" s="455"/>
      <c r="AG1330" s="454"/>
      <c r="AH1330" s="454"/>
      <c r="AI1330" s="10"/>
      <c r="AJ1330" s="109"/>
      <c r="AK1330" s="252"/>
      <c r="AL1330" s="419"/>
      <c r="AN1330" s="72"/>
      <c r="AO1330" s="72"/>
      <c r="AP1330" s="72"/>
      <c r="AQ1330" s="72"/>
      <c r="AR1330" s="14"/>
      <c r="AS1330" s="455"/>
      <c r="AT1330" s="365"/>
      <c r="AU1330" s="378"/>
      <c r="AV1330" s="365"/>
      <c r="AW1330" s="378"/>
      <c r="AX1330" s="365"/>
      <c r="AY1330" s="365"/>
      <c r="AZ1330" s="76"/>
      <c r="BA1330" s="365"/>
      <c r="BB1330" s="420"/>
      <c r="BD1330" s="14"/>
      <c r="BE1330" s="58"/>
      <c r="BF1330" s="14"/>
      <c r="BG1330" s="58"/>
      <c r="BH1330" s="365"/>
      <c r="BI1330" s="365"/>
      <c r="BL1330" s="14"/>
    </row>
    <row r="1331" spans="1:214" outlineLevel="4">
      <c r="A1331" s="519">
        <v>862111</v>
      </c>
      <c r="B1331" s="29"/>
      <c r="C1331" s="537" t="s">
        <v>1457</v>
      </c>
      <c r="E1331" s="522"/>
      <c r="F1331" s="450"/>
      <c r="H1331" s="449">
        <f t="shared" ref="H1331" si="3832">G1331*F1331</f>
        <v>0</v>
      </c>
      <c r="I1331" s="568">
        <f t="shared" ref="I1331" si="3833">X1331</f>
        <v>0</v>
      </c>
      <c r="J1331" s="448">
        <f t="shared" ref="J1331" si="3834">Y1331*$K$24</f>
        <v>0</v>
      </c>
      <c r="K1331" s="449">
        <f t="shared" ref="K1331" si="3835">J1331*I1331</f>
        <v>0</v>
      </c>
      <c r="L1331" s="447"/>
      <c r="M1331" s="448"/>
      <c r="N1331" s="449">
        <f t="shared" ref="N1331" si="3836">M1331*L1331</f>
        <v>0</v>
      </c>
      <c r="O1331" s="455">
        <f t="shared" ref="O1331" si="3837">H1331+K1331+N1331</f>
        <v>0</v>
      </c>
      <c r="P1331" s="365">
        <f t="shared" ref="P1331:P1338" si="3838">SUM(H1331-AX1331)</f>
        <v>0</v>
      </c>
      <c r="Q1331" s="10"/>
      <c r="R1331" s="71"/>
      <c r="S1331" s="72"/>
      <c r="T1331" s="73"/>
      <c r="U1331" s="574">
        <f t="shared" ref="U1331" si="3839">F1331</f>
        <v>0</v>
      </c>
      <c r="V1331" s="448">
        <f t="shared" ref="V1331" si="3840">G1331*$Z$24</f>
        <v>0</v>
      </c>
      <c r="W1331" s="449">
        <f t="shared" ref="W1331" si="3841">V1331*U1331</f>
        <v>0</v>
      </c>
      <c r="X1331" s="568"/>
      <c r="Y1331" s="448"/>
      <c r="Z1331" s="449">
        <f t="shared" ref="Z1331" si="3842">Y1331*X1331</f>
        <v>0</v>
      </c>
      <c r="AA1331" s="463">
        <f t="shared" ref="AA1331" si="3843">L1331</f>
        <v>0</v>
      </c>
      <c r="AB1331" s="405">
        <f t="shared" ref="AB1331" si="3844">M1331*$Z$24</f>
        <v>0</v>
      </c>
      <c r="AC1331" s="449">
        <f t="shared" ref="AC1331" si="3845">AB1331*AA1331</f>
        <v>0</v>
      </c>
      <c r="AD1331" s="454">
        <f t="shared" ref="AD1331" si="3846">W1331+Z1331+AC1331</f>
        <v>0</v>
      </c>
      <c r="AE1331" s="10"/>
      <c r="AF1331" s="455"/>
      <c r="AG1331" s="454"/>
      <c r="AH1331" s="454"/>
      <c r="AI1331" s="10"/>
      <c r="AJ1331" s="109">
        <f t="shared" ref="AJ1331" si="3847">F1331*G1331</f>
        <v>0</v>
      </c>
      <c r="AK1331" s="252">
        <f t="shared" ref="AK1331" si="3848">I1331*J1331</f>
        <v>0</v>
      </c>
      <c r="AL1331" s="419">
        <f t="shared" ref="AL1331" si="3849">L1331*M1331</f>
        <v>0</v>
      </c>
      <c r="AN1331" s="72"/>
      <c r="AO1331" s="72"/>
      <c r="AP1331" s="72"/>
      <c r="AQ1331" s="72"/>
      <c r="AR1331" s="365">
        <f t="shared" ref="AR1331:AR1338" si="3850">AP1331*AQ1331</f>
        <v>0</v>
      </c>
      <c r="AS1331" s="455"/>
      <c r="AT1331" s="365">
        <f>SUMIF(gdlivretrie21!$G$2:$G$386,A1331,gdlivretrie21!$H$2:$H$386)</f>
        <v>0</v>
      </c>
      <c r="AU1331" s="378">
        <f>SUMIF(gdlivretrie2022!$G$2:$G$386,A1331,gdlivretrie2022!$H$2:$H$386)</f>
        <v>0</v>
      </c>
      <c r="AV1331" s="365">
        <f t="shared" ref="AV1331" si="3851">SUM(AT1331:AU1331)</f>
        <v>0</v>
      </c>
      <c r="AW1331" s="404">
        <f t="shared" ref="AW1331:AW1338" si="3852">IF(AR1331=H1331,IF(H1331-AV1331&gt;0,H1331-AV1331,0),IF(AR1331-AV1331&gt;=0,AR1331-AV1331,0))</f>
        <v>0</v>
      </c>
      <c r="AX1331" s="365">
        <f t="shared" ref="AX1331" si="3853">SUM(AV1331:AW1331)</f>
        <v>0</v>
      </c>
      <c r="AY1331" s="365"/>
      <c r="AZ1331" s="76"/>
      <c r="BA1331" s="365">
        <f t="shared" ref="BA1331:BA1338" si="3854">SUM(AX1331:AY1331)</f>
        <v>0</v>
      </c>
      <c r="BB1331" s="420"/>
      <c r="BD1331" s="14"/>
      <c r="BE1331" s="58"/>
      <c r="BF1331" s="14"/>
      <c r="BG1331" s="58"/>
      <c r="BH1331" s="365">
        <f t="shared" ref="BH1331:BH1338" si="3855">AX1331-SUM(BD1331:BG1331)</f>
        <v>0</v>
      </c>
      <c r="BI1331" s="365">
        <f>SUM(BD1331:BH1331)</f>
        <v>0</v>
      </c>
      <c r="BL1331" s="14"/>
    </row>
    <row r="1332" spans="1:214" outlineLevel="4">
      <c r="A1332" s="519">
        <v>862211</v>
      </c>
      <c r="B1332" s="29"/>
      <c r="C1332" s="537" t="s">
        <v>1458</v>
      </c>
      <c r="E1332" s="522"/>
      <c r="F1332" s="450"/>
      <c r="H1332" s="449">
        <f t="shared" ref="H1332" si="3856">G1332*F1332</f>
        <v>0</v>
      </c>
      <c r="I1332" s="568">
        <f t="shared" ref="I1332" si="3857">X1332</f>
        <v>0</v>
      </c>
      <c r="J1332" s="448">
        <f t="shared" ref="J1332" si="3858">Y1332*$K$24</f>
        <v>0</v>
      </c>
      <c r="K1332" s="449">
        <f t="shared" ref="K1332:K1338" si="3859">J1332*I1332</f>
        <v>0</v>
      </c>
      <c r="L1332" s="447"/>
      <c r="M1332" s="448"/>
      <c r="N1332" s="449">
        <f t="shared" ref="N1332:N1338" si="3860">M1332*L1332</f>
        <v>0</v>
      </c>
      <c r="O1332" s="455">
        <f t="shared" ref="O1332" si="3861">H1332+K1332+N1332</f>
        <v>0</v>
      </c>
      <c r="P1332" s="365">
        <f t="shared" si="3838"/>
        <v>0</v>
      </c>
      <c r="Q1332" s="10"/>
      <c r="R1332" s="71"/>
      <c r="S1332" s="72"/>
      <c r="T1332" s="73"/>
      <c r="U1332" s="574">
        <f t="shared" ref="U1332:U1338" si="3862">F1332</f>
        <v>0</v>
      </c>
      <c r="V1332" s="448">
        <f t="shared" ref="V1332:V1338" si="3863">G1332*$Z$24</f>
        <v>0</v>
      </c>
      <c r="W1332" s="449">
        <f t="shared" ref="W1332:W1338" si="3864">V1332*U1332</f>
        <v>0</v>
      </c>
      <c r="X1332" s="568"/>
      <c r="Y1332" s="448"/>
      <c r="Z1332" s="449">
        <f t="shared" ref="Z1332:Z1338" si="3865">Y1332*X1332</f>
        <v>0</v>
      </c>
      <c r="AA1332" s="463">
        <f t="shared" ref="AA1332:AA1338" si="3866">L1332</f>
        <v>0</v>
      </c>
      <c r="AB1332" s="405">
        <f t="shared" ref="AB1332:AB1338" si="3867">M1332*$Z$24</f>
        <v>0</v>
      </c>
      <c r="AC1332" s="449">
        <f t="shared" ref="AC1332:AC1338" si="3868">AB1332*AA1332</f>
        <v>0</v>
      </c>
      <c r="AD1332" s="454">
        <f t="shared" ref="AD1332:AD1338" si="3869">W1332+Z1332+AC1332</f>
        <v>0</v>
      </c>
      <c r="AE1332" s="10"/>
      <c r="AF1332" s="455"/>
      <c r="AG1332" s="454"/>
      <c r="AH1332" s="454"/>
      <c r="AI1332" s="10"/>
      <c r="AJ1332" s="109">
        <f t="shared" si="3687"/>
        <v>0</v>
      </c>
      <c r="AK1332" s="252">
        <f t="shared" si="3688"/>
        <v>0</v>
      </c>
      <c r="AL1332" s="419">
        <f t="shared" si="3689"/>
        <v>0</v>
      </c>
      <c r="AN1332" s="72"/>
      <c r="AO1332" s="72"/>
      <c r="AP1332" s="72"/>
      <c r="AQ1332" s="72"/>
      <c r="AR1332" s="365">
        <f t="shared" si="3850"/>
        <v>0</v>
      </c>
      <c r="AS1332" s="455"/>
      <c r="AT1332" s="365">
        <f>SUMIF(gdlivretrie21!$G$2:$G$386,A1332,gdlivretrie21!$H$2:$H$386)</f>
        <v>0</v>
      </c>
      <c r="AU1332" s="378">
        <f>SUMIF(gdlivretrie2022!$G$2:$G$386,A1332,gdlivretrie2022!$H$2:$H$386)</f>
        <v>0</v>
      </c>
      <c r="AV1332" s="365">
        <f t="shared" ref="AV1332:AV1338" si="3870">SUM(AT1332:AU1332)</f>
        <v>0</v>
      </c>
      <c r="AW1332" s="404">
        <f t="shared" si="3852"/>
        <v>0</v>
      </c>
      <c r="AX1332" s="365">
        <f t="shared" ref="AX1332:AX1338" si="3871">SUM(AV1332:AW1332)</f>
        <v>0</v>
      </c>
      <c r="AY1332" s="365"/>
      <c r="AZ1332" s="76"/>
      <c r="BA1332" s="365">
        <f t="shared" si="3854"/>
        <v>0</v>
      </c>
      <c r="BB1332" s="420"/>
      <c r="BD1332" s="14"/>
      <c r="BE1332" s="58"/>
      <c r="BF1332" s="14"/>
      <c r="BG1332" s="58"/>
      <c r="BH1332" s="365">
        <f t="shared" si="3855"/>
        <v>0</v>
      </c>
      <c r="BI1332" s="365">
        <f t="shared" ref="BI1332:BI1338" si="3872">SUM(BD1332:BH1332)</f>
        <v>0</v>
      </c>
      <c r="BL1332" s="14"/>
    </row>
    <row r="1333" spans="1:214" outlineLevel="4">
      <c r="A1333" s="519">
        <v>862311</v>
      </c>
      <c r="B1333" s="29"/>
      <c r="C1333" s="537" t="s">
        <v>1459</v>
      </c>
      <c r="E1333" s="522"/>
      <c r="F1333" s="450"/>
      <c r="H1333" s="449">
        <f t="shared" ref="H1333:H1338" si="3873">G1333*F1333</f>
        <v>0</v>
      </c>
      <c r="I1333" s="568">
        <f t="shared" ref="I1333:I1338" si="3874">X1333</f>
        <v>0</v>
      </c>
      <c r="J1333" s="448">
        <f t="shared" ref="J1333:J1338" si="3875">Y1333*$K$24</f>
        <v>0</v>
      </c>
      <c r="K1333" s="449">
        <f t="shared" si="3859"/>
        <v>0</v>
      </c>
      <c r="L1333" s="447"/>
      <c r="M1333" s="448"/>
      <c r="N1333" s="449">
        <f t="shared" si="3860"/>
        <v>0</v>
      </c>
      <c r="O1333" s="455">
        <f t="shared" ref="O1333:O1338" si="3876">H1333+K1333+N1333</f>
        <v>0</v>
      </c>
      <c r="P1333" s="365">
        <f t="shared" si="3838"/>
        <v>0</v>
      </c>
      <c r="Q1333" s="10"/>
      <c r="R1333" s="71"/>
      <c r="S1333" s="72"/>
      <c r="T1333" s="73"/>
      <c r="U1333" s="574">
        <f t="shared" si="3862"/>
        <v>0</v>
      </c>
      <c r="V1333" s="448">
        <f t="shared" si="3863"/>
        <v>0</v>
      </c>
      <c r="W1333" s="449">
        <f t="shared" si="3864"/>
        <v>0</v>
      </c>
      <c r="X1333" s="568"/>
      <c r="Y1333" s="448"/>
      <c r="Z1333" s="449">
        <f t="shared" si="3865"/>
        <v>0</v>
      </c>
      <c r="AA1333" s="463">
        <f t="shared" si="3866"/>
        <v>0</v>
      </c>
      <c r="AB1333" s="405">
        <f t="shared" si="3867"/>
        <v>0</v>
      </c>
      <c r="AC1333" s="449">
        <f t="shared" si="3868"/>
        <v>0</v>
      </c>
      <c r="AD1333" s="454">
        <f t="shared" si="3869"/>
        <v>0</v>
      </c>
      <c r="AE1333" s="10"/>
      <c r="AF1333" s="455"/>
      <c r="AG1333" s="454"/>
      <c r="AH1333" s="454"/>
      <c r="AI1333" s="10"/>
      <c r="AJ1333" s="109">
        <f t="shared" si="3687"/>
        <v>0</v>
      </c>
      <c r="AK1333" s="252">
        <f t="shared" si="3688"/>
        <v>0</v>
      </c>
      <c r="AL1333" s="419">
        <f t="shared" si="3689"/>
        <v>0</v>
      </c>
      <c r="AN1333" s="72"/>
      <c r="AO1333" s="72"/>
      <c r="AP1333" s="72"/>
      <c r="AQ1333" s="72"/>
      <c r="AR1333" s="365">
        <f t="shared" si="3850"/>
        <v>0</v>
      </c>
      <c r="AS1333" s="455"/>
      <c r="AT1333" s="365">
        <f>SUMIF(gdlivretrie21!$G$2:$G$386,A1333,gdlivretrie21!$H$2:$H$386)</f>
        <v>0</v>
      </c>
      <c r="AU1333" s="378">
        <f>SUMIF(gdlivretrie2022!$G$2:$G$386,A1333,gdlivretrie2022!$H$2:$H$386)</f>
        <v>0</v>
      </c>
      <c r="AV1333" s="365">
        <f t="shared" si="3870"/>
        <v>0</v>
      </c>
      <c r="AW1333" s="404">
        <f t="shared" si="3852"/>
        <v>0</v>
      </c>
      <c r="AX1333" s="365">
        <f t="shared" si="3871"/>
        <v>0</v>
      </c>
      <c r="AY1333" s="365"/>
      <c r="AZ1333" s="76"/>
      <c r="BA1333" s="365">
        <f t="shared" si="3854"/>
        <v>0</v>
      </c>
      <c r="BB1333" s="420"/>
      <c r="BD1333" s="14"/>
      <c r="BE1333" s="58"/>
      <c r="BF1333" s="14"/>
      <c r="BG1333" s="58"/>
      <c r="BH1333" s="365">
        <f t="shared" si="3855"/>
        <v>0</v>
      </c>
      <c r="BI1333" s="365">
        <f t="shared" si="3872"/>
        <v>0</v>
      </c>
      <c r="BL1333" s="14"/>
    </row>
    <row r="1334" spans="1:214" outlineLevel="4">
      <c r="A1334" s="519">
        <v>862411</v>
      </c>
      <c r="B1334" s="29"/>
      <c r="C1334" s="537" t="s">
        <v>1460</v>
      </c>
      <c r="E1334" s="522"/>
      <c r="F1334" s="450"/>
      <c r="H1334" s="449">
        <f t="shared" si="3873"/>
        <v>0</v>
      </c>
      <c r="I1334" s="568">
        <f t="shared" si="3874"/>
        <v>0</v>
      </c>
      <c r="J1334" s="448">
        <f t="shared" si="3875"/>
        <v>0</v>
      </c>
      <c r="K1334" s="449">
        <f t="shared" si="3859"/>
        <v>0</v>
      </c>
      <c r="L1334" s="447"/>
      <c r="M1334" s="448"/>
      <c r="N1334" s="449">
        <f t="shared" si="3860"/>
        <v>0</v>
      </c>
      <c r="O1334" s="455">
        <f t="shared" si="3876"/>
        <v>0</v>
      </c>
      <c r="P1334" s="365">
        <f t="shared" si="3838"/>
        <v>0</v>
      </c>
      <c r="Q1334" s="10"/>
      <c r="R1334" s="71"/>
      <c r="S1334" s="72"/>
      <c r="T1334" s="73"/>
      <c r="U1334" s="574">
        <f t="shared" si="3862"/>
        <v>0</v>
      </c>
      <c r="V1334" s="448">
        <f t="shared" si="3863"/>
        <v>0</v>
      </c>
      <c r="W1334" s="449">
        <f t="shared" si="3864"/>
        <v>0</v>
      </c>
      <c r="X1334" s="568"/>
      <c r="Y1334" s="448"/>
      <c r="Z1334" s="449">
        <f t="shared" si="3865"/>
        <v>0</v>
      </c>
      <c r="AA1334" s="463">
        <f t="shared" si="3866"/>
        <v>0</v>
      </c>
      <c r="AB1334" s="405">
        <f t="shared" si="3867"/>
        <v>0</v>
      </c>
      <c r="AC1334" s="449">
        <f t="shared" si="3868"/>
        <v>0</v>
      </c>
      <c r="AD1334" s="454">
        <f t="shared" si="3869"/>
        <v>0</v>
      </c>
      <c r="AE1334" s="10"/>
      <c r="AF1334" s="455"/>
      <c r="AG1334" s="454"/>
      <c r="AH1334" s="454"/>
      <c r="AI1334" s="10"/>
      <c r="AJ1334" s="109">
        <f t="shared" si="3687"/>
        <v>0</v>
      </c>
      <c r="AK1334" s="252">
        <f t="shared" si="3688"/>
        <v>0</v>
      </c>
      <c r="AL1334" s="419">
        <f t="shared" si="3689"/>
        <v>0</v>
      </c>
      <c r="AN1334" s="72"/>
      <c r="AO1334" s="72"/>
      <c r="AP1334" s="72"/>
      <c r="AQ1334" s="72"/>
      <c r="AR1334" s="365">
        <f t="shared" si="3850"/>
        <v>0</v>
      </c>
      <c r="AS1334" s="455"/>
      <c r="AT1334" s="365">
        <f>SUMIF(gdlivretrie21!$G$2:$G$386,A1334,gdlivretrie21!$H$2:$H$386)</f>
        <v>0</v>
      </c>
      <c r="AU1334" s="378">
        <f>SUMIF(gdlivretrie2022!$G$2:$G$386,A1334,gdlivretrie2022!$H$2:$H$386)</f>
        <v>0</v>
      </c>
      <c r="AV1334" s="365">
        <f t="shared" si="3870"/>
        <v>0</v>
      </c>
      <c r="AW1334" s="404">
        <f t="shared" si="3852"/>
        <v>0</v>
      </c>
      <c r="AX1334" s="365">
        <f t="shared" si="3871"/>
        <v>0</v>
      </c>
      <c r="AY1334" s="365"/>
      <c r="AZ1334" s="76"/>
      <c r="BA1334" s="365">
        <f t="shared" si="3854"/>
        <v>0</v>
      </c>
      <c r="BB1334" s="420"/>
      <c r="BD1334" s="14"/>
      <c r="BE1334" s="58"/>
      <c r="BF1334" s="14"/>
      <c r="BG1334" s="58"/>
      <c r="BH1334" s="365">
        <f t="shared" si="3855"/>
        <v>0</v>
      </c>
      <c r="BI1334" s="365">
        <f t="shared" si="3872"/>
        <v>0</v>
      </c>
      <c r="BL1334" s="14"/>
    </row>
    <row r="1335" spans="1:214" outlineLevel="4">
      <c r="A1335" s="519">
        <v>862511</v>
      </c>
      <c r="B1335" s="29"/>
      <c r="C1335" s="537" t="s">
        <v>1461</v>
      </c>
      <c r="E1335" s="522"/>
      <c r="F1335" s="450"/>
      <c r="H1335" s="449">
        <f t="shared" si="3873"/>
        <v>0</v>
      </c>
      <c r="I1335" s="568">
        <f t="shared" si="3874"/>
        <v>0</v>
      </c>
      <c r="J1335" s="448">
        <f t="shared" si="3875"/>
        <v>0</v>
      </c>
      <c r="K1335" s="449">
        <f t="shared" si="3859"/>
        <v>0</v>
      </c>
      <c r="L1335" s="447"/>
      <c r="M1335" s="448"/>
      <c r="N1335" s="449">
        <f t="shared" si="3860"/>
        <v>0</v>
      </c>
      <c r="O1335" s="455">
        <f t="shared" si="3876"/>
        <v>0</v>
      </c>
      <c r="P1335" s="365">
        <f t="shared" si="3838"/>
        <v>0</v>
      </c>
      <c r="Q1335" s="10"/>
      <c r="R1335" s="71"/>
      <c r="S1335" s="72"/>
      <c r="T1335" s="73"/>
      <c r="U1335" s="574">
        <f t="shared" si="3862"/>
        <v>0</v>
      </c>
      <c r="V1335" s="448">
        <f t="shared" si="3863"/>
        <v>0</v>
      </c>
      <c r="W1335" s="449">
        <f t="shared" si="3864"/>
        <v>0</v>
      </c>
      <c r="X1335" s="568"/>
      <c r="Y1335" s="448"/>
      <c r="Z1335" s="449">
        <f t="shared" si="3865"/>
        <v>0</v>
      </c>
      <c r="AA1335" s="463">
        <f t="shared" si="3866"/>
        <v>0</v>
      </c>
      <c r="AB1335" s="405">
        <f t="shared" si="3867"/>
        <v>0</v>
      </c>
      <c r="AC1335" s="449">
        <f t="shared" si="3868"/>
        <v>0</v>
      </c>
      <c r="AD1335" s="454">
        <f t="shared" si="3869"/>
        <v>0</v>
      </c>
      <c r="AE1335" s="10"/>
      <c r="AF1335" s="455"/>
      <c r="AG1335" s="454"/>
      <c r="AH1335" s="454"/>
      <c r="AI1335" s="10"/>
      <c r="AJ1335" s="109">
        <f t="shared" si="3687"/>
        <v>0</v>
      </c>
      <c r="AK1335" s="252">
        <f t="shared" si="3688"/>
        <v>0</v>
      </c>
      <c r="AL1335" s="419">
        <f t="shared" si="3689"/>
        <v>0</v>
      </c>
      <c r="AN1335" s="72"/>
      <c r="AO1335" s="72"/>
      <c r="AP1335" s="72"/>
      <c r="AQ1335" s="72"/>
      <c r="AR1335" s="365">
        <f t="shared" si="3850"/>
        <v>0</v>
      </c>
      <c r="AS1335" s="455"/>
      <c r="AT1335" s="365">
        <f>SUMIF(gdlivretrie21!$G$2:$G$386,A1335,gdlivretrie21!$H$2:$H$386)</f>
        <v>0</v>
      </c>
      <c r="AU1335" s="378">
        <f>SUMIF(gdlivretrie2022!$G$2:$G$386,A1335,gdlivretrie2022!$H$2:$H$386)</f>
        <v>0</v>
      </c>
      <c r="AV1335" s="365">
        <f t="shared" si="3870"/>
        <v>0</v>
      </c>
      <c r="AW1335" s="404">
        <f t="shared" si="3852"/>
        <v>0</v>
      </c>
      <c r="AX1335" s="365">
        <f t="shared" si="3871"/>
        <v>0</v>
      </c>
      <c r="AY1335" s="365"/>
      <c r="AZ1335" s="76"/>
      <c r="BA1335" s="365">
        <f t="shared" si="3854"/>
        <v>0</v>
      </c>
      <c r="BB1335" s="420"/>
      <c r="BD1335" s="14"/>
      <c r="BE1335" s="58"/>
      <c r="BF1335" s="14"/>
      <c r="BG1335" s="58"/>
      <c r="BH1335" s="365">
        <f t="shared" si="3855"/>
        <v>0</v>
      </c>
      <c r="BI1335" s="365">
        <f t="shared" si="3872"/>
        <v>0</v>
      </c>
      <c r="BL1335" s="14"/>
    </row>
    <row r="1336" spans="1:214" outlineLevel="4">
      <c r="A1336" s="519">
        <v>862611</v>
      </c>
      <c r="B1336" s="29"/>
      <c r="C1336" s="537" t="s">
        <v>1462</v>
      </c>
      <c r="E1336" s="522"/>
      <c r="F1336" s="450"/>
      <c r="H1336" s="449">
        <f t="shared" si="3873"/>
        <v>0</v>
      </c>
      <c r="I1336" s="568">
        <f t="shared" si="3874"/>
        <v>0</v>
      </c>
      <c r="J1336" s="448">
        <f t="shared" si="3875"/>
        <v>0</v>
      </c>
      <c r="K1336" s="449">
        <f t="shared" si="3859"/>
        <v>0</v>
      </c>
      <c r="L1336" s="447"/>
      <c r="M1336" s="448"/>
      <c r="N1336" s="449">
        <f t="shared" si="3860"/>
        <v>0</v>
      </c>
      <c r="O1336" s="455">
        <f t="shared" si="3876"/>
        <v>0</v>
      </c>
      <c r="P1336" s="365">
        <f t="shared" si="3838"/>
        <v>0</v>
      </c>
      <c r="Q1336" s="10"/>
      <c r="R1336" s="71"/>
      <c r="S1336" s="72"/>
      <c r="T1336" s="73"/>
      <c r="U1336" s="574">
        <f t="shared" si="3862"/>
        <v>0</v>
      </c>
      <c r="V1336" s="448">
        <f t="shared" si="3863"/>
        <v>0</v>
      </c>
      <c r="W1336" s="449">
        <f t="shared" si="3864"/>
        <v>0</v>
      </c>
      <c r="X1336" s="568"/>
      <c r="Y1336" s="448"/>
      <c r="Z1336" s="449">
        <f t="shared" si="3865"/>
        <v>0</v>
      </c>
      <c r="AA1336" s="463">
        <f t="shared" si="3866"/>
        <v>0</v>
      </c>
      <c r="AB1336" s="405">
        <f t="shared" si="3867"/>
        <v>0</v>
      </c>
      <c r="AC1336" s="449">
        <f t="shared" si="3868"/>
        <v>0</v>
      </c>
      <c r="AD1336" s="454">
        <f t="shared" si="3869"/>
        <v>0</v>
      </c>
      <c r="AE1336" s="10"/>
      <c r="AF1336" s="455"/>
      <c r="AG1336" s="454"/>
      <c r="AH1336" s="454"/>
      <c r="AI1336" s="10"/>
      <c r="AJ1336" s="109">
        <f t="shared" si="3687"/>
        <v>0</v>
      </c>
      <c r="AK1336" s="252">
        <f t="shared" si="3688"/>
        <v>0</v>
      </c>
      <c r="AL1336" s="419">
        <f t="shared" si="3689"/>
        <v>0</v>
      </c>
      <c r="AN1336" s="72"/>
      <c r="AO1336" s="72"/>
      <c r="AP1336" s="72"/>
      <c r="AQ1336" s="72"/>
      <c r="AR1336" s="365">
        <f t="shared" si="3850"/>
        <v>0</v>
      </c>
      <c r="AS1336" s="455"/>
      <c r="AT1336" s="365">
        <f>SUMIF(gdlivretrie21!$G$2:$G$386,A1336,gdlivretrie21!$H$2:$H$386)</f>
        <v>0</v>
      </c>
      <c r="AU1336" s="378">
        <f>SUMIF(gdlivretrie2022!$G$2:$G$386,A1336,gdlivretrie2022!$H$2:$H$386)</f>
        <v>0</v>
      </c>
      <c r="AV1336" s="365">
        <f t="shared" si="3870"/>
        <v>0</v>
      </c>
      <c r="AW1336" s="404">
        <f t="shared" si="3852"/>
        <v>0</v>
      </c>
      <c r="AX1336" s="365">
        <f t="shared" si="3871"/>
        <v>0</v>
      </c>
      <c r="AY1336" s="365"/>
      <c r="AZ1336" s="76"/>
      <c r="BA1336" s="365">
        <f t="shared" si="3854"/>
        <v>0</v>
      </c>
      <c r="BB1336" s="420"/>
      <c r="BD1336" s="14"/>
      <c r="BE1336" s="58"/>
      <c r="BF1336" s="14"/>
      <c r="BG1336" s="58"/>
      <c r="BH1336" s="365">
        <f t="shared" si="3855"/>
        <v>0</v>
      </c>
      <c r="BI1336" s="365">
        <f t="shared" si="3872"/>
        <v>0</v>
      </c>
      <c r="BL1336" s="14"/>
    </row>
    <row r="1337" spans="1:214" outlineLevel="4">
      <c r="A1337" s="519">
        <v>862711</v>
      </c>
      <c r="B1337" s="29"/>
      <c r="C1337" s="537" t="s">
        <v>1463</v>
      </c>
      <c r="E1337" s="522"/>
      <c r="F1337" s="450"/>
      <c r="H1337" s="449">
        <f t="shared" si="3873"/>
        <v>0</v>
      </c>
      <c r="I1337" s="568">
        <f t="shared" si="3874"/>
        <v>0</v>
      </c>
      <c r="J1337" s="448">
        <f t="shared" si="3875"/>
        <v>0</v>
      </c>
      <c r="K1337" s="449">
        <f t="shared" si="3859"/>
        <v>0</v>
      </c>
      <c r="L1337" s="447"/>
      <c r="M1337" s="448"/>
      <c r="N1337" s="449">
        <f t="shared" si="3860"/>
        <v>0</v>
      </c>
      <c r="O1337" s="455">
        <f t="shared" si="3876"/>
        <v>0</v>
      </c>
      <c r="P1337" s="365">
        <f t="shared" si="3838"/>
        <v>0</v>
      </c>
      <c r="Q1337" s="10"/>
      <c r="R1337" s="71"/>
      <c r="S1337" s="72"/>
      <c r="T1337" s="73"/>
      <c r="U1337" s="574">
        <f t="shared" si="3862"/>
        <v>0</v>
      </c>
      <c r="V1337" s="448">
        <f t="shared" si="3863"/>
        <v>0</v>
      </c>
      <c r="W1337" s="449">
        <f t="shared" si="3864"/>
        <v>0</v>
      </c>
      <c r="X1337" s="568"/>
      <c r="Y1337" s="448"/>
      <c r="Z1337" s="449">
        <f t="shared" si="3865"/>
        <v>0</v>
      </c>
      <c r="AA1337" s="463">
        <f t="shared" si="3866"/>
        <v>0</v>
      </c>
      <c r="AB1337" s="405">
        <f t="shared" si="3867"/>
        <v>0</v>
      </c>
      <c r="AC1337" s="449">
        <f t="shared" si="3868"/>
        <v>0</v>
      </c>
      <c r="AD1337" s="454">
        <f t="shared" si="3869"/>
        <v>0</v>
      </c>
      <c r="AE1337" s="10"/>
      <c r="AF1337" s="455"/>
      <c r="AG1337" s="454"/>
      <c r="AH1337" s="454"/>
      <c r="AI1337" s="10"/>
      <c r="AJ1337" s="109">
        <f t="shared" si="3687"/>
        <v>0</v>
      </c>
      <c r="AK1337" s="252">
        <f t="shared" si="3688"/>
        <v>0</v>
      </c>
      <c r="AL1337" s="419">
        <f t="shared" si="3689"/>
        <v>0</v>
      </c>
      <c r="AN1337" s="72"/>
      <c r="AO1337" s="72"/>
      <c r="AP1337" s="72"/>
      <c r="AQ1337" s="72"/>
      <c r="AR1337" s="365">
        <f t="shared" si="3850"/>
        <v>0</v>
      </c>
      <c r="AS1337" s="455"/>
      <c r="AT1337" s="365">
        <f>SUMIF(gdlivretrie21!$G$2:$G$386,A1337,gdlivretrie21!$H$2:$H$386)</f>
        <v>0</v>
      </c>
      <c r="AU1337" s="378">
        <f>SUMIF(gdlivretrie2022!$G$2:$G$386,A1337,gdlivretrie2022!$H$2:$H$386)</f>
        <v>0</v>
      </c>
      <c r="AV1337" s="365">
        <f t="shared" si="3870"/>
        <v>0</v>
      </c>
      <c r="AW1337" s="404">
        <f t="shared" si="3852"/>
        <v>0</v>
      </c>
      <c r="AX1337" s="365">
        <f t="shared" si="3871"/>
        <v>0</v>
      </c>
      <c r="AY1337" s="365"/>
      <c r="AZ1337" s="76"/>
      <c r="BA1337" s="365">
        <f t="shared" si="3854"/>
        <v>0</v>
      </c>
      <c r="BB1337" s="420"/>
      <c r="BD1337" s="14"/>
      <c r="BE1337" s="58"/>
      <c r="BF1337" s="14"/>
      <c r="BG1337" s="58"/>
      <c r="BH1337" s="365">
        <f t="shared" si="3855"/>
        <v>0</v>
      </c>
      <c r="BI1337" s="365">
        <f t="shared" si="3872"/>
        <v>0</v>
      </c>
      <c r="BL1337" s="14"/>
    </row>
    <row r="1338" spans="1:214" outlineLevel="3">
      <c r="A1338" s="519">
        <v>862811</v>
      </c>
      <c r="B1338" s="29"/>
      <c r="C1338" s="537" t="s">
        <v>1464</v>
      </c>
      <c r="E1338" s="522"/>
      <c r="F1338" s="450"/>
      <c r="H1338" s="449">
        <f t="shared" si="3873"/>
        <v>0</v>
      </c>
      <c r="I1338" s="568">
        <f t="shared" si="3874"/>
        <v>0</v>
      </c>
      <c r="J1338" s="448">
        <f t="shared" si="3875"/>
        <v>0</v>
      </c>
      <c r="K1338" s="449">
        <f t="shared" si="3859"/>
        <v>0</v>
      </c>
      <c r="L1338" s="447"/>
      <c r="M1338" s="448"/>
      <c r="N1338" s="449">
        <f t="shared" si="3860"/>
        <v>0</v>
      </c>
      <c r="O1338" s="455">
        <f t="shared" si="3876"/>
        <v>0</v>
      </c>
      <c r="P1338" s="365">
        <f t="shared" si="3838"/>
        <v>0</v>
      </c>
      <c r="Q1338" s="10"/>
      <c r="R1338" s="71"/>
      <c r="S1338" s="72"/>
      <c r="T1338" s="73"/>
      <c r="U1338" s="574">
        <f t="shared" si="3862"/>
        <v>0</v>
      </c>
      <c r="V1338" s="448">
        <f t="shared" si="3863"/>
        <v>0</v>
      </c>
      <c r="W1338" s="449">
        <f t="shared" si="3864"/>
        <v>0</v>
      </c>
      <c r="X1338" s="568"/>
      <c r="Y1338" s="448"/>
      <c r="Z1338" s="449">
        <f t="shared" si="3865"/>
        <v>0</v>
      </c>
      <c r="AA1338" s="463">
        <f t="shared" si="3866"/>
        <v>0</v>
      </c>
      <c r="AB1338" s="405">
        <f t="shared" si="3867"/>
        <v>0</v>
      </c>
      <c r="AC1338" s="449">
        <f t="shared" si="3868"/>
        <v>0</v>
      </c>
      <c r="AD1338" s="454">
        <f t="shared" si="3869"/>
        <v>0</v>
      </c>
      <c r="AE1338" s="10"/>
      <c r="AF1338" s="455"/>
      <c r="AG1338" s="454"/>
      <c r="AH1338" s="454"/>
      <c r="AI1338" s="10"/>
      <c r="AJ1338" s="109">
        <f t="shared" si="3687"/>
        <v>0</v>
      </c>
      <c r="AK1338" s="252">
        <f t="shared" si="3688"/>
        <v>0</v>
      </c>
      <c r="AL1338" s="419">
        <f t="shared" si="3689"/>
        <v>0</v>
      </c>
      <c r="AN1338" s="72"/>
      <c r="AO1338" s="72"/>
      <c r="AP1338" s="72"/>
      <c r="AQ1338" s="72"/>
      <c r="AR1338" s="365">
        <f t="shared" si="3850"/>
        <v>0</v>
      </c>
      <c r="AS1338" s="455"/>
      <c r="AT1338" s="365">
        <f>SUMIF(gdlivretrie21!$G$2:$G$386,A1338,gdlivretrie21!$H$2:$H$386)</f>
        <v>0</v>
      </c>
      <c r="AU1338" s="378">
        <f>SUMIF(gdlivretrie2022!$G$2:$G$386,A1338,gdlivretrie2022!$H$2:$H$386)</f>
        <v>0</v>
      </c>
      <c r="AV1338" s="365">
        <f t="shared" si="3870"/>
        <v>0</v>
      </c>
      <c r="AW1338" s="404">
        <f t="shared" si="3852"/>
        <v>0</v>
      </c>
      <c r="AX1338" s="365">
        <f t="shared" si="3871"/>
        <v>0</v>
      </c>
      <c r="AY1338" s="365"/>
      <c r="AZ1338" s="76"/>
      <c r="BA1338" s="365">
        <f t="shared" si="3854"/>
        <v>0</v>
      </c>
      <c r="BB1338" s="420"/>
      <c r="BD1338" s="14"/>
      <c r="BE1338" s="58"/>
      <c r="BF1338" s="14"/>
      <c r="BG1338" s="58"/>
      <c r="BH1338" s="365">
        <f t="shared" si="3855"/>
        <v>0</v>
      </c>
      <c r="BI1338" s="365">
        <f t="shared" si="3872"/>
        <v>0</v>
      </c>
      <c r="BL1338" s="14"/>
    </row>
    <row r="1339" spans="1:214" outlineLevel="2">
      <c r="A1339" s="261"/>
      <c r="B1339" s="29"/>
      <c r="C1339" s="41"/>
      <c r="E1339" s="522"/>
      <c r="F1339" s="450"/>
      <c r="H1339" s="65"/>
      <c r="K1339" s="65"/>
      <c r="L1339" s="450"/>
      <c r="N1339" s="65"/>
      <c r="O1339" s="14"/>
      <c r="P1339" s="14"/>
      <c r="Q1339" s="10"/>
      <c r="R1339" s="71"/>
      <c r="S1339" s="72"/>
      <c r="T1339" s="73"/>
      <c r="W1339" s="65"/>
      <c r="X1339" s="63"/>
      <c r="Y1339" s="64"/>
      <c r="Z1339" s="65"/>
      <c r="AA1339" s="463"/>
      <c r="AC1339" s="65"/>
      <c r="AD1339" s="58"/>
      <c r="AE1339" s="10"/>
      <c r="AF1339" s="14"/>
      <c r="AG1339" s="58"/>
      <c r="AH1339" s="58"/>
      <c r="AI1339" s="10"/>
      <c r="AJ1339" s="109">
        <f t="shared" si="3687"/>
        <v>0</v>
      </c>
      <c r="AK1339" s="252">
        <f t="shared" si="3688"/>
        <v>0</v>
      </c>
      <c r="AL1339" s="419">
        <f t="shared" si="3689"/>
        <v>0</v>
      </c>
      <c r="AN1339" s="72"/>
      <c r="AO1339" s="72"/>
      <c r="AP1339" s="72"/>
      <c r="AQ1339" s="72"/>
      <c r="AR1339" s="14"/>
      <c r="AS1339" s="15"/>
      <c r="AT1339" s="14"/>
      <c r="AU1339" s="76"/>
      <c r="AV1339" s="14"/>
      <c r="AW1339" s="76"/>
      <c r="AX1339" s="14"/>
      <c r="AY1339" s="14"/>
      <c r="AZ1339" s="76"/>
      <c r="BA1339" s="14"/>
      <c r="BB1339" s="420"/>
      <c r="BD1339" s="14"/>
      <c r="BE1339" s="58"/>
      <c r="BF1339" s="14"/>
      <c r="BG1339" s="58"/>
      <c r="BH1339" s="14"/>
      <c r="BI1339" s="14"/>
      <c r="BL1339" s="14"/>
    </row>
    <row r="1340" spans="1:214" s="528" customFormat="1" outlineLevel="1">
      <c r="A1340" s="44">
        <v>87</v>
      </c>
      <c r="B1340" s="42"/>
      <c r="C1340" s="43" t="s">
        <v>1465</v>
      </c>
      <c r="D1340" s="677"/>
      <c r="E1340" s="566"/>
      <c r="F1340" s="515"/>
      <c r="G1340" s="516"/>
      <c r="H1340" s="94">
        <f>SUM(H1341:H1347)</f>
        <v>0</v>
      </c>
      <c r="I1340" s="515"/>
      <c r="J1340" s="516"/>
      <c r="K1340" s="94">
        <f>SUM(K1341:K1347)</f>
        <v>0</v>
      </c>
      <c r="L1340" s="515"/>
      <c r="M1340" s="516"/>
      <c r="N1340" s="94">
        <f>SUM(N1341:N1347)</f>
        <v>0</v>
      </c>
      <c r="O1340" s="94">
        <f>SUM(O1341:O1347)</f>
        <v>0</v>
      </c>
      <c r="P1340" s="8">
        <f>SUM(P1341:P1347)</f>
        <v>0</v>
      </c>
      <c r="Q1340" s="10"/>
      <c r="R1340" s="95" t="s">
        <v>1466</v>
      </c>
      <c r="S1340" s="96"/>
      <c r="T1340" s="97"/>
      <c r="U1340" s="431"/>
      <c r="V1340" s="517"/>
      <c r="W1340" s="113">
        <f>SUM(W1341:W1347)</f>
        <v>0</v>
      </c>
      <c r="X1340" s="538"/>
      <c r="Y1340" s="517"/>
      <c r="Z1340" s="113">
        <f>SUM(Z1341:Z1347)</f>
        <v>0</v>
      </c>
      <c r="AA1340" s="102"/>
      <c r="AB1340" s="99"/>
      <c r="AC1340" s="113">
        <f>SUM(AC1341:AC1347)</f>
        <v>0</v>
      </c>
      <c r="AD1340" s="113">
        <f>SUM(AD1341:AD1347)</f>
        <v>0</v>
      </c>
      <c r="AE1340" s="10"/>
      <c r="AF1340" s="197">
        <f>SUM(AF1341:AF1347)</f>
        <v>0</v>
      </c>
      <c r="AG1340" s="197">
        <f t="shared" ref="AG1340:AH1340" si="3877">SUM(AG1341:AG1347)</f>
        <v>0</v>
      </c>
      <c r="AH1340" s="197">
        <f t="shared" si="3877"/>
        <v>0</v>
      </c>
      <c r="AI1340" s="10"/>
      <c r="AJ1340" s="109">
        <f t="shared" si="3687"/>
        <v>0</v>
      </c>
      <c r="AK1340" s="252">
        <f t="shared" si="3688"/>
        <v>0</v>
      </c>
      <c r="AL1340" s="419">
        <f t="shared" si="3689"/>
        <v>0</v>
      </c>
      <c r="AM1340" s="375"/>
      <c r="AN1340" s="108"/>
      <c r="AO1340" s="108"/>
      <c r="AP1340" s="108"/>
      <c r="AQ1340" s="108"/>
      <c r="AR1340" s="8">
        <f>SUM(AR1341:AR1347)</f>
        <v>0</v>
      </c>
      <c r="AS1340" s="15"/>
      <c r="AT1340" s="8">
        <f t="shared" ref="AT1340:AX1340" si="3878">SUM(AT1341:AT1347)</f>
        <v>0</v>
      </c>
      <c r="AU1340" s="8">
        <f t="shared" si="3878"/>
        <v>0</v>
      </c>
      <c r="AV1340" s="8">
        <f t="shared" si="3878"/>
        <v>0</v>
      </c>
      <c r="AW1340" s="8">
        <f t="shared" si="3878"/>
        <v>0</v>
      </c>
      <c r="AX1340" s="8">
        <f t="shared" si="3878"/>
        <v>0</v>
      </c>
      <c r="AY1340" s="8">
        <f>SUM(AY1341:AY1347)</f>
        <v>0</v>
      </c>
      <c r="AZ1340" s="10"/>
      <c r="BA1340" s="8">
        <f>SUM(BA1341:BA1347)</f>
        <v>0</v>
      </c>
      <c r="BB1340" s="420"/>
      <c r="BC1340" s="375"/>
      <c r="BD1340" s="8">
        <f t="shared" ref="BD1340:BH1340" si="3879">SUM(BD1341:BD1347)</f>
        <v>0</v>
      </c>
      <c r="BE1340" s="8">
        <f t="shared" si="3879"/>
        <v>0</v>
      </c>
      <c r="BF1340" s="8">
        <f t="shared" si="3879"/>
        <v>0</v>
      </c>
      <c r="BG1340" s="8">
        <f t="shared" si="3879"/>
        <v>0</v>
      </c>
      <c r="BH1340" s="8">
        <f t="shared" si="3879"/>
        <v>0</v>
      </c>
      <c r="BI1340" s="8">
        <f>SUM(BI1341:BI1347)</f>
        <v>0</v>
      </c>
      <c r="BJ1340" s="375"/>
      <c r="BK1340" s="375"/>
      <c r="BL1340" s="8">
        <f>SUM(BL1341:BL1347)</f>
        <v>0</v>
      </c>
      <c r="BM1340" s="375"/>
      <c r="BN1340" s="375"/>
      <c r="BO1340" s="375"/>
      <c r="BP1340" s="375"/>
      <c r="BQ1340" s="375"/>
      <c r="BR1340" s="375"/>
      <c r="BS1340" s="375"/>
      <c r="BT1340" s="375"/>
      <c r="BU1340" s="375"/>
      <c r="BV1340" s="375"/>
      <c r="BW1340" s="375"/>
      <c r="BX1340" s="375"/>
      <c r="BY1340" s="375"/>
      <c r="BZ1340" s="375"/>
      <c r="CA1340" s="375"/>
      <c r="CB1340" s="375"/>
      <c r="CC1340" s="375"/>
      <c r="CD1340" s="375"/>
      <c r="CE1340" s="375"/>
      <c r="CF1340" s="375"/>
      <c r="CG1340" s="375"/>
      <c r="CH1340" s="375"/>
      <c r="CI1340" s="375"/>
      <c r="CJ1340" s="375"/>
      <c r="CK1340" s="375"/>
      <c r="CL1340" s="375"/>
      <c r="CM1340" s="375"/>
      <c r="CN1340" s="375"/>
      <c r="CO1340" s="375"/>
      <c r="CP1340" s="375"/>
      <c r="CQ1340" s="375"/>
      <c r="CR1340" s="375"/>
      <c r="CS1340" s="375"/>
      <c r="CT1340" s="375"/>
      <c r="CU1340" s="375"/>
      <c r="CV1340" s="375"/>
      <c r="CW1340" s="375"/>
      <c r="CX1340" s="375"/>
      <c r="CY1340" s="375"/>
      <c r="CZ1340" s="375"/>
      <c r="DA1340" s="375"/>
      <c r="DB1340" s="375"/>
      <c r="DC1340" s="375"/>
      <c r="DD1340" s="375"/>
      <c r="DE1340" s="375"/>
      <c r="DF1340" s="375"/>
      <c r="DG1340" s="375"/>
      <c r="DH1340" s="375"/>
      <c r="DI1340" s="375"/>
      <c r="DJ1340" s="375"/>
      <c r="DK1340" s="375"/>
      <c r="DL1340" s="375"/>
      <c r="DM1340" s="375"/>
      <c r="DN1340" s="375"/>
      <c r="DO1340" s="375"/>
      <c r="DP1340" s="375"/>
      <c r="DQ1340" s="375"/>
      <c r="DR1340" s="375"/>
      <c r="DS1340" s="375"/>
      <c r="DT1340" s="375"/>
      <c r="DU1340" s="375"/>
      <c r="DV1340" s="375"/>
      <c r="DW1340" s="375"/>
      <c r="DX1340" s="375"/>
      <c r="DY1340" s="375"/>
      <c r="DZ1340" s="375"/>
      <c r="EA1340" s="375"/>
      <c r="EB1340" s="375"/>
      <c r="EC1340" s="375"/>
      <c r="ED1340" s="375"/>
      <c r="EE1340" s="375"/>
      <c r="EF1340" s="375"/>
      <c r="EG1340" s="375"/>
      <c r="EH1340" s="375"/>
      <c r="EI1340" s="375"/>
      <c r="EJ1340" s="375"/>
      <c r="EK1340" s="375"/>
      <c r="EL1340" s="375"/>
      <c r="EM1340" s="375"/>
      <c r="EN1340" s="375"/>
      <c r="EO1340" s="375"/>
      <c r="EP1340" s="375"/>
      <c r="EQ1340" s="375"/>
      <c r="ER1340" s="375"/>
      <c r="ES1340" s="375"/>
      <c r="ET1340" s="375"/>
      <c r="EU1340" s="375"/>
      <c r="EV1340" s="375"/>
      <c r="EW1340" s="375"/>
      <c r="EX1340" s="375"/>
      <c r="EY1340" s="375"/>
      <c r="EZ1340" s="375"/>
      <c r="FA1340" s="375"/>
      <c r="FB1340" s="375"/>
      <c r="FC1340" s="375"/>
      <c r="FD1340" s="375"/>
      <c r="FE1340" s="375"/>
      <c r="FF1340" s="375"/>
      <c r="FG1340" s="375"/>
      <c r="FH1340" s="375"/>
      <c r="FI1340" s="375"/>
      <c r="FJ1340" s="375"/>
      <c r="FK1340" s="375"/>
      <c r="FL1340" s="375"/>
      <c r="FM1340" s="375"/>
      <c r="FN1340" s="375"/>
      <c r="FO1340" s="375"/>
      <c r="FP1340" s="375"/>
      <c r="FQ1340" s="375"/>
      <c r="FR1340" s="375"/>
      <c r="FS1340" s="375"/>
      <c r="FT1340" s="375"/>
      <c r="FU1340" s="375"/>
      <c r="FV1340" s="375"/>
      <c r="FW1340" s="375"/>
      <c r="FX1340" s="375"/>
      <c r="FY1340" s="375"/>
      <c r="FZ1340" s="375"/>
      <c r="GA1340" s="375"/>
      <c r="GB1340" s="375"/>
      <c r="GC1340" s="375"/>
      <c r="GD1340" s="375"/>
      <c r="GE1340" s="375"/>
      <c r="GF1340" s="375"/>
      <c r="GG1340" s="375"/>
      <c r="GH1340" s="375"/>
      <c r="GI1340" s="375"/>
      <c r="GJ1340" s="375"/>
      <c r="GK1340" s="375"/>
      <c r="GL1340" s="375"/>
      <c r="GM1340" s="375"/>
      <c r="GN1340" s="375"/>
      <c r="GO1340" s="375"/>
      <c r="GP1340" s="375"/>
      <c r="GQ1340" s="375"/>
      <c r="GR1340" s="375"/>
      <c r="GS1340" s="375"/>
      <c r="GT1340" s="375"/>
      <c r="GU1340" s="375"/>
      <c r="GV1340" s="375"/>
      <c r="GW1340" s="375"/>
      <c r="GX1340" s="375"/>
      <c r="GY1340" s="375"/>
      <c r="GZ1340" s="375"/>
      <c r="HA1340" s="375"/>
      <c r="HB1340" s="375"/>
      <c r="HC1340" s="375"/>
      <c r="HD1340" s="375"/>
      <c r="HE1340" s="375"/>
      <c r="HF1340" s="375"/>
    </row>
    <row r="1341" spans="1:214" outlineLevel="2">
      <c r="A1341" s="261"/>
      <c r="B1341" s="29"/>
      <c r="C1341" s="41"/>
      <c r="E1341" s="522"/>
      <c r="F1341" s="450"/>
      <c r="H1341" s="65"/>
      <c r="K1341" s="65"/>
      <c r="L1341" s="450"/>
      <c r="N1341" s="65"/>
      <c r="O1341" s="14"/>
      <c r="P1341" s="14"/>
      <c r="Q1341" s="10"/>
      <c r="R1341" s="71"/>
      <c r="S1341" s="72"/>
      <c r="T1341" s="73"/>
      <c r="W1341" s="65"/>
      <c r="X1341" s="450"/>
      <c r="Z1341" s="65"/>
      <c r="AA1341" s="75"/>
      <c r="AB1341" s="64"/>
      <c r="AC1341" s="65"/>
      <c r="AD1341" s="58"/>
      <c r="AE1341" s="10"/>
      <c r="AF1341" s="14"/>
      <c r="AG1341" s="58"/>
      <c r="AH1341" s="58"/>
      <c r="AI1341" s="10"/>
      <c r="AJ1341" s="109">
        <f t="shared" si="3687"/>
        <v>0</v>
      </c>
      <c r="AK1341" s="252">
        <f t="shared" si="3688"/>
        <v>0</v>
      </c>
      <c r="AL1341" s="419">
        <f t="shared" si="3689"/>
        <v>0</v>
      </c>
      <c r="AN1341" s="72"/>
      <c r="AO1341" s="72"/>
      <c r="AP1341" s="72"/>
      <c r="AQ1341" s="72"/>
      <c r="AR1341" s="14"/>
      <c r="AS1341" s="15"/>
      <c r="AT1341" s="14"/>
      <c r="AU1341" s="76"/>
      <c r="AV1341" s="14"/>
      <c r="AW1341" s="76"/>
      <c r="AX1341" s="14"/>
      <c r="AY1341" s="14"/>
      <c r="AZ1341" s="10"/>
      <c r="BA1341" s="14"/>
      <c r="BB1341" s="420"/>
      <c r="BD1341" s="14"/>
      <c r="BE1341" s="14"/>
      <c r="BF1341" s="14"/>
      <c r="BG1341" s="14"/>
      <c r="BH1341" s="14"/>
      <c r="BI1341" s="14"/>
      <c r="BL1341" s="14"/>
    </row>
    <row r="1342" spans="1:214" outlineLevel="2">
      <c r="A1342" s="519">
        <v>871111</v>
      </c>
      <c r="B1342" s="520"/>
      <c r="C1342" s="537" t="s">
        <v>1467</v>
      </c>
      <c r="E1342" s="522"/>
      <c r="F1342" s="450"/>
      <c r="H1342" s="449">
        <f t="shared" ref="H1342:H1343" si="3880">G1342*F1342</f>
        <v>0</v>
      </c>
      <c r="I1342" s="568">
        <f t="shared" ref="I1342:I1343" si="3881">X1342</f>
        <v>0</v>
      </c>
      <c r="J1342" s="448">
        <f t="shared" ref="J1342:J1343" si="3882">Y1342*$K$24</f>
        <v>0</v>
      </c>
      <c r="K1342" s="449">
        <f t="shared" ref="K1342:K1346" si="3883">J1342*I1342</f>
        <v>0</v>
      </c>
      <c r="L1342" s="447"/>
      <c r="M1342" s="448"/>
      <c r="N1342" s="449">
        <f t="shared" ref="N1342:N1346" si="3884">M1342*L1342</f>
        <v>0</v>
      </c>
      <c r="O1342" s="455">
        <f t="shared" ref="O1342:O1343" si="3885">H1342+K1342+N1342</f>
        <v>0</v>
      </c>
      <c r="P1342" s="365">
        <f>SUM(H1342-AX1342)</f>
        <v>0</v>
      </c>
      <c r="Q1342" s="10"/>
      <c r="R1342" s="71"/>
      <c r="S1342" s="72"/>
      <c r="T1342" s="73"/>
      <c r="U1342" s="577">
        <f t="shared" ref="U1342:U1346" si="3886">F1342</f>
        <v>0</v>
      </c>
      <c r="V1342" s="405">
        <f t="shared" ref="V1342:V1346" si="3887">G1342*$Z$24</f>
        <v>0</v>
      </c>
      <c r="W1342" s="449">
        <f t="shared" ref="W1342:W1346" si="3888">V1342*U1342</f>
        <v>0</v>
      </c>
      <c r="X1342" s="568"/>
      <c r="Y1342" s="448"/>
      <c r="Z1342" s="449">
        <f t="shared" ref="Z1342:Z1346" si="3889">Y1342*X1342</f>
        <v>0</v>
      </c>
      <c r="AA1342" s="445"/>
      <c r="AB1342" s="448"/>
      <c r="AC1342" s="449">
        <f t="shared" ref="AC1342:AC1346" si="3890">AB1342*AA1342</f>
        <v>0</v>
      </c>
      <c r="AD1342" s="454">
        <f t="shared" ref="AD1342:AD1346" si="3891">W1342+Z1342+AC1342</f>
        <v>0</v>
      </c>
      <c r="AE1342" s="10"/>
      <c r="AF1342" s="455"/>
      <c r="AG1342" s="454"/>
      <c r="AH1342" s="454"/>
      <c r="AI1342" s="10"/>
      <c r="AJ1342" s="109">
        <f t="shared" si="3687"/>
        <v>0</v>
      </c>
      <c r="AK1342" s="252">
        <f t="shared" si="3688"/>
        <v>0</v>
      </c>
      <c r="AL1342" s="419">
        <f t="shared" si="3689"/>
        <v>0</v>
      </c>
      <c r="AN1342" s="72"/>
      <c r="AO1342" s="72"/>
      <c r="AP1342" s="72"/>
      <c r="AQ1342" s="72"/>
      <c r="AR1342" s="365">
        <f t="shared" ref="AR1342:AR1346" si="3892">AP1342*AQ1342</f>
        <v>0</v>
      </c>
      <c r="AS1342" s="455"/>
      <c r="AT1342" s="365">
        <f>SUMIF(gdlivretrie21!$G$2:$G$386,A1342,gdlivretrie21!$H$2:$H$386)</f>
        <v>0</v>
      </c>
      <c r="AU1342" s="378">
        <f>SUMIF(gdlivretrie2022!$G$2:$G$386,A1342,gdlivretrie2022!$H$2:$H$386)</f>
        <v>0</v>
      </c>
      <c r="AV1342" s="365">
        <f>SUM(AT1342:AU1342)</f>
        <v>0</v>
      </c>
      <c r="AW1342" s="404">
        <f>IF(AR1342=H1342,IF(H1342-AV1342&gt;0,H1342-AV1342,0),IF(AR1342-AV1342&gt;=0,AR1342-AV1342,0))</f>
        <v>0</v>
      </c>
      <c r="AX1342" s="365">
        <f>SUM(AV1342:AW1342)</f>
        <v>0</v>
      </c>
      <c r="AY1342" s="365"/>
      <c r="AZ1342" s="76"/>
      <c r="BA1342" s="365">
        <f>SUM(AX1342:AY1342)</f>
        <v>0</v>
      </c>
      <c r="BB1342" s="420"/>
      <c r="BD1342" s="14"/>
      <c r="BE1342" s="14"/>
      <c r="BF1342" s="14"/>
      <c r="BG1342" s="14"/>
      <c r="BH1342" s="365">
        <f>AX1342-SUM(BD1342:BG1342)</f>
        <v>0</v>
      </c>
      <c r="BI1342" s="365">
        <f t="shared" ref="BI1342:BI1346" si="3893">SUM(BD1342:BH1342)</f>
        <v>0</v>
      </c>
      <c r="BL1342" s="14"/>
    </row>
    <row r="1343" spans="1:214" outlineLevel="2">
      <c r="A1343" s="519">
        <v>872111</v>
      </c>
      <c r="B1343" s="520"/>
      <c r="C1343" s="537" t="s">
        <v>1468</v>
      </c>
      <c r="E1343" s="522"/>
      <c r="F1343" s="450"/>
      <c r="H1343" s="449">
        <f t="shared" si="3880"/>
        <v>0</v>
      </c>
      <c r="I1343" s="568">
        <f t="shared" si="3881"/>
        <v>0</v>
      </c>
      <c r="J1343" s="448">
        <f t="shared" si="3882"/>
        <v>0</v>
      </c>
      <c r="K1343" s="449">
        <f t="shared" si="3883"/>
        <v>0</v>
      </c>
      <c r="L1343" s="447"/>
      <c r="M1343" s="448"/>
      <c r="N1343" s="449">
        <f t="shared" si="3884"/>
        <v>0</v>
      </c>
      <c r="O1343" s="455">
        <f t="shared" si="3885"/>
        <v>0</v>
      </c>
      <c r="P1343" s="365">
        <f>SUM(H1343-AX1343)</f>
        <v>0</v>
      </c>
      <c r="Q1343" s="10"/>
      <c r="R1343" s="71"/>
      <c r="S1343" s="72"/>
      <c r="T1343" s="73"/>
      <c r="U1343" s="577">
        <f t="shared" si="3886"/>
        <v>0</v>
      </c>
      <c r="V1343" s="405">
        <f t="shared" si="3887"/>
        <v>0</v>
      </c>
      <c r="W1343" s="449">
        <f t="shared" si="3888"/>
        <v>0</v>
      </c>
      <c r="X1343" s="568"/>
      <c r="Y1343" s="448"/>
      <c r="Z1343" s="449">
        <f t="shared" si="3889"/>
        <v>0</v>
      </c>
      <c r="AA1343" s="463">
        <f t="shared" ref="AA1343:AA1346" si="3894">L1343</f>
        <v>0</v>
      </c>
      <c r="AB1343" s="405">
        <f t="shared" ref="AB1343:AB1346" si="3895">M1343*$Z$24</f>
        <v>0</v>
      </c>
      <c r="AC1343" s="449">
        <f t="shared" si="3890"/>
        <v>0</v>
      </c>
      <c r="AD1343" s="454">
        <f t="shared" si="3891"/>
        <v>0</v>
      </c>
      <c r="AE1343" s="10"/>
      <c r="AF1343" s="455"/>
      <c r="AG1343" s="454"/>
      <c r="AH1343" s="454"/>
      <c r="AI1343" s="10"/>
      <c r="AJ1343" s="109">
        <f t="shared" si="3687"/>
        <v>0</v>
      </c>
      <c r="AK1343" s="252">
        <f t="shared" si="3688"/>
        <v>0</v>
      </c>
      <c r="AL1343" s="419">
        <f t="shared" si="3689"/>
        <v>0</v>
      </c>
      <c r="AN1343" s="72"/>
      <c r="AO1343" s="72"/>
      <c r="AP1343" s="72"/>
      <c r="AQ1343" s="72"/>
      <c r="AR1343" s="365">
        <f t="shared" si="3892"/>
        <v>0</v>
      </c>
      <c r="AS1343" s="455"/>
      <c r="AT1343" s="365">
        <f>SUMIF(gdlivretrie21!$G$2:$G$386,A1343,gdlivretrie21!$H$2:$H$386)</f>
        <v>0</v>
      </c>
      <c r="AU1343" s="378">
        <f>SUMIF(gdlivretrie2022!$G$2:$G$386,A1343,gdlivretrie2022!$H$2:$H$386)</f>
        <v>0</v>
      </c>
      <c r="AV1343" s="365">
        <f>SUM(AT1343:AU1343)</f>
        <v>0</v>
      </c>
      <c r="AW1343" s="404">
        <f>IF(AR1343=H1343,IF(H1343-AV1343&gt;0,H1343-AV1343,0),IF(AR1343-AV1343&gt;=0,AR1343-AV1343,0))</f>
        <v>0</v>
      </c>
      <c r="AX1343" s="365">
        <f>SUM(AV1343:AW1343)</f>
        <v>0</v>
      </c>
      <c r="AY1343" s="365"/>
      <c r="AZ1343" s="76"/>
      <c r="BA1343" s="365">
        <f>SUM(AX1343:AY1343)</f>
        <v>0</v>
      </c>
      <c r="BB1343" s="420"/>
      <c r="BD1343" s="14"/>
      <c r="BE1343" s="14"/>
      <c r="BF1343" s="14"/>
      <c r="BG1343" s="14"/>
      <c r="BH1343" s="365">
        <f>AX1343-SUM(BD1343:BG1343)</f>
        <v>0</v>
      </c>
      <c r="BI1343" s="365">
        <f t="shared" si="3893"/>
        <v>0</v>
      </c>
      <c r="BL1343" s="14"/>
    </row>
    <row r="1344" spans="1:214" outlineLevel="2">
      <c r="A1344" s="519">
        <v>872211</v>
      </c>
      <c r="B1344" s="520"/>
      <c r="C1344" s="537" t="s">
        <v>1469</v>
      </c>
      <c r="E1344" s="522"/>
      <c r="F1344" s="450"/>
      <c r="H1344" s="449">
        <f t="shared" ref="H1344:H1346" si="3896">G1344*F1344</f>
        <v>0</v>
      </c>
      <c r="I1344" s="568">
        <f t="shared" ref="I1344:I1346" si="3897">X1344</f>
        <v>0</v>
      </c>
      <c r="J1344" s="448">
        <f t="shared" ref="J1344:J1346" si="3898">Y1344*$K$24</f>
        <v>0</v>
      </c>
      <c r="K1344" s="449">
        <f t="shared" si="3883"/>
        <v>0</v>
      </c>
      <c r="L1344" s="447"/>
      <c r="M1344" s="448"/>
      <c r="N1344" s="449">
        <f t="shared" si="3884"/>
        <v>0</v>
      </c>
      <c r="O1344" s="455">
        <f t="shared" ref="O1344:O1346" si="3899">H1344+K1344+N1344</f>
        <v>0</v>
      </c>
      <c r="P1344" s="365">
        <f>SUM(H1344-AX1344)</f>
        <v>0</v>
      </c>
      <c r="Q1344" s="10"/>
      <c r="R1344" s="71"/>
      <c r="S1344" s="72"/>
      <c r="T1344" s="73"/>
      <c r="U1344" s="577">
        <f t="shared" si="3886"/>
        <v>0</v>
      </c>
      <c r="V1344" s="405">
        <f t="shared" si="3887"/>
        <v>0</v>
      </c>
      <c r="W1344" s="449">
        <f t="shared" si="3888"/>
        <v>0</v>
      </c>
      <c r="X1344" s="568"/>
      <c r="Y1344" s="448"/>
      <c r="Z1344" s="449">
        <f t="shared" si="3889"/>
        <v>0</v>
      </c>
      <c r="AA1344" s="463">
        <f t="shared" si="3894"/>
        <v>0</v>
      </c>
      <c r="AB1344" s="405">
        <f t="shared" si="3895"/>
        <v>0</v>
      </c>
      <c r="AC1344" s="449">
        <f t="shared" si="3890"/>
        <v>0</v>
      </c>
      <c r="AD1344" s="454">
        <f t="shared" si="3891"/>
        <v>0</v>
      </c>
      <c r="AE1344" s="10"/>
      <c r="AF1344" s="455"/>
      <c r="AG1344" s="454"/>
      <c r="AH1344" s="454"/>
      <c r="AI1344" s="10"/>
      <c r="AJ1344" s="109">
        <f t="shared" si="3687"/>
        <v>0</v>
      </c>
      <c r="AK1344" s="252">
        <f t="shared" si="3688"/>
        <v>0</v>
      </c>
      <c r="AL1344" s="419">
        <f t="shared" si="3689"/>
        <v>0</v>
      </c>
      <c r="AN1344" s="72"/>
      <c r="AO1344" s="72"/>
      <c r="AP1344" s="72"/>
      <c r="AQ1344" s="72"/>
      <c r="AR1344" s="365">
        <f t="shared" si="3892"/>
        <v>0</v>
      </c>
      <c r="AS1344" s="455"/>
      <c r="AT1344" s="365">
        <f>SUMIF(gdlivretrie21!$G$2:$G$386,A1344,gdlivretrie21!$H$2:$H$386)</f>
        <v>0</v>
      </c>
      <c r="AU1344" s="378">
        <f>SUMIF(gdlivretrie2022!$G$2:$G$386,A1344,gdlivretrie2022!$H$2:$H$386)</f>
        <v>0</v>
      </c>
      <c r="AV1344" s="365">
        <f>SUM(AT1344:AU1344)</f>
        <v>0</v>
      </c>
      <c r="AW1344" s="404">
        <f>IF(AR1344=H1344,IF(H1344-AV1344&gt;0,H1344-AV1344,0),IF(AR1344-AV1344&gt;=0,AR1344-AV1344,0))</f>
        <v>0</v>
      </c>
      <c r="AX1344" s="365">
        <f>SUM(AV1344:AW1344)</f>
        <v>0</v>
      </c>
      <c r="AY1344" s="365"/>
      <c r="AZ1344" s="76"/>
      <c r="BA1344" s="365">
        <f>SUM(AX1344:AY1344)</f>
        <v>0</v>
      </c>
      <c r="BB1344" s="420"/>
      <c r="BD1344" s="14"/>
      <c r="BE1344" s="14"/>
      <c r="BF1344" s="14"/>
      <c r="BG1344" s="14"/>
      <c r="BH1344" s="365">
        <f>AX1344-SUM(BD1344:BG1344)</f>
        <v>0</v>
      </c>
      <c r="BI1344" s="365">
        <f t="shared" si="3893"/>
        <v>0</v>
      </c>
      <c r="BL1344" s="14"/>
    </row>
    <row r="1345" spans="1:214" outlineLevel="2">
      <c r="A1345" s="519">
        <v>873111</v>
      </c>
      <c r="B1345" s="520"/>
      <c r="C1345" s="537" t="s">
        <v>1470</v>
      </c>
      <c r="E1345" s="522"/>
      <c r="F1345" s="450"/>
      <c r="H1345" s="449">
        <f t="shared" si="3896"/>
        <v>0</v>
      </c>
      <c r="I1345" s="568">
        <f t="shared" si="3897"/>
        <v>0</v>
      </c>
      <c r="J1345" s="448">
        <f t="shared" si="3898"/>
        <v>0</v>
      </c>
      <c r="K1345" s="449">
        <f t="shared" si="3883"/>
        <v>0</v>
      </c>
      <c r="L1345" s="447"/>
      <c r="M1345" s="448"/>
      <c r="N1345" s="449">
        <f t="shared" si="3884"/>
        <v>0</v>
      </c>
      <c r="O1345" s="455">
        <f t="shared" si="3899"/>
        <v>0</v>
      </c>
      <c r="P1345" s="365">
        <f>SUM(H1345-AX1345)</f>
        <v>0</v>
      </c>
      <c r="Q1345" s="10"/>
      <c r="R1345" s="71"/>
      <c r="S1345" s="72"/>
      <c r="T1345" s="73"/>
      <c r="U1345" s="577">
        <f t="shared" si="3886"/>
        <v>0</v>
      </c>
      <c r="V1345" s="405">
        <f t="shared" si="3887"/>
        <v>0</v>
      </c>
      <c r="W1345" s="449">
        <f t="shared" si="3888"/>
        <v>0</v>
      </c>
      <c r="X1345" s="568"/>
      <c r="Y1345" s="448"/>
      <c r="Z1345" s="449">
        <f t="shared" si="3889"/>
        <v>0</v>
      </c>
      <c r="AA1345" s="463">
        <f t="shared" si="3894"/>
        <v>0</v>
      </c>
      <c r="AB1345" s="405">
        <f t="shared" si="3895"/>
        <v>0</v>
      </c>
      <c r="AC1345" s="449">
        <f t="shared" si="3890"/>
        <v>0</v>
      </c>
      <c r="AD1345" s="454">
        <f t="shared" si="3891"/>
        <v>0</v>
      </c>
      <c r="AE1345" s="10"/>
      <c r="AF1345" s="455"/>
      <c r="AG1345" s="454"/>
      <c r="AH1345" s="454"/>
      <c r="AI1345" s="10"/>
      <c r="AJ1345" s="109">
        <f t="shared" si="3687"/>
        <v>0</v>
      </c>
      <c r="AK1345" s="252">
        <f t="shared" si="3688"/>
        <v>0</v>
      </c>
      <c r="AL1345" s="419">
        <f t="shared" si="3689"/>
        <v>0</v>
      </c>
      <c r="AN1345" s="72"/>
      <c r="AO1345" s="72"/>
      <c r="AP1345" s="72"/>
      <c r="AQ1345" s="72"/>
      <c r="AR1345" s="365">
        <f t="shared" si="3892"/>
        <v>0</v>
      </c>
      <c r="AS1345" s="455"/>
      <c r="AT1345" s="365">
        <f>SUMIF(gdlivretrie21!$G$2:$G$386,A1345,gdlivretrie21!$H$2:$H$386)</f>
        <v>0</v>
      </c>
      <c r="AU1345" s="378">
        <f>SUMIF(gdlivretrie2022!$G$2:$G$386,A1345,gdlivretrie2022!$H$2:$H$386)</f>
        <v>0</v>
      </c>
      <c r="AV1345" s="365">
        <f>SUM(AT1345:AU1345)</f>
        <v>0</v>
      </c>
      <c r="AW1345" s="404">
        <f>IF(AR1345=H1345,IF(H1345-AV1345&gt;0,H1345-AV1345,0),IF(AR1345-AV1345&gt;=0,AR1345-AV1345,0))</f>
        <v>0</v>
      </c>
      <c r="AX1345" s="365">
        <f>SUM(AV1345:AW1345)</f>
        <v>0</v>
      </c>
      <c r="AY1345" s="365"/>
      <c r="AZ1345" s="76"/>
      <c r="BA1345" s="365">
        <f>SUM(AX1345:AY1345)</f>
        <v>0</v>
      </c>
      <c r="BB1345" s="420"/>
      <c r="BD1345" s="14"/>
      <c r="BE1345" s="14"/>
      <c r="BF1345" s="14"/>
      <c r="BG1345" s="14"/>
      <c r="BH1345" s="365">
        <f>AX1345-SUM(BD1345:BG1345)</f>
        <v>0</v>
      </c>
      <c r="BI1345" s="365">
        <f t="shared" si="3893"/>
        <v>0</v>
      </c>
      <c r="BL1345" s="14"/>
    </row>
    <row r="1346" spans="1:214" outlineLevel="2">
      <c r="A1346" s="519">
        <v>874111</v>
      </c>
      <c r="B1346" s="520"/>
      <c r="C1346" s="537" t="s">
        <v>1471</v>
      </c>
      <c r="E1346" s="522"/>
      <c r="F1346" s="450"/>
      <c r="H1346" s="449">
        <f t="shared" si="3896"/>
        <v>0</v>
      </c>
      <c r="I1346" s="568">
        <f t="shared" si="3897"/>
        <v>0</v>
      </c>
      <c r="J1346" s="448">
        <f t="shared" si="3898"/>
        <v>0</v>
      </c>
      <c r="K1346" s="449">
        <f t="shared" si="3883"/>
        <v>0</v>
      </c>
      <c r="L1346" s="447"/>
      <c r="M1346" s="448"/>
      <c r="N1346" s="449">
        <f t="shared" si="3884"/>
        <v>0</v>
      </c>
      <c r="O1346" s="455">
        <f t="shared" si="3899"/>
        <v>0</v>
      </c>
      <c r="P1346" s="365">
        <f>SUM(H1346-AX1346)</f>
        <v>0</v>
      </c>
      <c r="Q1346" s="10"/>
      <c r="R1346" s="71"/>
      <c r="S1346" s="72"/>
      <c r="T1346" s="73"/>
      <c r="U1346" s="577">
        <f t="shared" si="3886"/>
        <v>0</v>
      </c>
      <c r="V1346" s="405">
        <f t="shared" si="3887"/>
        <v>0</v>
      </c>
      <c r="W1346" s="449">
        <f t="shared" si="3888"/>
        <v>0</v>
      </c>
      <c r="X1346" s="568"/>
      <c r="Y1346" s="448"/>
      <c r="Z1346" s="449">
        <f t="shared" si="3889"/>
        <v>0</v>
      </c>
      <c r="AA1346" s="463">
        <f t="shared" si="3894"/>
        <v>0</v>
      </c>
      <c r="AB1346" s="405">
        <f t="shared" si="3895"/>
        <v>0</v>
      </c>
      <c r="AC1346" s="449">
        <f t="shared" si="3890"/>
        <v>0</v>
      </c>
      <c r="AD1346" s="454">
        <f t="shared" si="3891"/>
        <v>0</v>
      </c>
      <c r="AE1346" s="10"/>
      <c r="AF1346" s="455"/>
      <c r="AG1346" s="454"/>
      <c r="AH1346" s="454"/>
      <c r="AI1346" s="10"/>
      <c r="AJ1346" s="109">
        <f t="shared" si="3687"/>
        <v>0</v>
      </c>
      <c r="AK1346" s="252">
        <f t="shared" si="3688"/>
        <v>0</v>
      </c>
      <c r="AL1346" s="419">
        <f t="shared" si="3689"/>
        <v>0</v>
      </c>
      <c r="AN1346" s="72"/>
      <c r="AO1346" s="72"/>
      <c r="AP1346" s="72"/>
      <c r="AQ1346" s="72"/>
      <c r="AR1346" s="365">
        <f t="shared" si="3892"/>
        <v>0</v>
      </c>
      <c r="AS1346" s="455"/>
      <c r="AT1346" s="365">
        <f>SUMIF(gdlivretrie21!$G$2:$G$386,A1346,gdlivretrie21!$H$2:$H$386)</f>
        <v>0</v>
      </c>
      <c r="AU1346" s="378">
        <f>SUMIF(gdlivretrie2022!$G$2:$G$386,A1346,gdlivretrie2022!$H$2:$H$386)</f>
        <v>0</v>
      </c>
      <c r="AV1346" s="365">
        <f>SUM(AT1346:AU1346)</f>
        <v>0</v>
      </c>
      <c r="AW1346" s="404">
        <f>IF(AR1346=H1346,IF(H1346-AV1346&gt;0,H1346-AV1346,0),IF(AR1346-AV1346&gt;=0,AR1346-AV1346,0))</f>
        <v>0</v>
      </c>
      <c r="AX1346" s="365">
        <f>SUM(AV1346:AW1346)</f>
        <v>0</v>
      </c>
      <c r="AY1346" s="365"/>
      <c r="AZ1346" s="76"/>
      <c r="BA1346" s="365">
        <f>SUM(AX1346:AY1346)</f>
        <v>0</v>
      </c>
      <c r="BB1346" s="420"/>
      <c r="BD1346" s="14"/>
      <c r="BE1346" s="14"/>
      <c r="BF1346" s="14"/>
      <c r="BG1346" s="14"/>
      <c r="BH1346" s="365">
        <f>AX1346-SUM(BD1346:BG1346)</f>
        <v>0</v>
      </c>
      <c r="BI1346" s="365">
        <f t="shared" si="3893"/>
        <v>0</v>
      </c>
      <c r="BL1346" s="14"/>
    </row>
    <row r="1347" spans="1:214" outlineLevel="2">
      <c r="A1347" s="519"/>
      <c r="B1347" s="520"/>
      <c r="E1347" s="522"/>
      <c r="F1347" s="450"/>
      <c r="H1347" s="65"/>
      <c r="K1347" s="65"/>
      <c r="L1347" s="450"/>
      <c r="N1347" s="65"/>
      <c r="O1347" s="14"/>
      <c r="P1347" s="14"/>
      <c r="Q1347" s="10"/>
      <c r="R1347" s="71"/>
      <c r="S1347" s="72"/>
      <c r="T1347" s="73"/>
      <c r="W1347" s="65"/>
      <c r="X1347" s="450"/>
      <c r="Z1347" s="65"/>
      <c r="AA1347" s="75"/>
      <c r="AB1347" s="64"/>
      <c r="AC1347" s="65"/>
      <c r="AD1347" s="58"/>
      <c r="AE1347" s="10"/>
      <c r="AF1347" s="14"/>
      <c r="AG1347" s="58"/>
      <c r="AH1347" s="58"/>
      <c r="AI1347" s="10"/>
      <c r="AJ1347" s="109">
        <f t="shared" si="3687"/>
        <v>0</v>
      </c>
      <c r="AK1347" s="252">
        <f t="shared" si="3688"/>
        <v>0</v>
      </c>
      <c r="AL1347" s="419">
        <f t="shared" si="3689"/>
        <v>0</v>
      </c>
      <c r="AN1347" s="72"/>
      <c r="AO1347" s="72"/>
      <c r="AP1347" s="72"/>
      <c r="AQ1347" s="72"/>
      <c r="AR1347" s="14"/>
      <c r="AS1347" s="15"/>
      <c r="AT1347" s="14"/>
      <c r="AU1347" s="76"/>
      <c r="AV1347" s="14"/>
      <c r="AW1347" s="76"/>
      <c r="AX1347" s="14"/>
      <c r="AY1347" s="14"/>
      <c r="AZ1347" s="10"/>
      <c r="BA1347" s="14"/>
      <c r="BB1347" s="420"/>
      <c r="BD1347" s="14"/>
      <c r="BE1347" s="14"/>
      <c r="BF1347" s="14"/>
      <c r="BG1347" s="14"/>
      <c r="BH1347" s="14"/>
      <c r="BI1347" s="14"/>
      <c r="BL1347" s="14"/>
    </row>
    <row r="1348" spans="1:214" s="528" customFormat="1" outlineLevel="1">
      <c r="A1348" s="44">
        <v>88</v>
      </c>
      <c r="B1348" s="42"/>
      <c r="C1348" s="43" t="s">
        <v>1472</v>
      </c>
      <c r="D1348" s="677"/>
      <c r="E1348" s="566"/>
      <c r="F1348" s="515"/>
      <c r="G1348" s="516"/>
      <c r="H1348" s="94">
        <f>SUM(H1349:H1351)</f>
        <v>0</v>
      </c>
      <c r="I1348" s="515"/>
      <c r="J1348" s="516"/>
      <c r="K1348" s="94">
        <f>SUM(K1349:K1351)</f>
        <v>0</v>
      </c>
      <c r="L1348" s="515"/>
      <c r="M1348" s="516"/>
      <c r="N1348" s="94">
        <f>SUM(N1349:N1351)</f>
        <v>0</v>
      </c>
      <c r="O1348" s="8">
        <f>SUM(O1349:O1351)</f>
        <v>0</v>
      </c>
      <c r="P1348" s="8">
        <f>SUM(P1349:P1351)</f>
        <v>0</v>
      </c>
      <c r="Q1348" s="10"/>
      <c r="R1348" s="95" t="s">
        <v>1473</v>
      </c>
      <c r="S1348" s="96"/>
      <c r="T1348" s="97"/>
      <c r="U1348" s="431"/>
      <c r="V1348" s="517"/>
      <c r="W1348" s="113">
        <f>SUM(W1349:W1351)</f>
        <v>0</v>
      </c>
      <c r="X1348" s="101"/>
      <c r="Y1348" s="99"/>
      <c r="Z1348" s="113">
        <f>SUM(Z1349:Z1351)</f>
        <v>0</v>
      </c>
      <c r="AA1348" s="518"/>
      <c r="AB1348" s="517"/>
      <c r="AC1348" s="113">
        <f>SUM(AC1349:AC1351)</f>
        <v>0</v>
      </c>
      <c r="AD1348" s="100">
        <f>SUM(AD1349:AD1351)</f>
        <v>0</v>
      </c>
      <c r="AE1348" s="10"/>
      <c r="AF1348" s="197">
        <f>SUM(AF1349:AF1351)</f>
        <v>0</v>
      </c>
      <c r="AG1348" s="197">
        <f t="shared" ref="AG1348:AH1348" si="3900">SUM(AG1349:AG1351)</f>
        <v>0</v>
      </c>
      <c r="AH1348" s="197">
        <f t="shared" si="3900"/>
        <v>0</v>
      </c>
      <c r="AI1348" s="10"/>
      <c r="AJ1348" s="109">
        <f t="shared" si="3687"/>
        <v>0</v>
      </c>
      <c r="AK1348" s="252">
        <f t="shared" si="3688"/>
        <v>0</v>
      </c>
      <c r="AL1348" s="419">
        <f t="shared" si="3689"/>
        <v>0</v>
      </c>
      <c r="AM1348" s="375"/>
      <c r="AN1348" s="108"/>
      <c r="AO1348" s="108"/>
      <c r="AP1348" s="108"/>
      <c r="AQ1348" s="108"/>
      <c r="AR1348" s="8">
        <f>SUM(AR1349:AR1351)</f>
        <v>0</v>
      </c>
      <c r="AS1348" s="15"/>
      <c r="AT1348" s="8">
        <f t="shared" ref="AT1348:BA1348" si="3901">SUM(AT1349:AT1351)</f>
        <v>0</v>
      </c>
      <c r="AU1348" s="9">
        <f t="shared" si="3901"/>
        <v>0</v>
      </c>
      <c r="AV1348" s="8">
        <f t="shared" si="3901"/>
        <v>0</v>
      </c>
      <c r="AW1348" s="9">
        <f t="shared" si="3901"/>
        <v>0</v>
      </c>
      <c r="AX1348" s="8">
        <f>SUM(AX1349:AX1351)</f>
        <v>0</v>
      </c>
      <c r="AY1348" s="8">
        <f t="shared" si="3901"/>
        <v>0</v>
      </c>
      <c r="AZ1348" s="10"/>
      <c r="BA1348" s="8">
        <f t="shared" si="3901"/>
        <v>0</v>
      </c>
      <c r="BB1348" s="420"/>
      <c r="BC1348" s="375"/>
      <c r="BD1348" s="8">
        <f>SUM(BD1349:BD1351)</f>
        <v>0</v>
      </c>
      <c r="BE1348" s="8">
        <f t="shared" ref="BE1348:BG1348" si="3902">SUM(BE1349:BE1351)</f>
        <v>0</v>
      </c>
      <c r="BF1348" s="8">
        <f t="shared" si="3902"/>
        <v>0</v>
      </c>
      <c r="BG1348" s="8">
        <f t="shared" si="3902"/>
        <v>0</v>
      </c>
      <c r="BH1348" s="8">
        <f t="shared" ref="BH1348" si="3903">SUM(BH1349:BH1351)</f>
        <v>0</v>
      </c>
      <c r="BI1348" s="8">
        <f t="shared" ref="BI1348" si="3904">SUM(BI1349:BI1351)</f>
        <v>0</v>
      </c>
      <c r="BJ1348" s="375"/>
      <c r="BK1348" s="375"/>
      <c r="BL1348" s="8">
        <f>SUM(BL1349:BL1351)</f>
        <v>0</v>
      </c>
      <c r="BM1348" s="375"/>
      <c r="BN1348" s="375"/>
      <c r="BO1348" s="375"/>
      <c r="BP1348" s="375"/>
      <c r="BQ1348" s="375"/>
      <c r="BR1348" s="375"/>
      <c r="BS1348" s="375"/>
      <c r="BT1348" s="375"/>
      <c r="BU1348" s="375"/>
      <c r="BV1348" s="375"/>
      <c r="BW1348" s="375"/>
      <c r="BX1348" s="375"/>
      <c r="BY1348" s="375"/>
      <c r="BZ1348" s="375"/>
      <c r="CA1348" s="375"/>
      <c r="CB1348" s="375"/>
      <c r="CC1348" s="375"/>
      <c r="CD1348" s="375"/>
      <c r="CE1348" s="375"/>
      <c r="CF1348" s="375"/>
      <c r="CG1348" s="375"/>
      <c r="CH1348" s="375"/>
      <c r="CI1348" s="375"/>
      <c r="CJ1348" s="375"/>
      <c r="CK1348" s="375"/>
      <c r="CL1348" s="375"/>
      <c r="CM1348" s="375"/>
      <c r="CN1348" s="375"/>
      <c r="CO1348" s="375"/>
      <c r="CP1348" s="375"/>
      <c r="CQ1348" s="375"/>
      <c r="CR1348" s="375"/>
      <c r="CS1348" s="375"/>
      <c r="CT1348" s="375"/>
      <c r="CU1348" s="375"/>
      <c r="CV1348" s="375"/>
      <c r="CW1348" s="375"/>
      <c r="CX1348" s="375"/>
      <c r="CY1348" s="375"/>
      <c r="CZ1348" s="375"/>
      <c r="DA1348" s="375"/>
      <c r="DB1348" s="375"/>
      <c r="DC1348" s="375"/>
      <c r="DD1348" s="375"/>
      <c r="DE1348" s="375"/>
      <c r="DF1348" s="375"/>
      <c r="DG1348" s="375"/>
      <c r="DH1348" s="375"/>
      <c r="DI1348" s="375"/>
      <c r="DJ1348" s="375"/>
      <c r="DK1348" s="375"/>
      <c r="DL1348" s="375"/>
      <c r="DM1348" s="375"/>
      <c r="DN1348" s="375"/>
      <c r="DO1348" s="375"/>
      <c r="DP1348" s="375"/>
      <c r="DQ1348" s="375"/>
      <c r="DR1348" s="375"/>
      <c r="DS1348" s="375"/>
      <c r="DT1348" s="375"/>
      <c r="DU1348" s="375"/>
      <c r="DV1348" s="375"/>
      <c r="DW1348" s="375"/>
      <c r="DX1348" s="375"/>
      <c r="DY1348" s="375"/>
      <c r="DZ1348" s="375"/>
      <c r="EA1348" s="375"/>
      <c r="EB1348" s="375"/>
      <c r="EC1348" s="375"/>
      <c r="ED1348" s="375"/>
      <c r="EE1348" s="375"/>
      <c r="EF1348" s="375"/>
      <c r="EG1348" s="375"/>
      <c r="EH1348" s="375"/>
      <c r="EI1348" s="375"/>
      <c r="EJ1348" s="375"/>
      <c r="EK1348" s="375"/>
      <c r="EL1348" s="375"/>
      <c r="EM1348" s="375"/>
      <c r="EN1348" s="375"/>
      <c r="EO1348" s="375"/>
      <c r="EP1348" s="375"/>
      <c r="EQ1348" s="375"/>
      <c r="ER1348" s="375"/>
      <c r="ES1348" s="375"/>
      <c r="ET1348" s="375"/>
      <c r="EU1348" s="375"/>
      <c r="EV1348" s="375"/>
      <c r="EW1348" s="375"/>
      <c r="EX1348" s="375"/>
      <c r="EY1348" s="375"/>
      <c r="EZ1348" s="375"/>
      <c r="FA1348" s="375"/>
      <c r="FB1348" s="375"/>
      <c r="FC1348" s="375"/>
      <c r="FD1348" s="375"/>
      <c r="FE1348" s="375"/>
      <c r="FF1348" s="375"/>
      <c r="FG1348" s="375"/>
      <c r="FH1348" s="375"/>
      <c r="FI1348" s="375"/>
      <c r="FJ1348" s="375"/>
      <c r="FK1348" s="375"/>
      <c r="FL1348" s="375"/>
      <c r="FM1348" s="375"/>
      <c r="FN1348" s="375"/>
      <c r="FO1348" s="375"/>
      <c r="FP1348" s="375"/>
      <c r="FQ1348" s="375"/>
      <c r="FR1348" s="375"/>
      <c r="FS1348" s="375"/>
      <c r="FT1348" s="375"/>
      <c r="FU1348" s="375"/>
      <c r="FV1348" s="375"/>
      <c r="FW1348" s="375"/>
      <c r="FX1348" s="375"/>
      <c r="FY1348" s="375"/>
      <c r="FZ1348" s="375"/>
      <c r="GA1348" s="375"/>
      <c r="GB1348" s="375"/>
      <c r="GC1348" s="375"/>
      <c r="GD1348" s="375"/>
      <c r="GE1348" s="375"/>
      <c r="GF1348" s="375"/>
      <c r="GG1348" s="375"/>
      <c r="GH1348" s="375"/>
      <c r="GI1348" s="375"/>
      <c r="GJ1348" s="375"/>
      <c r="GK1348" s="375"/>
      <c r="GL1348" s="375"/>
      <c r="GM1348" s="375"/>
      <c r="GN1348" s="375"/>
      <c r="GO1348" s="375"/>
      <c r="GP1348" s="375"/>
      <c r="GQ1348" s="375"/>
      <c r="GR1348" s="375"/>
      <c r="GS1348" s="375"/>
      <c r="GT1348" s="375"/>
      <c r="GU1348" s="375"/>
      <c r="GV1348" s="375"/>
      <c r="GW1348" s="375"/>
      <c r="GX1348" s="375"/>
      <c r="GY1348" s="375"/>
      <c r="GZ1348" s="375"/>
      <c r="HA1348" s="375"/>
      <c r="HB1348" s="375"/>
      <c r="HC1348" s="375"/>
      <c r="HD1348" s="375"/>
      <c r="HE1348" s="375"/>
      <c r="HF1348" s="375"/>
    </row>
    <row r="1349" spans="1:214" ht="15.95" customHeight="1" outlineLevel="2">
      <c r="A1349" s="261"/>
      <c r="B1349" s="29"/>
      <c r="C1349" s="41"/>
      <c r="E1349" s="522"/>
      <c r="F1349" s="450"/>
      <c r="H1349" s="65"/>
      <c r="K1349" s="65"/>
      <c r="L1349" s="450"/>
      <c r="N1349" s="65"/>
      <c r="O1349" s="14"/>
      <c r="P1349" s="14"/>
      <c r="Q1349" s="10"/>
      <c r="R1349" s="71"/>
      <c r="S1349" s="72"/>
      <c r="T1349" s="73"/>
      <c r="W1349" s="65"/>
      <c r="X1349" s="63"/>
      <c r="Y1349" s="64"/>
      <c r="Z1349" s="65"/>
      <c r="AA1349" s="463"/>
      <c r="AC1349" s="65"/>
      <c r="AD1349" s="58"/>
      <c r="AE1349" s="10"/>
      <c r="AF1349" s="14"/>
      <c r="AG1349" s="14"/>
      <c r="AH1349" s="14"/>
      <c r="AI1349" s="10"/>
      <c r="AJ1349" s="109">
        <f t="shared" si="3687"/>
        <v>0</v>
      </c>
      <c r="AK1349" s="252">
        <f t="shared" si="3688"/>
        <v>0</v>
      </c>
      <c r="AL1349" s="419">
        <f t="shared" si="3689"/>
        <v>0</v>
      </c>
      <c r="AN1349" s="72"/>
      <c r="AO1349" s="72"/>
      <c r="AP1349" s="72"/>
      <c r="AQ1349" s="72"/>
      <c r="AR1349" s="14"/>
      <c r="AS1349" s="15"/>
      <c r="AT1349" s="14"/>
      <c r="AU1349" s="76"/>
      <c r="AV1349" s="14"/>
      <c r="AW1349" s="76"/>
      <c r="AX1349" s="14"/>
      <c r="AY1349" s="14"/>
      <c r="AZ1349" s="10"/>
      <c r="BA1349" s="14"/>
      <c r="BB1349" s="420"/>
      <c r="BD1349" s="14"/>
      <c r="BE1349" s="14"/>
      <c r="BF1349" s="14"/>
      <c r="BG1349" s="14"/>
      <c r="BH1349" s="14"/>
      <c r="BI1349" s="14"/>
      <c r="BL1349" s="14"/>
    </row>
    <row r="1350" spans="1:214" ht="15.95" customHeight="1" outlineLevel="2">
      <c r="A1350" s="519">
        <v>881111</v>
      </c>
      <c r="B1350" s="520"/>
      <c r="C1350" s="521" t="s">
        <v>1474</v>
      </c>
      <c r="E1350" s="522"/>
      <c r="F1350" s="450"/>
      <c r="H1350" s="451">
        <f>G1350*F1350</f>
        <v>0</v>
      </c>
      <c r="I1350" s="576">
        <f>X1350</f>
        <v>0</v>
      </c>
      <c r="J1350" s="405">
        <f>Y1350*$K$24</f>
        <v>0</v>
      </c>
      <c r="K1350" s="451">
        <f>J1350*I1350</f>
        <v>0</v>
      </c>
      <c r="L1350" s="450"/>
      <c r="N1350" s="451">
        <f>M1350*L1350</f>
        <v>0</v>
      </c>
      <c r="O1350" s="365">
        <f>H1350+K1350+N1350</f>
        <v>0</v>
      </c>
      <c r="P1350" s="365">
        <f>SUM(H1350-AX1350)</f>
        <v>0</v>
      </c>
      <c r="Q1350" s="10"/>
      <c r="R1350" s="452" t="s">
        <v>1475</v>
      </c>
      <c r="S1350" s="453"/>
      <c r="U1350" s="577">
        <f>F1350</f>
        <v>0</v>
      </c>
      <c r="V1350" s="405">
        <f>G1350*$Z$24</f>
        <v>0</v>
      </c>
      <c r="W1350" s="451">
        <f>V1350*U1350</f>
        <v>0</v>
      </c>
      <c r="X1350" s="450"/>
      <c r="Z1350" s="451">
        <f>Y1350*X1350</f>
        <v>0</v>
      </c>
      <c r="AA1350" s="578">
        <f>L1350</f>
        <v>0</v>
      </c>
      <c r="AB1350" s="405">
        <f>M1350*$Z$24</f>
        <v>0</v>
      </c>
      <c r="AC1350" s="451">
        <f>AB1350*AA1350</f>
        <v>0</v>
      </c>
      <c r="AD1350" s="366">
        <f>W1350+Z1350+AC1350</f>
        <v>0</v>
      </c>
      <c r="AF1350" s="365"/>
      <c r="AG1350" s="365"/>
      <c r="AH1350" s="365"/>
      <c r="AJ1350" s="109">
        <f t="shared" si="3687"/>
        <v>0</v>
      </c>
      <c r="AK1350" s="252">
        <f t="shared" si="3688"/>
        <v>0</v>
      </c>
      <c r="AL1350" s="419">
        <f t="shared" si="3689"/>
        <v>0</v>
      </c>
      <c r="AN1350" s="453"/>
      <c r="AO1350" s="453"/>
      <c r="AP1350" s="453"/>
      <c r="AQ1350" s="453"/>
      <c r="AR1350" s="365">
        <f t="shared" ref="AR1350" si="3905">AP1350*AQ1350</f>
        <v>0</v>
      </c>
      <c r="AS1350" s="455"/>
      <c r="AT1350" s="365">
        <f>SUMIF(gdlivretrie21!$G$2:$G$386,A1350,gdlivretrie21!$H$2:$H$386)</f>
        <v>0</v>
      </c>
      <c r="AU1350" s="378">
        <f>SUMIF(gdlivretrie2022!$G$2:$G$386,A1350,gdlivretrie2022!$H$2:$H$386)</f>
        <v>0</v>
      </c>
      <c r="AV1350" s="365">
        <f>SUM(AT1350:AU1350)</f>
        <v>0</v>
      </c>
      <c r="AW1350" s="404">
        <f>IF(AR1350=H1350,IF(H1350-AV1350&gt;0,H1350-AV1350,0),IF(AR1350-AV1350&gt;=0,AR1350-AV1350,0))</f>
        <v>0</v>
      </c>
      <c r="AX1350" s="365">
        <f>SUM(AV1350:AW1350)</f>
        <v>0</v>
      </c>
      <c r="AY1350" s="365"/>
      <c r="AZ1350" s="76"/>
      <c r="BA1350" s="365">
        <f>SUM(AX1350:AY1350)</f>
        <v>0</v>
      </c>
      <c r="BB1350" s="420"/>
      <c r="BD1350" s="14"/>
      <c r="BE1350" s="14"/>
      <c r="BF1350" s="14"/>
      <c r="BG1350" s="14"/>
      <c r="BH1350" s="365">
        <f>AX1350-SUM(BD1350:BG1350)</f>
        <v>0</v>
      </c>
      <c r="BI1350" s="365">
        <f t="shared" ref="BI1350" si="3906">SUM(BD1350:BH1350)</f>
        <v>0</v>
      </c>
      <c r="BL1350" s="14"/>
    </row>
    <row r="1351" spans="1:214" ht="15.95" customHeight="1" outlineLevel="2">
      <c r="A1351" s="519"/>
      <c r="B1351" s="520"/>
      <c r="E1351" s="522"/>
      <c r="F1351" s="450"/>
      <c r="H1351" s="451"/>
      <c r="I1351" s="576"/>
      <c r="K1351" s="451"/>
      <c r="L1351" s="450"/>
      <c r="N1351" s="451"/>
      <c r="O1351" s="365"/>
      <c r="P1351" s="365"/>
      <c r="Q1351" s="10"/>
      <c r="R1351" s="452"/>
      <c r="S1351" s="453"/>
      <c r="U1351" s="577"/>
      <c r="W1351" s="451"/>
      <c r="X1351" s="450"/>
      <c r="Z1351" s="451"/>
      <c r="AA1351" s="578"/>
      <c r="AC1351" s="451"/>
      <c r="AD1351" s="366"/>
      <c r="AF1351" s="365"/>
      <c r="AG1351" s="365"/>
      <c r="AH1351" s="365"/>
      <c r="AJ1351" s="109">
        <f t="shared" si="3687"/>
        <v>0</v>
      </c>
      <c r="AK1351" s="252">
        <f t="shared" si="3688"/>
        <v>0</v>
      </c>
      <c r="AL1351" s="419">
        <f t="shared" si="3689"/>
        <v>0</v>
      </c>
      <c r="AN1351" s="453"/>
      <c r="AO1351" s="453"/>
      <c r="AP1351" s="453"/>
      <c r="AQ1351" s="453"/>
      <c r="AR1351" s="365"/>
      <c r="AS1351" s="455"/>
      <c r="AT1351" s="365"/>
      <c r="AU1351" s="378"/>
      <c r="AV1351" s="365"/>
      <c r="AW1351" s="378"/>
      <c r="AX1351" s="365"/>
      <c r="AY1351" s="365"/>
      <c r="AZ1351" s="10"/>
      <c r="BA1351" s="365"/>
      <c r="BB1351" s="420"/>
      <c r="BD1351" s="365"/>
      <c r="BE1351" s="365"/>
      <c r="BF1351" s="365"/>
      <c r="BG1351" s="365"/>
      <c r="BH1351" s="365"/>
      <c r="BI1351" s="365"/>
      <c r="BL1351" s="365"/>
    </row>
    <row r="1352" spans="1:214" s="528" customFormat="1" outlineLevel="1">
      <c r="A1352" s="44">
        <v>89</v>
      </c>
      <c r="B1352" s="42"/>
      <c r="C1352" s="43" t="s">
        <v>1476</v>
      </c>
      <c r="D1352" s="677"/>
      <c r="E1352" s="566"/>
      <c r="F1352" s="515"/>
      <c r="G1352" s="516"/>
      <c r="H1352" s="94">
        <f>SUM(H1353:H1370)</f>
        <v>0</v>
      </c>
      <c r="I1352" s="515"/>
      <c r="J1352" s="516"/>
      <c r="K1352" s="94">
        <f>SUM(K1353:K1370)</f>
        <v>0</v>
      </c>
      <c r="L1352" s="515"/>
      <c r="M1352" s="516"/>
      <c r="N1352" s="94">
        <f>SUM(N1353:N1370)</f>
        <v>0</v>
      </c>
      <c r="O1352" s="8">
        <f>SUM(O1353:O1370)</f>
        <v>0</v>
      </c>
      <c r="P1352" s="8">
        <f>SUM(P1353:P1370)</f>
        <v>0</v>
      </c>
      <c r="Q1352" s="10"/>
      <c r="R1352" s="95" t="s">
        <v>1477</v>
      </c>
      <c r="S1352" s="96"/>
      <c r="T1352" s="97"/>
      <c r="U1352" s="431"/>
      <c r="V1352" s="517"/>
      <c r="W1352" s="113">
        <f>SUM(W1353:W1370)</f>
        <v>0</v>
      </c>
      <c r="X1352" s="101"/>
      <c r="Y1352" s="99"/>
      <c r="Z1352" s="113">
        <f>SUM(Z1353:Z1370)</f>
        <v>0</v>
      </c>
      <c r="AA1352" s="518"/>
      <c r="AB1352" s="517"/>
      <c r="AC1352" s="113">
        <f>SUM(AC1353:AC1370)</f>
        <v>0</v>
      </c>
      <c r="AD1352" s="100">
        <f>SUM(AD1353:AD1370)</f>
        <v>0</v>
      </c>
      <c r="AE1352" s="10"/>
      <c r="AF1352" s="197">
        <f>SUM(AF1353:AF1370)</f>
        <v>0</v>
      </c>
      <c r="AG1352" s="197">
        <f t="shared" ref="AG1352:AH1352" si="3907">SUM(AG1353:AG1370)</f>
        <v>0</v>
      </c>
      <c r="AH1352" s="197">
        <f t="shared" si="3907"/>
        <v>0</v>
      </c>
      <c r="AI1352" s="10"/>
      <c r="AJ1352" s="109">
        <f t="shared" si="3687"/>
        <v>0</v>
      </c>
      <c r="AK1352" s="252">
        <f t="shared" si="3688"/>
        <v>0</v>
      </c>
      <c r="AL1352" s="419">
        <f t="shared" si="3689"/>
        <v>0</v>
      </c>
      <c r="AM1352" s="375"/>
      <c r="AN1352" s="108"/>
      <c r="AO1352" s="108"/>
      <c r="AP1352" s="108"/>
      <c r="AQ1352" s="108"/>
      <c r="AR1352" s="8">
        <f>SUM(AR1353:AR1370)</f>
        <v>0</v>
      </c>
      <c r="AS1352" s="15"/>
      <c r="AT1352" s="8">
        <f>SUM(AT1353:AT1370)</f>
        <v>0</v>
      </c>
      <c r="AU1352" s="9">
        <f>SUM(AU1353:AU1370)</f>
        <v>0</v>
      </c>
      <c r="AV1352" s="8">
        <f t="shared" ref="AV1352" si="3908">SUM(AV1353:AV1370)</f>
        <v>0</v>
      </c>
      <c r="AW1352" s="9">
        <f>SUM(AW1353:AW1370)</f>
        <v>0</v>
      </c>
      <c r="AX1352" s="8">
        <f>SUM(AX1353:AX1370)</f>
        <v>0</v>
      </c>
      <c r="AY1352" s="8">
        <f>SUM(AY1353:AY1370)</f>
        <v>0</v>
      </c>
      <c r="AZ1352" s="10"/>
      <c r="BA1352" s="8">
        <f>SUM(BA1353:BA1370)</f>
        <v>0</v>
      </c>
      <c r="BB1352" s="420"/>
      <c r="BC1352" s="375"/>
      <c r="BD1352" s="8">
        <f>SUM(BD1353:BD1370)</f>
        <v>0</v>
      </c>
      <c r="BE1352" s="8">
        <f t="shared" ref="BE1352:BG1352" si="3909">SUM(BE1353:BE1370)</f>
        <v>0</v>
      </c>
      <c r="BF1352" s="8">
        <f t="shared" si="3909"/>
        <v>0</v>
      </c>
      <c r="BG1352" s="8">
        <f t="shared" si="3909"/>
        <v>0</v>
      </c>
      <c r="BH1352" s="8">
        <f t="shared" ref="BH1352" si="3910">SUM(BH1353:BH1370)</f>
        <v>0</v>
      </c>
      <c r="BI1352" s="8">
        <f t="shared" ref="BI1352" si="3911">SUM(BI1353:BI1370)</f>
        <v>0</v>
      </c>
      <c r="BJ1352" s="375"/>
      <c r="BK1352" s="375"/>
      <c r="BL1352" s="8">
        <f>SUM(BL1353:BL1370)</f>
        <v>0</v>
      </c>
      <c r="BM1352" s="375"/>
      <c r="BN1352" s="375"/>
      <c r="BO1352" s="375"/>
      <c r="BP1352" s="375"/>
      <c r="BQ1352" s="375"/>
      <c r="BR1352" s="375"/>
      <c r="BS1352" s="375"/>
      <c r="BT1352" s="375"/>
      <c r="BU1352" s="375"/>
      <c r="BV1352" s="375"/>
      <c r="BW1352" s="375"/>
      <c r="BX1352" s="375"/>
      <c r="BY1352" s="375"/>
      <c r="BZ1352" s="375"/>
      <c r="CA1352" s="375"/>
      <c r="CB1352" s="375"/>
      <c r="CC1352" s="375"/>
      <c r="CD1352" s="375"/>
      <c r="CE1352" s="375"/>
      <c r="CF1352" s="375"/>
      <c r="CG1352" s="375"/>
      <c r="CH1352" s="375"/>
      <c r="CI1352" s="375"/>
      <c r="CJ1352" s="375"/>
      <c r="CK1352" s="375"/>
      <c r="CL1352" s="375"/>
      <c r="CM1352" s="375"/>
      <c r="CN1352" s="375"/>
      <c r="CO1352" s="375"/>
      <c r="CP1352" s="375"/>
      <c r="CQ1352" s="375"/>
      <c r="CR1352" s="375"/>
      <c r="CS1352" s="375"/>
      <c r="CT1352" s="375"/>
      <c r="CU1352" s="375"/>
      <c r="CV1352" s="375"/>
      <c r="CW1352" s="375"/>
      <c r="CX1352" s="375"/>
      <c r="CY1352" s="375"/>
      <c r="CZ1352" s="375"/>
      <c r="DA1352" s="375"/>
      <c r="DB1352" s="375"/>
      <c r="DC1352" s="375"/>
      <c r="DD1352" s="375"/>
      <c r="DE1352" s="375"/>
      <c r="DF1352" s="375"/>
      <c r="DG1352" s="375"/>
      <c r="DH1352" s="375"/>
      <c r="DI1352" s="375"/>
      <c r="DJ1352" s="375"/>
      <c r="DK1352" s="375"/>
      <c r="DL1352" s="375"/>
      <c r="DM1352" s="375"/>
      <c r="DN1352" s="375"/>
      <c r="DO1352" s="375"/>
      <c r="DP1352" s="375"/>
      <c r="DQ1352" s="375"/>
      <c r="DR1352" s="375"/>
      <c r="DS1352" s="375"/>
      <c r="DT1352" s="375"/>
      <c r="DU1352" s="375"/>
      <c r="DV1352" s="375"/>
      <c r="DW1352" s="375"/>
      <c r="DX1352" s="375"/>
      <c r="DY1352" s="375"/>
      <c r="DZ1352" s="375"/>
      <c r="EA1352" s="375"/>
      <c r="EB1352" s="375"/>
      <c r="EC1352" s="375"/>
      <c r="ED1352" s="375"/>
      <c r="EE1352" s="375"/>
      <c r="EF1352" s="375"/>
      <c r="EG1352" s="375"/>
      <c r="EH1352" s="375"/>
      <c r="EI1352" s="375"/>
      <c r="EJ1352" s="375"/>
      <c r="EK1352" s="375"/>
      <c r="EL1352" s="375"/>
      <c r="EM1352" s="375"/>
      <c r="EN1352" s="375"/>
      <c r="EO1352" s="375"/>
      <c r="EP1352" s="375"/>
      <c r="EQ1352" s="375"/>
      <c r="ER1352" s="375"/>
      <c r="ES1352" s="375"/>
      <c r="ET1352" s="375"/>
      <c r="EU1352" s="375"/>
      <c r="EV1352" s="375"/>
      <c r="EW1352" s="375"/>
      <c r="EX1352" s="375"/>
      <c r="EY1352" s="375"/>
      <c r="EZ1352" s="375"/>
      <c r="FA1352" s="375"/>
      <c r="FB1352" s="375"/>
      <c r="FC1352" s="375"/>
      <c r="FD1352" s="375"/>
      <c r="FE1352" s="375"/>
      <c r="FF1352" s="375"/>
      <c r="FG1352" s="375"/>
      <c r="FH1352" s="375"/>
      <c r="FI1352" s="375"/>
      <c r="FJ1352" s="375"/>
      <c r="FK1352" s="375"/>
      <c r="FL1352" s="375"/>
      <c r="FM1352" s="375"/>
      <c r="FN1352" s="375"/>
      <c r="FO1352" s="375"/>
      <c r="FP1352" s="375"/>
      <c r="FQ1352" s="375"/>
      <c r="FR1352" s="375"/>
      <c r="FS1352" s="375"/>
      <c r="FT1352" s="375"/>
      <c r="FU1352" s="375"/>
      <c r="FV1352" s="375"/>
      <c r="FW1352" s="375"/>
      <c r="FX1352" s="375"/>
      <c r="FY1352" s="375"/>
      <c r="FZ1352" s="375"/>
      <c r="GA1352" s="375"/>
      <c r="GB1352" s="375"/>
      <c r="GC1352" s="375"/>
      <c r="GD1352" s="375"/>
      <c r="GE1352" s="375"/>
      <c r="GF1352" s="375"/>
      <c r="GG1352" s="375"/>
      <c r="GH1352" s="375"/>
      <c r="GI1352" s="375"/>
      <c r="GJ1352" s="375"/>
      <c r="GK1352" s="375"/>
      <c r="GL1352" s="375"/>
      <c r="GM1352" s="375"/>
      <c r="GN1352" s="375"/>
      <c r="GO1352" s="375"/>
      <c r="GP1352" s="375"/>
      <c r="GQ1352" s="375"/>
      <c r="GR1352" s="375"/>
      <c r="GS1352" s="375"/>
      <c r="GT1352" s="375"/>
      <c r="GU1352" s="375"/>
      <c r="GV1352" s="375"/>
      <c r="GW1352" s="375"/>
      <c r="GX1352" s="375"/>
      <c r="GY1352" s="375"/>
      <c r="GZ1352" s="375"/>
      <c r="HA1352" s="375"/>
      <c r="HB1352" s="375"/>
      <c r="HC1352" s="375"/>
      <c r="HD1352" s="375"/>
      <c r="HE1352" s="375"/>
      <c r="HF1352" s="375"/>
    </row>
    <row r="1353" spans="1:214" ht="15.95" customHeight="1" outlineLevel="2">
      <c r="A1353" s="261"/>
      <c r="B1353" s="29"/>
      <c r="C1353" s="41"/>
      <c r="E1353" s="522"/>
      <c r="F1353" s="450"/>
      <c r="H1353" s="65"/>
      <c r="K1353" s="65"/>
      <c r="L1353" s="450"/>
      <c r="N1353" s="65"/>
      <c r="O1353" s="14"/>
      <c r="P1353" s="14"/>
      <c r="Q1353" s="10"/>
      <c r="R1353" s="71"/>
      <c r="S1353" s="72"/>
      <c r="T1353" s="73"/>
      <c r="W1353" s="65"/>
      <c r="X1353" s="63"/>
      <c r="Y1353" s="64"/>
      <c r="Z1353" s="65"/>
      <c r="AA1353" s="463"/>
      <c r="AC1353" s="65"/>
      <c r="AD1353" s="58"/>
      <c r="AE1353" s="10"/>
      <c r="AF1353" s="14"/>
      <c r="AG1353" s="58"/>
      <c r="AH1353" s="58"/>
      <c r="AI1353" s="10"/>
      <c r="AJ1353" s="109">
        <f t="shared" si="3687"/>
        <v>0</v>
      </c>
      <c r="AK1353" s="252">
        <f t="shared" si="3688"/>
        <v>0</v>
      </c>
      <c r="AL1353" s="419">
        <f t="shared" si="3689"/>
        <v>0</v>
      </c>
      <c r="AN1353" s="72"/>
      <c r="AO1353" s="72"/>
      <c r="AP1353" s="72"/>
      <c r="AQ1353" s="72"/>
      <c r="AR1353" s="14"/>
      <c r="AS1353" s="15"/>
      <c r="AT1353" s="14"/>
      <c r="AU1353" s="76"/>
      <c r="AV1353" s="14"/>
      <c r="AW1353" s="76"/>
      <c r="AX1353" s="14"/>
      <c r="AY1353" s="14"/>
      <c r="AZ1353" s="10"/>
      <c r="BA1353" s="14"/>
      <c r="BB1353" s="420"/>
      <c r="BD1353" s="14"/>
      <c r="BE1353" s="58"/>
      <c r="BF1353" s="14"/>
      <c r="BG1353" s="58"/>
      <c r="BH1353" s="14"/>
      <c r="BI1353" s="14"/>
      <c r="BL1353" s="14"/>
    </row>
    <row r="1354" spans="1:214" ht="15.95" customHeight="1" outlineLevel="2">
      <c r="A1354" s="545">
        <v>891111</v>
      </c>
      <c r="C1354" s="521" t="s">
        <v>1478</v>
      </c>
      <c r="E1354" s="522"/>
      <c r="F1354" s="450"/>
      <c r="H1354" s="451">
        <f>G1354*F1354</f>
        <v>0</v>
      </c>
      <c r="I1354" s="576">
        <f>X1354</f>
        <v>0</v>
      </c>
      <c r="J1354" s="405">
        <f t="shared" ref="J1354:J1369" si="3912">Y1354*$K$24</f>
        <v>0</v>
      </c>
      <c r="K1354" s="451">
        <f>J1354*I1354</f>
        <v>0</v>
      </c>
      <c r="L1354" s="450"/>
      <c r="N1354" s="451">
        <f>M1354*L1354</f>
        <v>0</v>
      </c>
      <c r="O1354" s="365">
        <f t="shared" ref="O1354:O1369" si="3913">H1354+K1354+N1354</f>
        <v>0</v>
      </c>
      <c r="P1354" s="365">
        <f t="shared" ref="P1354:P1369" si="3914">SUM(H1354-AX1354)</f>
        <v>0</v>
      </c>
      <c r="Q1354" s="10"/>
      <c r="R1354" s="452" t="s">
        <v>1479</v>
      </c>
      <c r="S1354" s="453"/>
      <c r="U1354" s="577">
        <f t="shared" ref="U1354:U1369" si="3915">F1354</f>
        <v>0</v>
      </c>
      <c r="V1354" s="405">
        <f t="shared" ref="V1354:V1369" si="3916">G1354*$Z$24</f>
        <v>0</v>
      </c>
      <c r="W1354" s="451">
        <f>V1354*U1354</f>
        <v>0</v>
      </c>
      <c r="X1354" s="450"/>
      <c r="Z1354" s="451">
        <f>Y1354*X1354</f>
        <v>0</v>
      </c>
      <c r="AA1354" s="578">
        <f t="shared" ref="AA1354:AA1369" si="3917">L1354</f>
        <v>0</v>
      </c>
      <c r="AB1354" s="405">
        <f t="shared" ref="AB1354:AB1369" si="3918">M1354*$Z$24</f>
        <v>0</v>
      </c>
      <c r="AC1354" s="451">
        <f>AB1354*AA1354</f>
        <v>0</v>
      </c>
      <c r="AD1354" s="366">
        <f t="shared" ref="AD1354:AD1369" si="3919">W1354+Z1354+AC1354</f>
        <v>0</v>
      </c>
      <c r="AF1354" s="365"/>
      <c r="AG1354" s="366"/>
      <c r="AH1354" s="366"/>
      <c r="AJ1354" s="109">
        <f t="shared" si="3687"/>
        <v>0</v>
      </c>
      <c r="AK1354" s="252">
        <f t="shared" si="3688"/>
        <v>0</v>
      </c>
      <c r="AL1354" s="419">
        <f t="shared" si="3689"/>
        <v>0</v>
      </c>
      <c r="AN1354" s="453"/>
      <c r="AO1354" s="453"/>
      <c r="AP1354" s="453"/>
      <c r="AQ1354" s="453"/>
      <c r="AR1354" s="365">
        <f t="shared" ref="AR1354:AR1369" si="3920">AP1354*AQ1354</f>
        <v>0</v>
      </c>
      <c r="AS1354" s="455"/>
      <c r="AT1354" s="365">
        <f>SUMIF(gdlivretrie21!$G$2:$G$386,A1354,gdlivretrie21!$H$2:$H$386)</f>
        <v>0</v>
      </c>
      <c r="AU1354" s="378">
        <f>SUMIF(gdlivretrie2022!$G$2:$G$386,A1354,gdlivretrie2022!$H$2:$H$386)</f>
        <v>0</v>
      </c>
      <c r="AV1354" s="365">
        <f t="shared" ref="AV1354:AV1369" si="3921">SUM(AT1354:AU1354)</f>
        <v>0</v>
      </c>
      <c r="AW1354" s="404">
        <f t="shared" ref="AW1354:AW1369" si="3922">IF(AR1354=H1354,IF(H1354-AV1354&gt;0,H1354-AV1354,0),IF(AR1354-AV1354&gt;=0,AR1354-AV1354,0))</f>
        <v>0</v>
      </c>
      <c r="AX1354" s="365">
        <f t="shared" ref="AX1354:AX1369" si="3923">SUM(AV1354:AW1354)</f>
        <v>0</v>
      </c>
      <c r="AY1354" s="365"/>
      <c r="AZ1354" s="76"/>
      <c r="BA1354" s="365">
        <f t="shared" ref="BA1354:BA1369" si="3924">SUM(AX1354:AY1354)</f>
        <v>0</v>
      </c>
      <c r="BB1354" s="420"/>
      <c r="BD1354" s="14"/>
      <c r="BE1354" s="58"/>
      <c r="BF1354" s="14"/>
      <c r="BG1354" s="58"/>
      <c r="BH1354" s="365">
        <f t="shared" ref="BH1354:BH1369" si="3925">AX1354-SUM(BD1354:BG1354)</f>
        <v>0</v>
      </c>
      <c r="BI1354" s="365">
        <f t="shared" ref="BI1354:BI1369" si="3926">SUM(BD1354:BH1354)</f>
        <v>0</v>
      </c>
      <c r="BL1354" s="14"/>
    </row>
    <row r="1355" spans="1:214" ht="15.95" customHeight="1" outlineLevel="2">
      <c r="A1355" s="545">
        <v>891211</v>
      </c>
      <c r="C1355" s="521" t="s">
        <v>1480</v>
      </c>
      <c r="E1355" s="522"/>
      <c r="F1355" s="450"/>
      <c r="H1355" s="451">
        <f t="shared" ref="H1355:H1362" si="3927">G1355*F1355</f>
        <v>0</v>
      </c>
      <c r="I1355" s="576">
        <f t="shared" ref="I1355:I1362" si="3928">X1355</f>
        <v>0</v>
      </c>
      <c r="J1355" s="405">
        <f t="shared" si="3912"/>
        <v>0</v>
      </c>
      <c r="K1355" s="451">
        <f t="shared" ref="K1355:K1369" si="3929">J1355*I1355</f>
        <v>0</v>
      </c>
      <c r="L1355" s="450"/>
      <c r="N1355" s="451">
        <f t="shared" ref="N1355:N1369" si="3930">M1355*L1355</f>
        <v>0</v>
      </c>
      <c r="O1355" s="365">
        <f t="shared" si="3913"/>
        <v>0</v>
      </c>
      <c r="P1355" s="365">
        <f t="shared" si="3914"/>
        <v>0</v>
      </c>
      <c r="Q1355" s="10"/>
      <c r="R1355" s="452" t="s">
        <v>1481</v>
      </c>
      <c r="S1355" s="453"/>
      <c r="U1355" s="577">
        <f t="shared" si="3915"/>
        <v>0</v>
      </c>
      <c r="V1355" s="405">
        <f t="shared" si="3916"/>
        <v>0</v>
      </c>
      <c r="W1355" s="451">
        <f t="shared" ref="W1355:W1369" si="3931">V1355*U1355</f>
        <v>0</v>
      </c>
      <c r="X1355" s="450"/>
      <c r="Z1355" s="451">
        <f t="shared" ref="Z1355:Z1369" si="3932">Y1355*X1355</f>
        <v>0</v>
      </c>
      <c r="AA1355" s="578">
        <f t="shared" si="3917"/>
        <v>0</v>
      </c>
      <c r="AB1355" s="405">
        <f t="shared" si="3918"/>
        <v>0</v>
      </c>
      <c r="AC1355" s="451">
        <f t="shared" ref="AC1355:AC1369" si="3933">AB1355*AA1355</f>
        <v>0</v>
      </c>
      <c r="AD1355" s="366">
        <f t="shared" si="3919"/>
        <v>0</v>
      </c>
      <c r="AF1355" s="365"/>
      <c r="AG1355" s="366"/>
      <c r="AH1355" s="366"/>
      <c r="AJ1355" s="109">
        <f t="shared" si="3687"/>
        <v>0</v>
      </c>
      <c r="AK1355" s="252">
        <f t="shared" si="3688"/>
        <v>0</v>
      </c>
      <c r="AL1355" s="419">
        <f t="shared" si="3689"/>
        <v>0</v>
      </c>
      <c r="AN1355" s="453"/>
      <c r="AO1355" s="453"/>
      <c r="AP1355" s="453"/>
      <c r="AQ1355" s="453"/>
      <c r="AR1355" s="365">
        <f t="shared" si="3920"/>
        <v>0</v>
      </c>
      <c r="AS1355" s="455"/>
      <c r="AT1355" s="365">
        <f>SUMIF(gdlivretrie21!$G$2:$G$386,A1355,gdlivretrie21!$H$2:$H$386)</f>
        <v>0</v>
      </c>
      <c r="AU1355" s="378">
        <f>SUMIF(gdlivretrie2022!$G$2:$G$386,A1355,gdlivretrie2022!$H$2:$H$386)</f>
        <v>0</v>
      </c>
      <c r="AV1355" s="365">
        <f t="shared" si="3921"/>
        <v>0</v>
      </c>
      <c r="AW1355" s="404">
        <f t="shared" si="3922"/>
        <v>0</v>
      </c>
      <c r="AX1355" s="365">
        <f t="shared" si="3923"/>
        <v>0</v>
      </c>
      <c r="AY1355" s="365"/>
      <c r="AZ1355" s="76"/>
      <c r="BA1355" s="365">
        <f t="shared" si="3924"/>
        <v>0</v>
      </c>
      <c r="BB1355" s="420"/>
      <c r="BD1355" s="14"/>
      <c r="BE1355" s="58"/>
      <c r="BF1355" s="14"/>
      <c r="BG1355" s="58"/>
      <c r="BH1355" s="365">
        <f t="shared" si="3925"/>
        <v>0</v>
      </c>
      <c r="BI1355" s="365">
        <f t="shared" si="3926"/>
        <v>0</v>
      </c>
      <c r="BL1355" s="14"/>
    </row>
    <row r="1356" spans="1:214" ht="15.95" customHeight="1" outlineLevel="2">
      <c r="A1356" s="545">
        <v>891311</v>
      </c>
      <c r="C1356" s="521" t="s">
        <v>1482</v>
      </c>
      <c r="E1356" s="522"/>
      <c r="F1356" s="450"/>
      <c r="H1356" s="451">
        <f t="shared" si="3927"/>
        <v>0</v>
      </c>
      <c r="I1356" s="576">
        <f t="shared" si="3928"/>
        <v>0</v>
      </c>
      <c r="J1356" s="405">
        <f t="shared" si="3912"/>
        <v>0</v>
      </c>
      <c r="K1356" s="451">
        <f t="shared" si="3929"/>
        <v>0</v>
      </c>
      <c r="L1356" s="450"/>
      <c r="N1356" s="451">
        <f t="shared" si="3930"/>
        <v>0</v>
      </c>
      <c r="O1356" s="365">
        <f t="shared" si="3913"/>
        <v>0</v>
      </c>
      <c r="P1356" s="365">
        <f t="shared" si="3914"/>
        <v>0</v>
      </c>
      <c r="Q1356" s="10"/>
      <c r="R1356" s="452" t="s">
        <v>1483</v>
      </c>
      <c r="S1356" s="453"/>
      <c r="U1356" s="577">
        <f t="shared" si="3915"/>
        <v>0</v>
      </c>
      <c r="V1356" s="405">
        <f t="shared" si="3916"/>
        <v>0</v>
      </c>
      <c r="W1356" s="451">
        <f t="shared" si="3931"/>
        <v>0</v>
      </c>
      <c r="X1356" s="450"/>
      <c r="Z1356" s="451">
        <f t="shared" si="3932"/>
        <v>0</v>
      </c>
      <c r="AA1356" s="578">
        <f t="shared" si="3917"/>
        <v>0</v>
      </c>
      <c r="AB1356" s="405">
        <f t="shared" si="3918"/>
        <v>0</v>
      </c>
      <c r="AC1356" s="451">
        <f t="shared" si="3933"/>
        <v>0</v>
      </c>
      <c r="AD1356" s="366">
        <f t="shared" si="3919"/>
        <v>0</v>
      </c>
      <c r="AF1356" s="365"/>
      <c r="AG1356" s="366"/>
      <c r="AH1356" s="366"/>
      <c r="AJ1356" s="109">
        <f t="shared" si="3687"/>
        <v>0</v>
      </c>
      <c r="AK1356" s="252">
        <f t="shared" si="3688"/>
        <v>0</v>
      </c>
      <c r="AL1356" s="419">
        <f t="shared" si="3689"/>
        <v>0</v>
      </c>
      <c r="AN1356" s="453"/>
      <c r="AO1356" s="453"/>
      <c r="AP1356" s="453"/>
      <c r="AQ1356" s="453"/>
      <c r="AR1356" s="365">
        <f t="shared" si="3920"/>
        <v>0</v>
      </c>
      <c r="AS1356" s="455"/>
      <c r="AT1356" s="365">
        <f>SUMIF(gdlivretrie21!$G$2:$G$386,A1356,gdlivretrie21!$H$2:$H$386)</f>
        <v>0</v>
      </c>
      <c r="AU1356" s="378">
        <f>SUMIF(gdlivretrie2022!$G$2:$G$386,A1356,gdlivretrie2022!$H$2:$H$386)</f>
        <v>0</v>
      </c>
      <c r="AV1356" s="365">
        <f t="shared" si="3921"/>
        <v>0</v>
      </c>
      <c r="AW1356" s="404">
        <f t="shared" si="3922"/>
        <v>0</v>
      </c>
      <c r="AX1356" s="365">
        <f t="shared" si="3923"/>
        <v>0</v>
      </c>
      <c r="AY1356" s="365"/>
      <c r="AZ1356" s="76"/>
      <c r="BA1356" s="365">
        <f t="shared" si="3924"/>
        <v>0</v>
      </c>
      <c r="BB1356" s="420"/>
      <c r="BD1356" s="14"/>
      <c r="BE1356" s="58"/>
      <c r="BF1356" s="14"/>
      <c r="BG1356" s="58"/>
      <c r="BH1356" s="365">
        <f t="shared" si="3925"/>
        <v>0</v>
      </c>
      <c r="BI1356" s="365">
        <f t="shared" si="3926"/>
        <v>0</v>
      </c>
      <c r="BL1356" s="14"/>
    </row>
    <row r="1357" spans="1:214" ht="15.95" customHeight="1" outlineLevel="2">
      <c r="A1357" s="545">
        <v>892111</v>
      </c>
      <c r="C1357" s="521" t="s">
        <v>1484</v>
      </c>
      <c r="E1357" s="522"/>
      <c r="F1357" s="450"/>
      <c r="H1357" s="451">
        <f t="shared" si="3927"/>
        <v>0</v>
      </c>
      <c r="I1357" s="576">
        <f t="shared" si="3928"/>
        <v>0</v>
      </c>
      <c r="J1357" s="405">
        <f t="shared" si="3912"/>
        <v>0</v>
      </c>
      <c r="K1357" s="451">
        <f t="shared" si="3929"/>
        <v>0</v>
      </c>
      <c r="L1357" s="450"/>
      <c r="N1357" s="451">
        <f t="shared" si="3930"/>
        <v>0</v>
      </c>
      <c r="O1357" s="365">
        <f t="shared" si="3913"/>
        <v>0</v>
      </c>
      <c r="P1357" s="365">
        <f t="shared" si="3914"/>
        <v>0</v>
      </c>
      <c r="Q1357" s="10"/>
      <c r="R1357" s="452" t="s">
        <v>1485</v>
      </c>
      <c r="S1357" s="453"/>
      <c r="U1357" s="577">
        <f t="shared" si="3915"/>
        <v>0</v>
      </c>
      <c r="V1357" s="405">
        <f t="shared" si="3916"/>
        <v>0</v>
      </c>
      <c r="W1357" s="451">
        <f t="shared" si="3931"/>
        <v>0</v>
      </c>
      <c r="X1357" s="450"/>
      <c r="Z1357" s="451">
        <f t="shared" si="3932"/>
        <v>0</v>
      </c>
      <c r="AA1357" s="578">
        <f t="shared" si="3917"/>
        <v>0</v>
      </c>
      <c r="AB1357" s="405">
        <f t="shared" si="3918"/>
        <v>0</v>
      </c>
      <c r="AC1357" s="451">
        <f t="shared" si="3933"/>
        <v>0</v>
      </c>
      <c r="AD1357" s="366">
        <f t="shared" si="3919"/>
        <v>0</v>
      </c>
      <c r="AF1357" s="365"/>
      <c r="AG1357" s="366"/>
      <c r="AH1357" s="366"/>
      <c r="AJ1357" s="109">
        <f t="shared" si="3687"/>
        <v>0</v>
      </c>
      <c r="AK1357" s="252">
        <f t="shared" si="3688"/>
        <v>0</v>
      </c>
      <c r="AL1357" s="419">
        <f t="shared" si="3689"/>
        <v>0</v>
      </c>
      <c r="AN1357" s="453"/>
      <c r="AO1357" s="453"/>
      <c r="AP1357" s="453"/>
      <c r="AQ1357" s="453"/>
      <c r="AR1357" s="365">
        <f t="shared" si="3920"/>
        <v>0</v>
      </c>
      <c r="AS1357" s="455"/>
      <c r="AT1357" s="365">
        <f>SUMIF(gdlivretrie21!$G$2:$G$386,A1357,gdlivretrie21!$H$2:$H$386)</f>
        <v>0</v>
      </c>
      <c r="AU1357" s="378">
        <f>SUMIF(gdlivretrie2022!$G$2:$G$386,A1357,gdlivretrie2022!$H$2:$H$386)</f>
        <v>0</v>
      </c>
      <c r="AV1357" s="365">
        <f t="shared" si="3921"/>
        <v>0</v>
      </c>
      <c r="AW1357" s="404">
        <f t="shared" si="3922"/>
        <v>0</v>
      </c>
      <c r="AX1357" s="365">
        <f t="shared" si="3923"/>
        <v>0</v>
      </c>
      <c r="AY1357" s="365"/>
      <c r="AZ1357" s="76"/>
      <c r="BA1357" s="365">
        <f t="shared" si="3924"/>
        <v>0</v>
      </c>
      <c r="BB1357" s="420"/>
      <c r="BD1357" s="14"/>
      <c r="BE1357" s="58"/>
      <c r="BF1357" s="14"/>
      <c r="BG1357" s="58"/>
      <c r="BH1357" s="365">
        <f t="shared" si="3925"/>
        <v>0</v>
      </c>
      <c r="BI1357" s="365">
        <f t="shared" si="3926"/>
        <v>0</v>
      </c>
      <c r="BL1357" s="14"/>
    </row>
    <row r="1358" spans="1:214" ht="15.95" customHeight="1" outlineLevel="2">
      <c r="A1358" s="545">
        <v>892211</v>
      </c>
      <c r="C1358" s="521" t="s">
        <v>1486</v>
      </c>
      <c r="E1358" s="522"/>
      <c r="F1358" s="450"/>
      <c r="H1358" s="451">
        <f t="shared" si="3927"/>
        <v>0</v>
      </c>
      <c r="I1358" s="576">
        <f t="shared" si="3928"/>
        <v>0</v>
      </c>
      <c r="J1358" s="405">
        <f t="shared" si="3912"/>
        <v>0</v>
      </c>
      <c r="K1358" s="451">
        <f t="shared" si="3929"/>
        <v>0</v>
      </c>
      <c r="L1358" s="450"/>
      <c r="N1358" s="451">
        <f t="shared" si="3930"/>
        <v>0</v>
      </c>
      <c r="O1358" s="365">
        <f t="shared" si="3913"/>
        <v>0</v>
      </c>
      <c r="P1358" s="365">
        <f t="shared" si="3914"/>
        <v>0</v>
      </c>
      <c r="Q1358" s="10"/>
      <c r="R1358" s="452" t="s">
        <v>1487</v>
      </c>
      <c r="S1358" s="453"/>
      <c r="U1358" s="577">
        <f t="shared" si="3915"/>
        <v>0</v>
      </c>
      <c r="V1358" s="405">
        <f t="shared" si="3916"/>
        <v>0</v>
      </c>
      <c r="W1358" s="451">
        <f t="shared" si="3931"/>
        <v>0</v>
      </c>
      <c r="X1358" s="450"/>
      <c r="Z1358" s="451">
        <f t="shared" si="3932"/>
        <v>0</v>
      </c>
      <c r="AA1358" s="578">
        <f t="shared" si="3917"/>
        <v>0</v>
      </c>
      <c r="AB1358" s="405">
        <f t="shared" si="3918"/>
        <v>0</v>
      </c>
      <c r="AC1358" s="451">
        <f t="shared" si="3933"/>
        <v>0</v>
      </c>
      <c r="AD1358" s="366">
        <f t="shared" si="3919"/>
        <v>0</v>
      </c>
      <c r="AF1358" s="365"/>
      <c r="AG1358" s="366"/>
      <c r="AH1358" s="366"/>
      <c r="AJ1358" s="109">
        <f t="shared" si="3687"/>
        <v>0</v>
      </c>
      <c r="AK1358" s="252">
        <f t="shared" si="3688"/>
        <v>0</v>
      </c>
      <c r="AL1358" s="419">
        <f t="shared" si="3689"/>
        <v>0</v>
      </c>
      <c r="AN1358" s="453"/>
      <c r="AO1358" s="453"/>
      <c r="AP1358" s="453"/>
      <c r="AQ1358" s="453"/>
      <c r="AR1358" s="365">
        <f t="shared" si="3920"/>
        <v>0</v>
      </c>
      <c r="AS1358" s="455"/>
      <c r="AT1358" s="365">
        <f>SUMIF(gdlivretrie21!$G$2:$G$386,A1358,gdlivretrie21!$H$2:$H$386)</f>
        <v>0</v>
      </c>
      <c r="AU1358" s="378">
        <f>SUMIF(gdlivretrie2022!$G$2:$G$386,A1358,gdlivretrie2022!$H$2:$H$386)</f>
        <v>0</v>
      </c>
      <c r="AV1358" s="365">
        <f t="shared" si="3921"/>
        <v>0</v>
      </c>
      <c r="AW1358" s="404">
        <f t="shared" si="3922"/>
        <v>0</v>
      </c>
      <c r="AX1358" s="365">
        <f t="shared" si="3923"/>
        <v>0</v>
      </c>
      <c r="AY1358" s="365"/>
      <c r="AZ1358" s="76"/>
      <c r="BA1358" s="365">
        <f t="shared" si="3924"/>
        <v>0</v>
      </c>
      <c r="BB1358" s="420"/>
      <c r="BD1358" s="14"/>
      <c r="BE1358" s="58"/>
      <c r="BF1358" s="14"/>
      <c r="BG1358" s="58"/>
      <c r="BH1358" s="365">
        <f t="shared" si="3925"/>
        <v>0</v>
      </c>
      <c r="BI1358" s="365">
        <f t="shared" si="3926"/>
        <v>0</v>
      </c>
      <c r="BL1358" s="14"/>
    </row>
    <row r="1359" spans="1:214" ht="15.95" customHeight="1" outlineLevel="2">
      <c r="A1359" s="545">
        <v>892311</v>
      </c>
      <c r="C1359" s="521" t="s">
        <v>1488</v>
      </c>
      <c r="E1359" s="522"/>
      <c r="F1359" s="450"/>
      <c r="H1359" s="451">
        <f t="shared" si="3927"/>
        <v>0</v>
      </c>
      <c r="I1359" s="576">
        <f t="shared" si="3928"/>
        <v>0</v>
      </c>
      <c r="J1359" s="405">
        <f t="shared" si="3912"/>
        <v>0</v>
      </c>
      <c r="K1359" s="451">
        <f t="shared" si="3929"/>
        <v>0</v>
      </c>
      <c r="L1359" s="450"/>
      <c r="N1359" s="451">
        <f t="shared" si="3930"/>
        <v>0</v>
      </c>
      <c r="O1359" s="365">
        <f t="shared" si="3913"/>
        <v>0</v>
      </c>
      <c r="P1359" s="365">
        <f t="shared" si="3914"/>
        <v>0</v>
      </c>
      <c r="Q1359" s="10"/>
      <c r="R1359" s="452" t="s">
        <v>1489</v>
      </c>
      <c r="S1359" s="453"/>
      <c r="U1359" s="577">
        <f t="shared" si="3915"/>
        <v>0</v>
      </c>
      <c r="V1359" s="405">
        <f t="shared" si="3916"/>
        <v>0</v>
      </c>
      <c r="W1359" s="451">
        <f t="shared" si="3931"/>
        <v>0</v>
      </c>
      <c r="X1359" s="450"/>
      <c r="Z1359" s="451">
        <f t="shared" si="3932"/>
        <v>0</v>
      </c>
      <c r="AA1359" s="578">
        <f t="shared" si="3917"/>
        <v>0</v>
      </c>
      <c r="AB1359" s="405">
        <f t="shared" si="3918"/>
        <v>0</v>
      </c>
      <c r="AC1359" s="451">
        <f t="shared" si="3933"/>
        <v>0</v>
      </c>
      <c r="AD1359" s="366">
        <f t="shared" si="3919"/>
        <v>0</v>
      </c>
      <c r="AF1359" s="365"/>
      <c r="AG1359" s="366"/>
      <c r="AH1359" s="366"/>
      <c r="AJ1359" s="109">
        <f t="shared" si="3687"/>
        <v>0</v>
      </c>
      <c r="AK1359" s="252">
        <f t="shared" si="3688"/>
        <v>0</v>
      </c>
      <c r="AL1359" s="419">
        <f t="shared" si="3689"/>
        <v>0</v>
      </c>
      <c r="AN1359" s="453"/>
      <c r="AO1359" s="453"/>
      <c r="AP1359" s="453"/>
      <c r="AQ1359" s="453"/>
      <c r="AR1359" s="365">
        <f t="shared" si="3920"/>
        <v>0</v>
      </c>
      <c r="AS1359" s="455"/>
      <c r="AT1359" s="365">
        <f>SUMIF(gdlivretrie21!$G$2:$G$386,A1359,gdlivretrie21!$H$2:$H$386)</f>
        <v>0</v>
      </c>
      <c r="AU1359" s="378">
        <f>SUMIF(gdlivretrie2022!$G$2:$G$386,A1359,gdlivretrie2022!$H$2:$H$386)</f>
        <v>0</v>
      </c>
      <c r="AV1359" s="365">
        <f t="shared" si="3921"/>
        <v>0</v>
      </c>
      <c r="AW1359" s="404">
        <f t="shared" si="3922"/>
        <v>0</v>
      </c>
      <c r="AX1359" s="365">
        <f t="shared" si="3923"/>
        <v>0</v>
      </c>
      <c r="AY1359" s="365"/>
      <c r="AZ1359" s="76"/>
      <c r="BA1359" s="365">
        <f t="shared" si="3924"/>
        <v>0</v>
      </c>
      <c r="BB1359" s="420"/>
      <c r="BD1359" s="14"/>
      <c r="BE1359" s="58"/>
      <c r="BF1359" s="14"/>
      <c r="BG1359" s="58"/>
      <c r="BH1359" s="365">
        <f t="shared" si="3925"/>
        <v>0</v>
      </c>
      <c r="BI1359" s="365">
        <f t="shared" si="3926"/>
        <v>0</v>
      </c>
      <c r="BL1359" s="14"/>
    </row>
    <row r="1360" spans="1:214" ht="15.95" customHeight="1" outlineLevel="2">
      <c r="A1360" s="545">
        <v>892411</v>
      </c>
      <c r="C1360" s="521" t="s">
        <v>1490</v>
      </c>
      <c r="E1360" s="522"/>
      <c r="F1360" s="450"/>
      <c r="H1360" s="451">
        <f t="shared" si="3927"/>
        <v>0</v>
      </c>
      <c r="I1360" s="576">
        <f t="shared" si="3928"/>
        <v>0</v>
      </c>
      <c r="J1360" s="405">
        <f t="shared" si="3912"/>
        <v>0</v>
      </c>
      <c r="K1360" s="451">
        <f t="shared" si="3929"/>
        <v>0</v>
      </c>
      <c r="L1360" s="450"/>
      <c r="N1360" s="451">
        <f t="shared" si="3930"/>
        <v>0</v>
      </c>
      <c r="O1360" s="365">
        <f t="shared" si="3913"/>
        <v>0</v>
      </c>
      <c r="P1360" s="365">
        <f t="shared" si="3914"/>
        <v>0</v>
      </c>
      <c r="Q1360" s="10"/>
      <c r="R1360" s="452" t="s">
        <v>1491</v>
      </c>
      <c r="S1360" s="453"/>
      <c r="U1360" s="577">
        <f t="shared" si="3915"/>
        <v>0</v>
      </c>
      <c r="V1360" s="405">
        <f t="shared" si="3916"/>
        <v>0</v>
      </c>
      <c r="W1360" s="451">
        <f t="shared" si="3931"/>
        <v>0</v>
      </c>
      <c r="X1360" s="450"/>
      <c r="Z1360" s="451">
        <f t="shared" si="3932"/>
        <v>0</v>
      </c>
      <c r="AA1360" s="578">
        <f t="shared" si="3917"/>
        <v>0</v>
      </c>
      <c r="AB1360" s="405">
        <f t="shared" si="3918"/>
        <v>0</v>
      </c>
      <c r="AC1360" s="451">
        <f t="shared" si="3933"/>
        <v>0</v>
      </c>
      <c r="AD1360" s="366">
        <f t="shared" si="3919"/>
        <v>0</v>
      </c>
      <c r="AF1360" s="365"/>
      <c r="AG1360" s="366"/>
      <c r="AH1360" s="366"/>
      <c r="AJ1360" s="109">
        <f t="shared" si="3687"/>
        <v>0</v>
      </c>
      <c r="AK1360" s="252">
        <f t="shared" si="3688"/>
        <v>0</v>
      </c>
      <c r="AL1360" s="419">
        <f t="shared" si="3689"/>
        <v>0</v>
      </c>
      <c r="AN1360" s="453"/>
      <c r="AO1360" s="453"/>
      <c r="AP1360" s="453"/>
      <c r="AQ1360" s="453"/>
      <c r="AR1360" s="365">
        <f t="shared" si="3920"/>
        <v>0</v>
      </c>
      <c r="AS1360" s="455"/>
      <c r="AT1360" s="365">
        <f>SUMIF(gdlivretrie21!$G$2:$G$386,A1360,gdlivretrie21!$H$2:$H$386)</f>
        <v>0</v>
      </c>
      <c r="AU1360" s="378">
        <f>SUMIF(gdlivretrie2022!$G$2:$G$386,A1360,gdlivretrie2022!$H$2:$H$386)</f>
        <v>0</v>
      </c>
      <c r="AV1360" s="365">
        <f t="shared" si="3921"/>
        <v>0</v>
      </c>
      <c r="AW1360" s="404">
        <f t="shared" si="3922"/>
        <v>0</v>
      </c>
      <c r="AX1360" s="365">
        <f t="shared" si="3923"/>
        <v>0</v>
      </c>
      <c r="AY1360" s="365"/>
      <c r="AZ1360" s="76"/>
      <c r="BA1360" s="365">
        <f t="shared" si="3924"/>
        <v>0</v>
      </c>
      <c r="BB1360" s="420"/>
      <c r="BD1360" s="14"/>
      <c r="BE1360" s="58"/>
      <c r="BF1360" s="14"/>
      <c r="BG1360" s="58"/>
      <c r="BH1360" s="365">
        <f t="shared" si="3925"/>
        <v>0</v>
      </c>
      <c r="BI1360" s="365">
        <f t="shared" si="3926"/>
        <v>0</v>
      </c>
      <c r="BL1360" s="14"/>
    </row>
    <row r="1361" spans="1:214" ht="15.95" customHeight="1" outlineLevel="2">
      <c r="A1361" s="545">
        <v>892421</v>
      </c>
      <c r="C1361" s="521" t="s">
        <v>1492</v>
      </c>
      <c r="E1361" s="522"/>
      <c r="F1361" s="450"/>
      <c r="H1361" s="451">
        <f t="shared" si="3927"/>
        <v>0</v>
      </c>
      <c r="I1361" s="576">
        <f t="shared" si="3928"/>
        <v>0</v>
      </c>
      <c r="J1361" s="405">
        <f t="shared" si="3912"/>
        <v>0</v>
      </c>
      <c r="K1361" s="451">
        <f t="shared" si="3929"/>
        <v>0</v>
      </c>
      <c r="L1361" s="450"/>
      <c r="N1361" s="451">
        <f t="shared" si="3930"/>
        <v>0</v>
      </c>
      <c r="O1361" s="365">
        <f t="shared" si="3913"/>
        <v>0</v>
      </c>
      <c r="P1361" s="365">
        <f t="shared" si="3914"/>
        <v>0</v>
      </c>
      <c r="Q1361" s="10"/>
      <c r="R1361" s="452" t="s">
        <v>1493</v>
      </c>
      <c r="S1361" s="453"/>
      <c r="U1361" s="577">
        <f t="shared" si="3915"/>
        <v>0</v>
      </c>
      <c r="V1361" s="405">
        <f t="shared" si="3916"/>
        <v>0</v>
      </c>
      <c r="W1361" s="451">
        <f t="shared" si="3931"/>
        <v>0</v>
      </c>
      <c r="X1361" s="450"/>
      <c r="Z1361" s="451">
        <f t="shared" si="3932"/>
        <v>0</v>
      </c>
      <c r="AA1361" s="578">
        <f t="shared" si="3917"/>
        <v>0</v>
      </c>
      <c r="AB1361" s="405">
        <f t="shared" si="3918"/>
        <v>0</v>
      </c>
      <c r="AC1361" s="451">
        <f t="shared" si="3933"/>
        <v>0</v>
      </c>
      <c r="AD1361" s="366">
        <f t="shared" si="3919"/>
        <v>0</v>
      </c>
      <c r="AF1361" s="365"/>
      <c r="AG1361" s="366"/>
      <c r="AH1361" s="366"/>
      <c r="AJ1361" s="109">
        <f t="shared" si="3687"/>
        <v>0</v>
      </c>
      <c r="AK1361" s="252">
        <f t="shared" si="3688"/>
        <v>0</v>
      </c>
      <c r="AL1361" s="419">
        <f t="shared" si="3689"/>
        <v>0</v>
      </c>
      <c r="AN1361" s="453"/>
      <c r="AO1361" s="453"/>
      <c r="AP1361" s="453"/>
      <c r="AQ1361" s="453"/>
      <c r="AR1361" s="365">
        <f t="shared" si="3920"/>
        <v>0</v>
      </c>
      <c r="AS1361" s="455"/>
      <c r="AT1361" s="365">
        <f>SUMIF(gdlivretrie21!$G$2:$G$386,A1361,gdlivretrie21!$H$2:$H$386)</f>
        <v>0</v>
      </c>
      <c r="AU1361" s="378">
        <f>SUMIF(gdlivretrie2022!$G$2:$G$386,A1361,gdlivretrie2022!$H$2:$H$386)</f>
        <v>0</v>
      </c>
      <c r="AV1361" s="365">
        <f t="shared" si="3921"/>
        <v>0</v>
      </c>
      <c r="AW1361" s="404">
        <f t="shared" si="3922"/>
        <v>0</v>
      </c>
      <c r="AX1361" s="365">
        <f t="shared" si="3923"/>
        <v>0</v>
      </c>
      <c r="AY1361" s="365"/>
      <c r="AZ1361" s="76"/>
      <c r="BA1361" s="365">
        <f t="shared" si="3924"/>
        <v>0</v>
      </c>
      <c r="BB1361" s="420"/>
      <c r="BD1361" s="14"/>
      <c r="BE1361" s="58"/>
      <c r="BF1361" s="14"/>
      <c r="BG1361" s="58"/>
      <c r="BH1361" s="365">
        <f t="shared" si="3925"/>
        <v>0</v>
      </c>
      <c r="BI1361" s="365">
        <f t="shared" si="3926"/>
        <v>0</v>
      </c>
      <c r="BL1361" s="14"/>
    </row>
    <row r="1362" spans="1:214" ht="15.95" customHeight="1" outlineLevel="2">
      <c r="A1362" s="545">
        <v>893111</v>
      </c>
      <c r="C1362" s="521" t="s">
        <v>1494</v>
      </c>
      <c r="E1362" s="522"/>
      <c r="F1362" s="450"/>
      <c r="H1362" s="451">
        <f t="shared" si="3927"/>
        <v>0</v>
      </c>
      <c r="I1362" s="576">
        <f t="shared" si="3928"/>
        <v>0</v>
      </c>
      <c r="J1362" s="405">
        <f t="shared" si="3912"/>
        <v>0</v>
      </c>
      <c r="K1362" s="451">
        <f t="shared" si="3929"/>
        <v>0</v>
      </c>
      <c r="L1362" s="450"/>
      <c r="N1362" s="451">
        <f t="shared" si="3930"/>
        <v>0</v>
      </c>
      <c r="O1362" s="365">
        <f t="shared" si="3913"/>
        <v>0</v>
      </c>
      <c r="P1362" s="365">
        <f t="shared" si="3914"/>
        <v>0</v>
      </c>
      <c r="Q1362" s="10"/>
      <c r="R1362" s="452" t="s">
        <v>1494</v>
      </c>
      <c r="S1362" s="453"/>
      <c r="U1362" s="577">
        <f t="shared" si="3915"/>
        <v>0</v>
      </c>
      <c r="V1362" s="405">
        <f t="shared" si="3916"/>
        <v>0</v>
      </c>
      <c r="W1362" s="451">
        <f t="shared" si="3931"/>
        <v>0</v>
      </c>
      <c r="X1362" s="450"/>
      <c r="Z1362" s="451">
        <f t="shared" si="3932"/>
        <v>0</v>
      </c>
      <c r="AA1362" s="578">
        <f t="shared" si="3917"/>
        <v>0</v>
      </c>
      <c r="AB1362" s="405">
        <f t="shared" si="3918"/>
        <v>0</v>
      </c>
      <c r="AC1362" s="451">
        <f t="shared" si="3933"/>
        <v>0</v>
      </c>
      <c r="AD1362" s="366">
        <f t="shared" si="3919"/>
        <v>0</v>
      </c>
      <c r="AF1362" s="365"/>
      <c r="AG1362" s="366"/>
      <c r="AH1362" s="366"/>
      <c r="AJ1362" s="109">
        <f t="shared" si="3687"/>
        <v>0</v>
      </c>
      <c r="AK1362" s="252">
        <f t="shared" si="3688"/>
        <v>0</v>
      </c>
      <c r="AL1362" s="419">
        <f t="shared" si="3689"/>
        <v>0</v>
      </c>
      <c r="AN1362" s="453"/>
      <c r="AO1362" s="453"/>
      <c r="AP1362" s="453"/>
      <c r="AQ1362" s="453"/>
      <c r="AR1362" s="365">
        <f t="shared" si="3920"/>
        <v>0</v>
      </c>
      <c r="AS1362" s="455"/>
      <c r="AT1362" s="365">
        <f>SUMIF(gdlivretrie21!$G$2:$G$386,A1362,gdlivretrie21!$H$2:$H$386)</f>
        <v>0</v>
      </c>
      <c r="AU1362" s="378">
        <f>SUMIF(gdlivretrie2022!$G$2:$G$386,A1362,gdlivretrie2022!$H$2:$H$386)</f>
        <v>0</v>
      </c>
      <c r="AV1362" s="365">
        <f t="shared" si="3921"/>
        <v>0</v>
      </c>
      <c r="AW1362" s="404">
        <f t="shared" si="3922"/>
        <v>0</v>
      </c>
      <c r="AX1362" s="365">
        <f t="shared" si="3923"/>
        <v>0</v>
      </c>
      <c r="AY1362" s="365"/>
      <c r="AZ1362" s="76"/>
      <c r="BA1362" s="365">
        <f t="shared" si="3924"/>
        <v>0</v>
      </c>
      <c r="BB1362" s="420"/>
      <c r="BD1362" s="14"/>
      <c r="BE1362" s="58"/>
      <c r="BF1362" s="14"/>
      <c r="BG1362" s="58"/>
      <c r="BH1362" s="365">
        <f t="shared" si="3925"/>
        <v>0</v>
      </c>
      <c r="BI1362" s="365">
        <f t="shared" si="3926"/>
        <v>0</v>
      </c>
      <c r="BL1362" s="14"/>
    </row>
    <row r="1363" spans="1:214" ht="15.95" customHeight="1" outlineLevel="2">
      <c r="A1363" s="545">
        <v>893211</v>
      </c>
      <c r="C1363" s="521" t="s">
        <v>1495</v>
      </c>
      <c r="E1363" s="522"/>
      <c r="F1363" s="450"/>
      <c r="H1363" s="451">
        <f t="shared" ref="H1363:H1369" si="3934">G1363*F1363</f>
        <v>0</v>
      </c>
      <c r="I1363" s="576">
        <f t="shared" ref="I1363:I1369" si="3935">X1363</f>
        <v>0</v>
      </c>
      <c r="J1363" s="405">
        <f t="shared" si="3912"/>
        <v>0</v>
      </c>
      <c r="K1363" s="451">
        <f t="shared" si="3929"/>
        <v>0</v>
      </c>
      <c r="L1363" s="450"/>
      <c r="N1363" s="451">
        <f t="shared" si="3930"/>
        <v>0</v>
      </c>
      <c r="O1363" s="365">
        <f t="shared" si="3913"/>
        <v>0</v>
      </c>
      <c r="P1363" s="365">
        <f t="shared" si="3914"/>
        <v>0</v>
      </c>
      <c r="Q1363" s="10"/>
      <c r="R1363" s="452" t="s">
        <v>1496</v>
      </c>
      <c r="S1363" s="453"/>
      <c r="U1363" s="577">
        <f t="shared" si="3915"/>
        <v>0</v>
      </c>
      <c r="V1363" s="405">
        <f t="shared" si="3916"/>
        <v>0</v>
      </c>
      <c r="W1363" s="451">
        <f t="shared" si="3931"/>
        <v>0</v>
      </c>
      <c r="X1363" s="450"/>
      <c r="Z1363" s="451">
        <f t="shared" si="3932"/>
        <v>0</v>
      </c>
      <c r="AA1363" s="578">
        <f t="shared" si="3917"/>
        <v>0</v>
      </c>
      <c r="AB1363" s="405">
        <f t="shared" si="3918"/>
        <v>0</v>
      </c>
      <c r="AC1363" s="451">
        <f t="shared" si="3933"/>
        <v>0</v>
      </c>
      <c r="AD1363" s="366">
        <f t="shared" si="3919"/>
        <v>0</v>
      </c>
      <c r="AF1363" s="365"/>
      <c r="AG1363" s="366"/>
      <c r="AH1363" s="366"/>
      <c r="AJ1363" s="109">
        <f t="shared" si="3687"/>
        <v>0</v>
      </c>
      <c r="AK1363" s="252">
        <f t="shared" si="3688"/>
        <v>0</v>
      </c>
      <c r="AL1363" s="419">
        <f t="shared" si="3689"/>
        <v>0</v>
      </c>
      <c r="AN1363" s="453"/>
      <c r="AO1363" s="453"/>
      <c r="AP1363" s="453"/>
      <c r="AQ1363" s="453"/>
      <c r="AR1363" s="365">
        <f t="shared" si="3920"/>
        <v>0</v>
      </c>
      <c r="AS1363" s="455"/>
      <c r="AT1363" s="365">
        <f>SUMIF(gdlivretrie21!$G$2:$G$386,A1363,gdlivretrie21!$H$2:$H$386)</f>
        <v>0</v>
      </c>
      <c r="AU1363" s="378">
        <f>SUMIF(gdlivretrie2022!$G$2:$G$386,A1363,gdlivretrie2022!$H$2:$H$386)</f>
        <v>0</v>
      </c>
      <c r="AV1363" s="365">
        <f t="shared" si="3921"/>
        <v>0</v>
      </c>
      <c r="AW1363" s="404">
        <f t="shared" si="3922"/>
        <v>0</v>
      </c>
      <c r="AX1363" s="365">
        <f t="shared" si="3923"/>
        <v>0</v>
      </c>
      <c r="AY1363" s="365"/>
      <c r="AZ1363" s="76"/>
      <c r="BA1363" s="365">
        <f t="shared" si="3924"/>
        <v>0</v>
      </c>
      <c r="BB1363" s="420"/>
      <c r="BD1363" s="14"/>
      <c r="BE1363" s="58"/>
      <c r="BF1363" s="14"/>
      <c r="BG1363" s="58"/>
      <c r="BH1363" s="365">
        <f t="shared" si="3925"/>
        <v>0</v>
      </c>
      <c r="BI1363" s="365">
        <f t="shared" si="3926"/>
        <v>0</v>
      </c>
      <c r="BL1363" s="14"/>
    </row>
    <row r="1364" spans="1:214" ht="15.95" customHeight="1" outlineLevel="2">
      <c r="A1364" s="545">
        <v>864111</v>
      </c>
      <c r="C1364" s="521" t="s">
        <v>1497</v>
      </c>
      <c r="E1364" s="522"/>
      <c r="F1364" s="450"/>
      <c r="H1364" s="451">
        <f t="shared" si="3934"/>
        <v>0</v>
      </c>
      <c r="I1364" s="576">
        <f t="shared" si="3935"/>
        <v>0</v>
      </c>
      <c r="J1364" s="405">
        <f t="shared" si="3912"/>
        <v>0</v>
      </c>
      <c r="K1364" s="451">
        <f t="shared" si="3929"/>
        <v>0</v>
      </c>
      <c r="L1364" s="450"/>
      <c r="N1364" s="451">
        <f t="shared" si="3930"/>
        <v>0</v>
      </c>
      <c r="O1364" s="365">
        <f t="shared" si="3913"/>
        <v>0</v>
      </c>
      <c r="P1364" s="365">
        <f t="shared" si="3914"/>
        <v>0</v>
      </c>
      <c r="Q1364" s="10"/>
      <c r="R1364" s="452" t="s">
        <v>1498</v>
      </c>
      <c r="S1364" s="453"/>
      <c r="U1364" s="577">
        <f t="shared" si="3915"/>
        <v>0</v>
      </c>
      <c r="V1364" s="405">
        <f t="shared" si="3916"/>
        <v>0</v>
      </c>
      <c r="W1364" s="451">
        <f t="shared" si="3931"/>
        <v>0</v>
      </c>
      <c r="X1364" s="450"/>
      <c r="Z1364" s="451">
        <f t="shared" si="3932"/>
        <v>0</v>
      </c>
      <c r="AA1364" s="578">
        <f t="shared" si="3917"/>
        <v>0</v>
      </c>
      <c r="AB1364" s="405">
        <f t="shared" si="3918"/>
        <v>0</v>
      </c>
      <c r="AC1364" s="451">
        <f t="shared" si="3933"/>
        <v>0</v>
      </c>
      <c r="AD1364" s="366">
        <f t="shared" si="3919"/>
        <v>0</v>
      </c>
      <c r="AF1364" s="365"/>
      <c r="AG1364" s="366"/>
      <c r="AH1364" s="366"/>
      <c r="AJ1364" s="109">
        <f t="shared" si="3687"/>
        <v>0</v>
      </c>
      <c r="AK1364" s="252">
        <f t="shared" si="3688"/>
        <v>0</v>
      </c>
      <c r="AL1364" s="419">
        <f t="shared" si="3689"/>
        <v>0</v>
      </c>
      <c r="AN1364" s="453"/>
      <c r="AO1364" s="453"/>
      <c r="AP1364" s="453"/>
      <c r="AQ1364" s="453"/>
      <c r="AR1364" s="365">
        <f t="shared" si="3920"/>
        <v>0</v>
      </c>
      <c r="AS1364" s="455"/>
      <c r="AT1364" s="365">
        <f>SUMIF(gdlivretrie21!$G$2:$G$386,A1364,gdlivretrie21!$H$2:$H$386)</f>
        <v>0</v>
      </c>
      <c r="AU1364" s="378">
        <f>SUMIF(gdlivretrie2022!$G$2:$G$386,A1364,gdlivretrie2022!$H$2:$H$386)</f>
        <v>0</v>
      </c>
      <c r="AV1364" s="365">
        <f t="shared" si="3921"/>
        <v>0</v>
      </c>
      <c r="AW1364" s="404">
        <f t="shared" si="3922"/>
        <v>0</v>
      </c>
      <c r="AX1364" s="365">
        <f t="shared" si="3923"/>
        <v>0</v>
      </c>
      <c r="AY1364" s="365"/>
      <c r="AZ1364" s="76"/>
      <c r="BA1364" s="365">
        <f t="shared" si="3924"/>
        <v>0</v>
      </c>
      <c r="BB1364" s="420"/>
      <c r="BD1364" s="14"/>
      <c r="BE1364" s="58"/>
      <c r="BF1364" s="14"/>
      <c r="BG1364" s="58"/>
      <c r="BH1364" s="365">
        <f t="shared" si="3925"/>
        <v>0</v>
      </c>
      <c r="BI1364" s="365">
        <f t="shared" si="3926"/>
        <v>0</v>
      </c>
      <c r="BL1364" s="14"/>
    </row>
    <row r="1365" spans="1:214" ht="15.95" customHeight="1" outlineLevel="2">
      <c r="A1365" s="545">
        <v>864211</v>
      </c>
      <c r="C1365" s="521" t="s">
        <v>1499</v>
      </c>
      <c r="E1365" s="522"/>
      <c r="F1365" s="450"/>
      <c r="H1365" s="451">
        <f t="shared" si="3934"/>
        <v>0</v>
      </c>
      <c r="I1365" s="576">
        <f t="shared" si="3935"/>
        <v>0</v>
      </c>
      <c r="J1365" s="405">
        <f t="shared" si="3912"/>
        <v>0</v>
      </c>
      <c r="K1365" s="451">
        <f t="shared" si="3929"/>
        <v>0</v>
      </c>
      <c r="L1365" s="450"/>
      <c r="N1365" s="451">
        <f t="shared" si="3930"/>
        <v>0</v>
      </c>
      <c r="O1365" s="365">
        <f t="shared" si="3913"/>
        <v>0</v>
      </c>
      <c r="P1365" s="365">
        <f t="shared" si="3914"/>
        <v>0</v>
      </c>
      <c r="Q1365" s="10"/>
      <c r="R1365" s="452" t="s">
        <v>1500</v>
      </c>
      <c r="S1365" s="453"/>
      <c r="U1365" s="577">
        <f t="shared" si="3915"/>
        <v>0</v>
      </c>
      <c r="V1365" s="405">
        <f t="shared" si="3916"/>
        <v>0</v>
      </c>
      <c r="W1365" s="451">
        <f t="shared" si="3931"/>
        <v>0</v>
      </c>
      <c r="X1365" s="450"/>
      <c r="Z1365" s="451">
        <f t="shared" si="3932"/>
        <v>0</v>
      </c>
      <c r="AA1365" s="578">
        <f t="shared" si="3917"/>
        <v>0</v>
      </c>
      <c r="AB1365" s="405">
        <f t="shared" si="3918"/>
        <v>0</v>
      </c>
      <c r="AC1365" s="451">
        <f t="shared" si="3933"/>
        <v>0</v>
      </c>
      <c r="AD1365" s="366">
        <f t="shared" si="3919"/>
        <v>0</v>
      </c>
      <c r="AF1365" s="365"/>
      <c r="AG1365" s="366"/>
      <c r="AH1365" s="366"/>
      <c r="AJ1365" s="109">
        <f t="shared" si="3687"/>
        <v>0</v>
      </c>
      <c r="AK1365" s="252">
        <f t="shared" si="3688"/>
        <v>0</v>
      </c>
      <c r="AL1365" s="419">
        <f t="shared" si="3689"/>
        <v>0</v>
      </c>
      <c r="AN1365" s="453"/>
      <c r="AO1365" s="453"/>
      <c r="AP1365" s="453"/>
      <c r="AQ1365" s="453"/>
      <c r="AR1365" s="365">
        <f t="shared" si="3920"/>
        <v>0</v>
      </c>
      <c r="AS1365" s="455"/>
      <c r="AT1365" s="365">
        <f>SUMIF(gdlivretrie21!$G$2:$G$386,A1365,gdlivretrie21!$H$2:$H$386)</f>
        <v>0</v>
      </c>
      <c r="AU1365" s="378">
        <f>SUMIF(gdlivretrie2022!$G$2:$G$386,A1365,gdlivretrie2022!$H$2:$H$386)</f>
        <v>0</v>
      </c>
      <c r="AV1365" s="365">
        <f t="shared" si="3921"/>
        <v>0</v>
      </c>
      <c r="AW1365" s="404">
        <f t="shared" si="3922"/>
        <v>0</v>
      </c>
      <c r="AX1365" s="365">
        <f t="shared" si="3923"/>
        <v>0</v>
      </c>
      <c r="AY1365" s="365"/>
      <c r="AZ1365" s="76"/>
      <c r="BA1365" s="365">
        <f t="shared" si="3924"/>
        <v>0</v>
      </c>
      <c r="BB1365" s="420"/>
      <c r="BD1365" s="14"/>
      <c r="BE1365" s="58"/>
      <c r="BF1365" s="14"/>
      <c r="BG1365" s="58"/>
      <c r="BH1365" s="365">
        <f t="shared" si="3925"/>
        <v>0</v>
      </c>
      <c r="BI1365" s="365">
        <f t="shared" si="3926"/>
        <v>0</v>
      </c>
      <c r="BL1365" s="14"/>
    </row>
    <row r="1366" spans="1:214" ht="15.95" customHeight="1" outlineLevel="2">
      <c r="A1366" s="545">
        <v>894311</v>
      </c>
      <c r="C1366" s="521" t="s">
        <v>1501</v>
      </c>
      <c r="E1366" s="522"/>
      <c r="F1366" s="450"/>
      <c r="H1366" s="451">
        <f t="shared" si="3934"/>
        <v>0</v>
      </c>
      <c r="I1366" s="576">
        <f t="shared" si="3935"/>
        <v>0</v>
      </c>
      <c r="J1366" s="405">
        <f t="shared" si="3912"/>
        <v>0</v>
      </c>
      <c r="K1366" s="451">
        <f t="shared" si="3929"/>
        <v>0</v>
      </c>
      <c r="L1366" s="450"/>
      <c r="N1366" s="451">
        <f t="shared" si="3930"/>
        <v>0</v>
      </c>
      <c r="O1366" s="365">
        <f t="shared" si="3913"/>
        <v>0</v>
      </c>
      <c r="P1366" s="365">
        <f t="shared" si="3914"/>
        <v>0</v>
      </c>
      <c r="Q1366" s="10"/>
      <c r="R1366" s="452" t="s">
        <v>1502</v>
      </c>
      <c r="S1366" s="453"/>
      <c r="U1366" s="577">
        <f t="shared" si="3915"/>
        <v>0</v>
      </c>
      <c r="V1366" s="405">
        <f t="shared" si="3916"/>
        <v>0</v>
      </c>
      <c r="W1366" s="451">
        <f t="shared" si="3931"/>
        <v>0</v>
      </c>
      <c r="X1366" s="450"/>
      <c r="Z1366" s="451">
        <f t="shared" si="3932"/>
        <v>0</v>
      </c>
      <c r="AA1366" s="578">
        <f t="shared" si="3917"/>
        <v>0</v>
      </c>
      <c r="AB1366" s="405">
        <f t="shared" si="3918"/>
        <v>0</v>
      </c>
      <c r="AC1366" s="451">
        <f t="shared" si="3933"/>
        <v>0</v>
      </c>
      <c r="AD1366" s="366">
        <f t="shared" si="3919"/>
        <v>0</v>
      </c>
      <c r="AF1366" s="365"/>
      <c r="AG1366" s="366"/>
      <c r="AH1366" s="366"/>
      <c r="AJ1366" s="109">
        <f t="shared" si="3687"/>
        <v>0</v>
      </c>
      <c r="AK1366" s="252">
        <f t="shared" si="3688"/>
        <v>0</v>
      </c>
      <c r="AL1366" s="419">
        <f t="shared" si="3689"/>
        <v>0</v>
      </c>
      <c r="AN1366" s="453"/>
      <c r="AO1366" s="453"/>
      <c r="AP1366" s="453"/>
      <c r="AQ1366" s="453"/>
      <c r="AR1366" s="365">
        <f t="shared" si="3920"/>
        <v>0</v>
      </c>
      <c r="AS1366" s="455"/>
      <c r="AT1366" s="365">
        <f>SUMIF(gdlivretrie21!$G$2:$G$386,A1366,gdlivretrie21!$H$2:$H$386)</f>
        <v>0</v>
      </c>
      <c r="AU1366" s="378">
        <f>SUMIF(gdlivretrie2022!$G$2:$G$386,A1366,gdlivretrie2022!$H$2:$H$386)</f>
        <v>0</v>
      </c>
      <c r="AV1366" s="365">
        <f t="shared" si="3921"/>
        <v>0</v>
      </c>
      <c r="AW1366" s="404">
        <f t="shared" si="3922"/>
        <v>0</v>
      </c>
      <c r="AX1366" s="365">
        <f t="shared" si="3923"/>
        <v>0</v>
      </c>
      <c r="AY1366" s="365"/>
      <c r="AZ1366" s="76"/>
      <c r="BA1366" s="365">
        <f t="shared" si="3924"/>
        <v>0</v>
      </c>
      <c r="BB1366" s="420"/>
      <c r="BD1366" s="14"/>
      <c r="BE1366" s="58"/>
      <c r="BF1366" s="14"/>
      <c r="BG1366" s="58"/>
      <c r="BH1366" s="365">
        <f t="shared" si="3925"/>
        <v>0</v>
      </c>
      <c r="BI1366" s="365">
        <f t="shared" si="3926"/>
        <v>0</v>
      </c>
      <c r="BL1366" s="14"/>
    </row>
    <row r="1367" spans="1:214" ht="15.95" customHeight="1" outlineLevel="2">
      <c r="A1367" s="545">
        <v>894411</v>
      </c>
      <c r="C1367" s="521" t="s">
        <v>1503</v>
      </c>
      <c r="E1367" s="522"/>
      <c r="F1367" s="450"/>
      <c r="H1367" s="451">
        <f t="shared" si="3934"/>
        <v>0</v>
      </c>
      <c r="I1367" s="576">
        <f t="shared" si="3935"/>
        <v>0</v>
      </c>
      <c r="J1367" s="405">
        <f t="shared" si="3912"/>
        <v>0</v>
      </c>
      <c r="K1367" s="451">
        <f t="shared" si="3929"/>
        <v>0</v>
      </c>
      <c r="L1367" s="450"/>
      <c r="N1367" s="451">
        <f t="shared" si="3930"/>
        <v>0</v>
      </c>
      <c r="O1367" s="365">
        <f t="shared" si="3913"/>
        <v>0</v>
      </c>
      <c r="P1367" s="365">
        <f t="shared" si="3914"/>
        <v>0</v>
      </c>
      <c r="Q1367" s="10"/>
      <c r="R1367" s="452" t="s">
        <v>1504</v>
      </c>
      <c r="S1367" s="453"/>
      <c r="U1367" s="577">
        <f t="shared" si="3915"/>
        <v>0</v>
      </c>
      <c r="V1367" s="405">
        <f t="shared" si="3916"/>
        <v>0</v>
      </c>
      <c r="W1367" s="451">
        <f t="shared" si="3931"/>
        <v>0</v>
      </c>
      <c r="X1367" s="450"/>
      <c r="Z1367" s="451">
        <f t="shared" si="3932"/>
        <v>0</v>
      </c>
      <c r="AA1367" s="578">
        <f t="shared" si="3917"/>
        <v>0</v>
      </c>
      <c r="AB1367" s="405">
        <f t="shared" si="3918"/>
        <v>0</v>
      </c>
      <c r="AC1367" s="451">
        <f t="shared" si="3933"/>
        <v>0</v>
      </c>
      <c r="AD1367" s="366">
        <f t="shared" si="3919"/>
        <v>0</v>
      </c>
      <c r="AF1367" s="365"/>
      <c r="AG1367" s="366"/>
      <c r="AH1367" s="366"/>
      <c r="AJ1367" s="109">
        <f t="shared" si="3687"/>
        <v>0</v>
      </c>
      <c r="AK1367" s="252">
        <f t="shared" si="3688"/>
        <v>0</v>
      </c>
      <c r="AL1367" s="419">
        <f t="shared" si="3689"/>
        <v>0</v>
      </c>
      <c r="AN1367" s="453"/>
      <c r="AO1367" s="453"/>
      <c r="AP1367" s="453"/>
      <c r="AQ1367" s="453"/>
      <c r="AR1367" s="365">
        <f t="shared" si="3920"/>
        <v>0</v>
      </c>
      <c r="AS1367" s="455"/>
      <c r="AT1367" s="365">
        <f>SUMIF(gdlivretrie21!$G$2:$G$386,A1367,gdlivretrie21!$H$2:$H$386)</f>
        <v>0</v>
      </c>
      <c r="AU1367" s="378">
        <f>SUMIF(gdlivretrie2022!$G$2:$G$386,A1367,gdlivretrie2022!$H$2:$H$386)</f>
        <v>0</v>
      </c>
      <c r="AV1367" s="365">
        <f t="shared" si="3921"/>
        <v>0</v>
      </c>
      <c r="AW1367" s="404">
        <f t="shared" si="3922"/>
        <v>0</v>
      </c>
      <c r="AX1367" s="365">
        <f t="shared" si="3923"/>
        <v>0</v>
      </c>
      <c r="AY1367" s="365"/>
      <c r="AZ1367" s="76"/>
      <c r="BA1367" s="365">
        <f t="shared" si="3924"/>
        <v>0</v>
      </c>
      <c r="BB1367" s="420"/>
      <c r="BD1367" s="14"/>
      <c r="BE1367" s="58"/>
      <c r="BF1367" s="14"/>
      <c r="BG1367" s="58"/>
      <c r="BH1367" s="365">
        <f t="shared" si="3925"/>
        <v>0</v>
      </c>
      <c r="BI1367" s="365">
        <f t="shared" si="3926"/>
        <v>0</v>
      </c>
      <c r="BL1367" s="14"/>
    </row>
    <row r="1368" spans="1:214" ht="15.95" customHeight="1" outlineLevel="2">
      <c r="A1368" s="545">
        <v>894511</v>
      </c>
      <c r="C1368" s="521" t="s">
        <v>1505</v>
      </c>
      <c r="E1368" s="522"/>
      <c r="F1368" s="450"/>
      <c r="H1368" s="451">
        <f t="shared" si="3934"/>
        <v>0</v>
      </c>
      <c r="I1368" s="576">
        <f t="shared" si="3935"/>
        <v>0</v>
      </c>
      <c r="J1368" s="405">
        <f t="shared" si="3912"/>
        <v>0</v>
      </c>
      <c r="K1368" s="451">
        <f t="shared" si="3929"/>
        <v>0</v>
      </c>
      <c r="L1368" s="450"/>
      <c r="N1368" s="451">
        <f t="shared" si="3930"/>
        <v>0</v>
      </c>
      <c r="O1368" s="365">
        <f t="shared" si="3913"/>
        <v>0</v>
      </c>
      <c r="P1368" s="365">
        <f t="shared" si="3914"/>
        <v>0</v>
      </c>
      <c r="Q1368" s="10"/>
      <c r="R1368" s="452" t="s">
        <v>1506</v>
      </c>
      <c r="S1368" s="453"/>
      <c r="U1368" s="577">
        <f t="shared" si="3915"/>
        <v>0</v>
      </c>
      <c r="V1368" s="405">
        <f t="shared" si="3916"/>
        <v>0</v>
      </c>
      <c r="W1368" s="451">
        <f t="shared" si="3931"/>
        <v>0</v>
      </c>
      <c r="X1368" s="450"/>
      <c r="Z1368" s="451">
        <f t="shared" si="3932"/>
        <v>0</v>
      </c>
      <c r="AA1368" s="578">
        <f t="shared" si="3917"/>
        <v>0</v>
      </c>
      <c r="AB1368" s="405">
        <f t="shared" si="3918"/>
        <v>0</v>
      </c>
      <c r="AC1368" s="451">
        <f t="shared" si="3933"/>
        <v>0</v>
      </c>
      <c r="AD1368" s="366">
        <f t="shared" si="3919"/>
        <v>0</v>
      </c>
      <c r="AF1368" s="365"/>
      <c r="AG1368" s="366"/>
      <c r="AH1368" s="366"/>
      <c r="AJ1368" s="109">
        <f t="shared" si="3687"/>
        <v>0</v>
      </c>
      <c r="AK1368" s="252">
        <f t="shared" si="3688"/>
        <v>0</v>
      </c>
      <c r="AL1368" s="419">
        <f t="shared" si="3689"/>
        <v>0</v>
      </c>
      <c r="AN1368" s="453"/>
      <c r="AO1368" s="453"/>
      <c r="AP1368" s="453"/>
      <c r="AQ1368" s="453"/>
      <c r="AR1368" s="365">
        <f t="shared" si="3920"/>
        <v>0</v>
      </c>
      <c r="AS1368" s="455"/>
      <c r="AT1368" s="365">
        <f>SUMIF(gdlivretrie21!$G$2:$G$386,A1368,gdlivretrie21!$H$2:$H$386)</f>
        <v>0</v>
      </c>
      <c r="AU1368" s="378">
        <f>SUMIF(gdlivretrie2022!$G$2:$G$386,A1368,gdlivretrie2022!$H$2:$H$386)</f>
        <v>0</v>
      </c>
      <c r="AV1368" s="365">
        <f t="shared" si="3921"/>
        <v>0</v>
      </c>
      <c r="AW1368" s="404">
        <f t="shared" si="3922"/>
        <v>0</v>
      </c>
      <c r="AX1368" s="365">
        <f t="shared" si="3923"/>
        <v>0</v>
      </c>
      <c r="AY1368" s="365"/>
      <c r="AZ1368" s="76"/>
      <c r="BA1368" s="365">
        <f t="shared" si="3924"/>
        <v>0</v>
      </c>
      <c r="BB1368" s="420"/>
      <c r="BD1368" s="14"/>
      <c r="BE1368" s="58"/>
      <c r="BF1368" s="14"/>
      <c r="BG1368" s="58"/>
      <c r="BH1368" s="365">
        <f t="shared" si="3925"/>
        <v>0</v>
      </c>
      <c r="BI1368" s="365">
        <f t="shared" si="3926"/>
        <v>0</v>
      </c>
      <c r="BL1368" s="14"/>
    </row>
    <row r="1369" spans="1:214" ht="15.95" customHeight="1" outlineLevel="2">
      <c r="A1369" s="545">
        <v>894611</v>
      </c>
      <c r="C1369" s="521" t="s">
        <v>1499</v>
      </c>
      <c r="E1369" s="522"/>
      <c r="F1369" s="450"/>
      <c r="H1369" s="451">
        <f t="shared" si="3934"/>
        <v>0</v>
      </c>
      <c r="I1369" s="576">
        <f t="shared" si="3935"/>
        <v>0</v>
      </c>
      <c r="J1369" s="405">
        <f t="shared" si="3912"/>
        <v>0</v>
      </c>
      <c r="K1369" s="451">
        <f t="shared" si="3929"/>
        <v>0</v>
      </c>
      <c r="L1369" s="450"/>
      <c r="N1369" s="451">
        <f t="shared" si="3930"/>
        <v>0</v>
      </c>
      <c r="O1369" s="365">
        <f t="shared" si="3913"/>
        <v>0</v>
      </c>
      <c r="P1369" s="365">
        <f t="shared" si="3914"/>
        <v>0</v>
      </c>
      <c r="Q1369" s="10"/>
      <c r="R1369" s="452" t="s">
        <v>1507</v>
      </c>
      <c r="S1369" s="453"/>
      <c r="U1369" s="577">
        <f t="shared" si="3915"/>
        <v>0</v>
      </c>
      <c r="V1369" s="405">
        <f t="shared" si="3916"/>
        <v>0</v>
      </c>
      <c r="W1369" s="451">
        <f t="shared" si="3931"/>
        <v>0</v>
      </c>
      <c r="X1369" s="450"/>
      <c r="Z1369" s="451">
        <f t="shared" si="3932"/>
        <v>0</v>
      </c>
      <c r="AA1369" s="578">
        <f t="shared" si="3917"/>
        <v>0</v>
      </c>
      <c r="AB1369" s="405">
        <f t="shared" si="3918"/>
        <v>0</v>
      </c>
      <c r="AC1369" s="451">
        <f t="shared" si="3933"/>
        <v>0</v>
      </c>
      <c r="AD1369" s="366">
        <f t="shared" si="3919"/>
        <v>0</v>
      </c>
      <c r="AF1369" s="365"/>
      <c r="AG1369" s="366"/>
      <c r="AH1369" s="366"/>
      <c r="AJ1369" s="109">
        <f t="shared" si="3687"/>
        <v>0</v>
      </c>
      <c r="AK1369" s="252">
        <f t="shared" si="3688"/>
        <v>0</v>
      </c>
      <c r="AL1369" s="419">
        <f t="shared" si="3689"/>
        <v>0</v>
      </c>
      <c r="AN1369" s="453"/>
      <c r="AO1369" s="453"/>
      <c r="AP1369" s="453"/>
      <c r="AQ1369" s="453"/>
      <c r="AR1369" s="365">
        <f t="shared" si="3920"/>
        <v>0</v>
      </c>
      <c r="AS1369" s="455"/>
      <c r="AT1369" s="365">
        <f>SUMIF(gdlivretrie21!$G$2:$G$386,A1369,gdlivretrie21!$H$2:$H$386)</f>
        <v>0</v>
      </c>
      <c r="AU1369" s="378">
        <f>SUMIF(gdlivretrie2022!$G$2:$G$386,A1369,gdlivretrie2022!$H$2:$H$386)</f>
        <v>0</v>
      </c>
      <c r="AV1369" s="365">
        <f t="shared" si="3921"/>
        <v>0</v>
      </c>
      <c r="AW1369" s="404">
        <f t="shared" si="3922"/>
        <v>0</v>
      </c>
      <c r="AX1369" s="365">
        <f t="shared" si="3923"/>
        <v>0</v>
      </c>
      <c r="AY1369" s="365"/>
      <c r="AZ1369" s="76"/>
      <c r="BA1369" s="365">
        <f t="shared" si="3924"/>
        <v>0</v>
      </c>
      <c r="BB1369" s="420"/>
      <c r="BD1369" s="14"/>
      <c r="BE1369" s="58"/>
      <c r="BF1369" s="14"/>
      <c r="BG1369" s="58"/>
      <c r="BH1369" s="365">
        <f t="shared" si="3925"/>
        <v>0</v>
      </c>
      <c r="BI1369" s="365">
        <f t="shared" si="3926"/>
        <v>0</v>
      </c>
      <c r="BL1369" s="14"/>
    </row>
    <row r="1370" spans="1:214" ht="15.95" customHeight="1" outlineLevel="1">
      <c r="A1370" s="519"/>
      <c r="B1370" s="520"/>
      <c r="C1370" s="521" t="s">
        <v>775</v>
      </c>
      <c r="E1370" s="522"/>
      <c r="F1370" s="450"/>
      <c r="H1370" s="451"/>
      <c r="K1370" s="451"/>
      <c r="L1370" s="450"/>
      <c r="N1370" s="451"/>
      <c r="O1370" s="365"/>
      <c r="P1370" s="365"/>
      <c r="Q1370" s="10"/>
      <c r="R1370" s="452" t="s">
        <v>775</v>
      </c>
      <c r="S1370" s="453"/>
      <c r="W1370" s="451"/>
      <c r="X1370" s="450"/>
      <c r="Z1370" s="451"/>
      <c r="AA1370" s="463"/>
      <c r="AC1370" s="451"/>
      <c r="AD1370" s="366"/>
      <c r="AF1370" s="365"/>
      <c r="AG1370" s="366"/>
      <c r="AH1370" s="366"/>
      <c r="AJ1370" s="109">
        <f t="shared" si="3687"/>
        <v>0</v>
      </c>
      <c r="AK1370" s="252">
        <f t="shared" si="3688"/>
        <v>0</v>
      </c>
      <c r="AL1370" s="419">
        <f t="shared" si="3689"/>
        <v>0</v>
      </c>
      <c r="AN1370" s="453"/>
      <c r="AO1370" s="453"/>
      <c r="AP1370" s="453"/>
      <c r="AQ1370" s="453"/>
      <c r="AR1370" s="365"/>
      <c r="AS1370" s="455"/>
      <c r="AT1370" s="365"/>
      <c r="AU1370" s="378"/>
      <c r="AV1370" s="365"/>
      <c r="AW1370" s="378"/>
      <c r="AX1370" s="365"/>
      <c r="AY1370" s="365"/>
      <c r="AZ1370" s="10"/>
      <c r="BA1370" s="365"/>
      <c r="BB1370" s="420"/>
      <c r="BD1370" s="365"/>
      <c r="BF1370" s="365"/>
      <c r="BH1370" s="365"/>
      <c r="BI1370" s="365"/>
      <c r="BL1370" s="365"/>
    </row>
    <row r="1371" spans="1:214" s="509" customFormat="1">
      <c r="A1371" s="259">
        <v>9</v>
      </c>
      <c r="B1371" s="32"/>
      <c r="C1371" s="33" t="s">
        <v>1508</v>
      </c>
      <c r="D1371" s="676"/>
      <c r="E1371" s="628"/>
      <c r="F1371" s="629"/>
      <c r="G1371" s="630"/>
      <c r="H1371" s="115">
        <f>H1373+H1387+H1397+H1408</f>
        <v>0</v>
      </c>
      <c r="I1371" s="629"/>
      <c r="J1371" s="630"/>
      <c r="K1371" s="115">
        <f>K1373+K1387+K1397+K1408</f>
        <v>0</v>
      </c>
      <c r="L1371" s="629"/>
      <c r="M1371" s="630"/>
      <c r="N1371" s="115">
        <f>N1373+N1387+N1397+N1408</f>
        <v>0</v>
      </c>
      <c r="O1371" s="115">
        <f>O1373+O1387+O1397+O1408</f>
        <v>0</v>
      </c>
      <c r="P1371" s="13">
        <f t="shared" ref="P1371" si="3936">P1373+P1387+P1397+P1408</f>
        <v>0</v>
      </c>
      <c r="Q1371" s="10"/>
      <c r="R1371" s="68" t="s">
        <v>1509</v>
      </c>
      <c r="S1371" s="116"/>
      <c r="T1371" s="70"/>
      <c r="U1371" s="117"/>
      <c r="V1371" s="118"/>
      <c r="W1371" s="133">
        <f>W1373+W1387+W1397+W1408</f>
        <v>0</v>
      </c>
      <c r="X1371" s="120"/>
      <c r="Y1371" s="118"/>
      <c r="Z1371" s="133">
        <f>Z1373+Z1387+Z1397+Z1408</f>
        <v>0</v>
      </c>
      <c r="AA1371" s="121"/>
      <c r="AB1371" s="118"/>
      <c r="AC1371" s="133">
        <f>AC1373+AC1387+AC1397+AC1408</f>
        <v>0</v>
      </c>
      <c r="AD1371" s="133">
        <f>AD1373+AD1387+AD1397+AD1408</f>
        <v>0</v>
      </c>
      <c r="AE1371" s="10"/>
      <c r="AF1371" s="136">
        <f>AF1373+AF1387+AF1397+AF1408</f>
        <v>0</v>
      </c>
      <c r="AG1371" s="107">
        <f>AG1373+AG1387+AG1397+AG1408</f>
        <v>0</v>
      </c>
      <c r="AH1371" s="107">
        <f>AH1373+AH1387+AH1397+AH1408</f>
        <v>0</v>
      </c>
      <c r="AI1371" s="10"/>
      <c r="AJ1371" s="109">
        <f t="shared" si="3687"/>
        <v>0</v>
      </c>
      <c r="AK1371" s="252">
        <f t="shared" si="3688"/>
        <v>0</v>
      </c>
      <c r="AL1371" s="419">
        <f t="shared" si="3689"/>
        <v>0</v>
      </c>
      <c r="AM1371" s="375"/>
      <c r="AN1371" s="129"/>
      <c r="AO1371" s="129"/>
      <c r="AP1371" s="129"/>
      <c r="AQ1371" s="129"/>
      <c r="AR1371" s="13">
        <f t="shared" ref="AR1371" si="3937">AR1373+AR1387+AR1397+AR1408</f>
        <v>0</v>
      </c>
      <c r="AS1371" s="455"/>
      <c r="AT1371" s="13">
        <f t="shared" ref="AT1371:BA1371" si="3938">AT1373+AT1387+AT1397+AT1408</f>
        <v>0</v>
      </c>
      <c r="AU1371" s="122">
        <f t="shared" si="3938"/>
        <v>0</v>
      </c>
      <c r="AV1371" s="13">
        <f t="shared" si="3938"/>
        <v>0</v>
      </c>
      <c r="AW1371" s="122">
        <f t="shared" si="3938"/>
        <v>0</v>
      </c>
      <c r="AX1371" s="13">
        <f>AX1373+AX1387+AX1397+AX1408</f>
        <v>0</v>
      </c>
      <c r="AY1371" s="13">
        <f t="shared" si="3938"/>
        <v>0</v>
      </c>
      <c r="AZ1371" s="10"/>
      <c r="BA1371" s="13">
        <f t="shared" si="3938"/>
        <v>0</v>
      </c>
      <c r="BB1371" s="420"/>
      <c r="BC1371" s="375"/>
      <c r="BD1371" s="13">
        <f>BD1373+BD1387+BD1397+BD1408</f>
        <v>0</v>
      </c>
      <c r="BE1371" s="13">
        <f t="shared" ref="BE1371:BG1371" si="3939">BE1373+BE1387+BE1397+BE1408</f>
        <v>0</v>
      </c>
      <c r="BF1371" s="13">
        <f t="shared" si="3939"/>
        <v>0</v>
      </c>
      <c r="BG1371" s="13">
        <f t="shared" si="3939"/>
        <v>0</v>
      </c>
      <c r="BH1371" s="13">
        <f t="shared" ref="BH1371:BI1371" si="3940">BH1373+BH1387+BH1397+BH1408</f>
        <v>0</v>
      </c>
      <c r="BI1371" s="13">
        <f t="shared" si="3940"/>
        <v>0</v>
      </c>
      <c r="BJ1371" s="420" t="b">
        <f>+BI1371=AX1371</f>
        <v>1</v>
      </c>
      <c r="BK1371" s="375"/>
      <c r="BL1371" s="13">
        <f>BL1373+BL1387+BL1397+BL1408</f>
        <v>0</v>
      </c>
      <c r="BM1371" s="375"/>
      <c r="BN1371" s="375"/>
      <c r="BO1371" s="375"/>
      <c r="BP1371" s="375"/>
      <c r="BQ1371" s="375"/>
      <c r="BR1371" s="375"/>
      <c r="BS1371" s="375"/>
      <c r="BT1371" s="375"/>
      <c r="BU1371" s="375"/>
      <c r="BV1371" s="375"/>
      <c r="BW1371" s="375"/>
      <c r="BX1371" s="375"/>
      <c r="BY1371" s="375"/>
      <c r="BZ1371" s="375"/>
      <c r="CA1371" s="375"/>
      <c r="CB1371" s="375"/>
      <c r="CC1371" s="375"/>
      <c r="CD1371" s="375"/>
      <c r="CE1371" s="375"/>
      <c r="CF1371" s="375"/>
      <c r="CG1371" s="375"/>
      <c r="CH1371" s="375"/>
      <c r="CI1371" s="375"/>
      <c r="CJ1371" s="375"/>
      <c r="CK1371" s="375"/>
      <c r="CL1371" s="375"/>
      <c r="CM1371" s="375"/>
      <c r="CN1371" s="375"/>
      <c r="CO1371" s="375"/>
      <c r="CP1371" s="375"/>
      <c r="CQ1371" s="375"/>
      <c r="CR1371" s="375"/>
      <c r="CS1371" s="375"/>
      <c r="CT1371" s="375"/>
      <c r="CU1371" s="375"/>
      <c r="CV1371" s="375"/>
      <c r="CW1371" s="375"/>
      <c r="CX1371" s="375"/>
      <c r="CY1371" s="375"/>
      <c r="CZ1371" s="375"/>
      <c r="DA1371" s="375"/>
      <c r="DB1371" s="375"/>
      <c r="DC1371" s="375"/>
      <c r="DD1371" s="375"/>
      <c r="DE1371" s="375"/>
      <c r="DF1371" s="375"/>
      <c r="DG1371" s="375"/>
      <c r="DH1371" s="375"/>
      <c r="DI1371" s="375"/>
      <c r="DJ1371" s="375"/>
      <c r="DK1371" s="375"/>
      <c r="DL1371" s="375"/>
      <c r="DM1371" s="375"/>
      <c r="DN1371" s="375"/>
      <c r="DO1371" s="375"/>
      <c r="DP1371" s="375"/>
      <c r="DQ1371" s="375"/>
      <c r="DR1371" s="375"/>
      <c r="DS1371" s="375"/>
      <c r="DT1371" s="375"/>
      <c r="DU1371" s="375"/>
      <c r="DV1371" s="375"/>
      <c r="DW1371" s="375"/>
      <c r="DX1371" s="375"/>
      <c r="DY1371" s="375"/>
      <c r="DZ1371" s="375"/>
      <c r="EA1371" s="375"/>
      <c r="EB1371" s="375"/>
      <c r="EC1371" s="375"/>
      <c r="ED1371" s="375"/>
      <c r="EE1371" s="375"/>
      <c r="EF1371" s="375"/>
      <c r="EG1371" s="375"/>
      <c r="EH1371" s="375"/>
      <c r="EI1371" s="375"/>
      <c r="EJ1371" s="375"/>
      <c r="EK1371" s="375"/>
      <c r="EL1371" s="375"/>
      <c r="EM1371" s="375"/>
      <c r="EN1371" s="375"/>
      <c r="EO1371" s="375"/>
      <c r="EP1371" s="375"/>
      <c r="EQ1371" s="375"/>
      <c r="ER1371" s="375"/>
      <c r="ES1371" s="375"/>
      <c r="ET1371" s="375"/>
      <c r="EU1371" s="375"/>
      <c r="EV1371" s="375"/>
      <c r="EW1371" s="375"/>
      <c r="EX1371" s="375"/>
      <c r="EY1371" s="375"/>
      <c r="EZ1371" s="375"/>
      <c r="FA1371" s="375"/>
      <c r="FB1371" s="375"/>
      <c r="FC1371" s="375"/>
      <c r="FD1371" s="375"/>
      <c r="FE1371" s="375"/>
      <c r="FF1371" s="375"/>
      <c r="FG1371" s="375"/>
      <c r="FH1371" s="375"/>
      <c r="FI1371" s="375"/>
      <c r="FJ1371" s="375"/>
      <c r="FK1371" s="375"/>
      <c r="FL1371" s="375"/>
      <c r="FM1371" s="375"/>
      <c r="FN1371" s="375"/>
      <c r="FO1371" s="375"/>
      <c r="FP1371" s="375"/>
      <c r="FQ1371" s="375"/>
      <c r="FR1371" s="375"/>
      <c r="FS1371" s="375"/>
      <c r="FT1371" s="375"/>
      <c r="FU1371" s="375"/>
      <c r="FV1371" s="375"/>
      <c r="FW1371" s="375"/>
      <c r="FX1371" s="375"/>
      <c r="FY1371" s="375"/>
      <c r="FZ1371" s="375"/>
      <c r="GA1371" s="375"/>
      <c r="GB1371" s="375"/>
      <c r="GC1371" s="375"/>
      <c r="GD1371" s="375"/>
      <c r="GE1371" s="375"/>
      <c r="GF1371" s="375"/>
      <c r="GG1371" s="375"/>
      <c r="GH1371" s="375"/>
      <c r="GI1371" s="375"/>
      <c r="GJ1371" s="375"/>
      <c r="GK1371" s="375"/>
      <c r="GL1371" s="375"/>
      <c r="GM1371" s="375"/>
      <c r="GN1371" s="375"/>
      <c r="GO1371" s="375"/>
      <c r="GP1371" s="375"/>
      <c r="GQ1371" s="375"/>
      <c r="GR1371" s="375"/>
      <c r="GS1371" s="375"/>
      <c r="GT1371" s="375"/>
      <c r="GU1371" s="375"/>
      <c r="GV1371" s="375"/>
      <c r="GW1371" s="375"/>
      <c r="GX1371" s="375"/>
      <c r="GY1371" s="375"/>
      <c r="GZ1371" s="375"/>
      <c r="HA1371" s="375"/>
      <c r="HB1371" s="375"/>
      <c r="HC1371" s="375"/>
      <c r="HD1371" s="375"/>
      <c r="HE1371" s="375"/>
      <c r="HF1371" s="375"/>
    </row>
    <row r="1372" spans="1:214" outlineLevel="1">
      <c r="A1372" s="261"/>
      <c r="B1372" s="29"/>
      <c r="C1372" s="41"/>
      <c r="D1372" s="453"/>
      <c r="E1372" s="522"/>
      <c r="F1372" s="450"/>
      <c r="H1372" s="65"/>
      <c r="K1372" s="65"/>
      <c r="L1372" s="450"/>
      <c r="N1372" s="65"/>
      <c r="O1372" s="65"/>
      <c r="P1372" s="14"/>
      <c r="Q1372" s="10"/>
      <c r="R1372" s="71"/>
      <c r="S1372" s="72"/>
      <c r="T1372" s="73"/>
      <c r="U1372" s="74"/>
      <c r="V1372" s="64"/>
      <c r="W1372" s="58"/>
      <c r="X1372" s="63"/>
      <c r="Y1372" s="64"/>
      <c r="Z1372" s="58"/>
      <c r="AA1372" s="75"/>
      <c r="AB1372" s="64"/>
      <c r="AC1372" s="58"/>
      <c r="AD1372" s="58"/>
      <c r="AE1372" s="10"/>
      <c r="AF1372" s="14"/>
      <c r="AG1372" s="58"/>
      <c r="AH1372" s="58"/>
      <c r="AI1372" s="10"/>
      <c r="AJ1372" s="109">
        <f t="shared" ref="AJ1372:AJ1411" si="3941">F1372*G1372</f>
        <v>0</v>
      </c>
      <c r="AK1372" s="252">
        <f t="shared" ref="AK1372:AK1411" si="3942">I1372*J1372</f>
        <v>0</v>
      </c>
      <c r="AL1372" s="419">
        <f t="shared" ref="AL1372:AL1411" si="3943">L1372*M1372</f>
        <v>0</v>
      </c>
      <c r="AN1372" s="72"/>
      <c r="AO1372" s="72"/>
      <c r="AP1372" s="72"/>
      <c r="AQ1372" s="72"/>
      <c r="AR1372" s="14"/>
      <c r="AS1372" s="455"/>
      <c r="AT1372" s="14"/>
      <c r="AU1372" s="76"/>
      <c r="AV1372" s="14"/>
      <c r="AW1372" s="76"/>
      <c r="AX1372" s="14"/>
      <c r="AY1372" s="14"/>
      <c r="AZ1372" s="10"/>
      <c r="BA1372" s="14"/>
      <c r="BB1372" s="420"/>
      <c r="BD1372" s="14"/>
      <c r="BE1372" s="14"/>
      <c r="BF1372" s="14"/>
      <c r="BG1372" s="14"/>
      <c r="BH1372" s="14"/>
      <c r="BI1372" s="14"/>
      <c r="BL1372" s="14"/>
    </row>
    <row r="1373" spans="1:214" s="528" customFormat="1" outlineLevel="1">
      <c r="A1373" s="44">
        <v>91</v>
      </c>
      <c r="B1373" s="42"/>
      <c r="C1373" s="43" t="s">
        <v>1160</v>
      </c>
      <c r="D1373" s="565"/>
      <c r="E1373" s="566"/>
      <c r="F1373" s="647"/>
      <c r="G1373" s="516"/>
      <c r="H1373" s="94">
        <f>SUM(H1374:H1386)</f>
        <v>0</v>
      </c>
      <c r="I1373" s="515"/>
      <c r="J1373" s="516"/>
      <c r="K1373" s="94">
        <f>SUM(K1374:K1386)</f>
        <v>0</v>
      </c>
      <c r="L1373" s="647"/>
      <c r="M1373" s="516"/>
      <c r="N1373" s="94">
        <f>SUM(N1374:N1386)</f>
        <v>0</v>
      </c>
      <c r="O1373" s="94">
        <f>SUM(O1374:O1386)</f>
        <v>0</v>
      </c>
      <c r="P1373" s="8">
        <f>SUM(P1374:P1386)</f>
        <v>0</v>
      </c>
      <c r="Q1373" s="10"/>
      <c r="R1373" s="95" t="s">
        <v>1510</v>
      </c>
      <c r="S1373" s="96"/>
      <c r="T1373" s="97"/>
      <c r="U1373" s="431"/>
      <c r="V1373" s="517">
        <f>G1373*$Z$24</f>
        <v>0</v>
      </c>
      <c r="W1373" s="100">
        <f>SUM(W1374:W1386)</f>
        <v>0</v>
      </c>
      <c r="X1373" s="198"/>
      <c r="Y1373" s="99"/>
      <c r="Z1373" s="100">
        <f>SUM(Z1374:Z1386)</f>
        <v>0</v>
      </c>
      <c r="AA1373" s="518"/>
      <c r="AB1373" s="517">
        <f>M1373*$Z$24</f>
        <v>0</v>
      </c>
      <c r="AC1373" s="100">
        <f>SUM(AC1374:AC1386)</f>
        <v>0</v>
      </c>
      <c r="AD1373" s="100">
        <f>SUM(AD1374:AD1386)</f>
        <v>0</v>
      </c>
      <c r="AE1373" s="10"/>
      <c r="AF1373" s="197">
        <f>SUM(AF1374:AF1386)</f>
        <v>0</v>
      </c>
      <c r="AG1373" s="112">
        <f>SUM(AG1374:AG1386)</f>
        <v>0</v>
      </c>
      <c r="AH1373" s="112">
        <f>SUM(AH1374:AH1386)</f>
        <v>0</v>
      </c>
      <c r="AI1373" s="10"/>
      <c r="AJ1373" s="109">
        <f t="shared" si="3941"/>
        <v>0</v>
      </c>
      <c r="AK1373" s="252">
        <f t="shared" si="3942"/>
        <v>0</v>
      </c>
      <c r="AL1373" s="419">
        <f t="shared" si="3943"/>
        <v>0</v>
      </c>
      <c r="AM1373" s="375"/>
      <c r="AN1373" s="108"/>
      <c r="AO1373" s="108"/>
      <c r="AP1373" s="108"/>
      <c r="AQ1373" s="108"/>
      <c r="AR1373" s="8">
        <f>SUM(AR1374:AR1386)</f>
        <v>0</v>
      </c>
      <c r="AS1373" s="455"/>
      <c r="AT1373" s="8">
        <f t="shared" ref="AT1373:AX1373" si="3944">SUM(AT1374:AT1386)</f>
        <v>0</v>
      </c>
      <c r="AU1373" s="8">
        <f t="shared" si="3944"/>
        <v>0</v>
      </c>
      <c r="AV1373" s="8">
        <f t="shared" si="3944"/>
        <v>0</v>
      </c>
      <c r="AW1373" s="8">
        <f t="shared" si="3944"/>
        <v>0</v>
      </c>
      <c r="AX1373" s="8">
        <f t="shared" si="3944"/>
        <v>0</v>
      </c>
      <c r="AY1373" s="8">
        <f>SUM(AY1374:AY1386)</f>
        <v>0</v>
      </c>
      <c r="AZ1373" s="10"/>
      <c r="BA1373" s="8">
        <f>SUM(BA1374:BA1386)</f>
        <v>0</v>
      </c>
      <c r="BB1373" s="420"/>
      <c r="BC1373" s="375"/>
      <c r="BD1373" s="8">
        <f>SUM(BD1374:BD1386)</f>
        <v>0</v>
      </c>
      <c r="BE1373" s="8">
        <f t="shared" ref="BE1373:BG1373" si="3945">SUM(BE1374:BE1386)</f>
        <v>0</v>
      </c>
      <c r="BF1373" s="8">
        <f t="shared" si="3945"/>
        <v>0</v>
      </c>
      <c r="BG1373" s="8">
        <f t="shared" si="3945"/>
        <v>0</v>
      </c>
      <c r="BH1373" s="8">
        <f t="shared" ref="BH1373" si="3946">SUM(BH1374:BH1386)</f>
        <v>0</v>
      </c>
      <c r="BI1373" s="8">
        <f t="shared" ref="BI1373" si="3947">SUM(BI1374:BI1386)</f>
        <v>0</v>
      </c>
      <c r="BJ1373" s="375"/>
      <c r="BK1373" s="375"/>
      <c r="BL1373" s="8">
        <f>SUM(BL1374:BL1386)</f>
        <v>0</v>
      </c>
      <c r="BM1373" s="375"/>
      <c r="BN1373" s="375"/>
      <c r="BO1373" s="375"/>
      <c r="BP1373" s="375"/>
      <c r="BQ1373" s="375"/>
      <c r="BR1373" s="375"/>
      <c r="BS1373" s="375"/>
      <c r="BT1373" s="375"/>
      <c r="BU1373" s="375"/>
      <c r="BV1373" s="375"/>
      <c r="BW1373" s="375"/>
      <c r="BX1373" s="375"/>
      <c r="BY1373" s="375"/>
      <c r="BZ1373" s="375"/>
      <c r="CA1373" s="375"/>
      <c r="CB1373" s="375"/>
      <c r="CC1373" s="375"/>
      <c r="CD1373" s="375"/>
      <c r="CE1373" s="375"/>
      <c r="CF1373" s="375"/>
      <c r="CG1373" s="375"/>
      <c r="CH1373" s="375"/>
      <c r="CI1373" s="375"/>
      <c r="CJ1373" s="375"/>
      <c r="CK1373" s="375"/>
      <c r="CL1373" s="375"/>
      <c r="CM1373" s="375"/>
      <c r="CN1373" s="375"/>
      <c r="CO1373" s="375"/>
      <c r="CP1373" s="375"/>
      <c r="CQ1373" s="375"/>
      <c r="CR1373" s="375"/>
      <c r="CS1373" s="375"/>
      <c r="CT1373" s="375"/>
      <c r="CU1373" s="375"/>
      <c r="CV1373" s="375"/>
      <c r="CW1373" s="375"/>
      <c r="CX1373" s="375"/>
      <c r="CY1373" s="375"/>
      <c r="CZ1373" s="375"/>
      <c r="DA1373" s="375"/>
      <c r="DB1373" s="375"/>
      <c r="DC1373" s="375"/>
      <c r="DD1373" s="375"/>
      <c r="DE1373" s="375"/>
      <c r="DF1373" s="375"/>
      <c r="DG1373" s="375"/>
      <c r="DH1373" s="375"/>
      <c r="DI1373" s="375"/>
      <c r="DJ1373" s="375"/>
      <c r="DK1373" s="375"/>
      <c r="DL1373" s="375"/>
      <c r="DM1373" s="375"/>
      <c r="DN1373" s="375"/>
      <c r="DO1373" s="375"/>
      <c r="DP1373" s="375"/>
      <c r="DQ1373" s="375"/>
      <c r="DR1373" s="375"/>
      <c r="DS1373" s="375"/>
      <c r="DT1373" s="375"/>
      <c r="DU1373" s="375"/>
      <c r="DV1373" s="375"/>
      <c r="DW1373" s="375"/>
      <c r="DX1373" s="375"/>
      <c r="DY1373" s="375"/>
      <c r="DZ1373" s="375"/>
      <c r="EA1373" s="375"/>
      <c r="EB1373" s="375"/>
      <c r="EC1373" s="375"/>
      <c r="ED1373" s="375"/>
      <c r="EE1373" s="375"/>
      <c r="EF1373" s="375"/>
      <c r="EG1373" s="375"/>
      <c r="EH1373" s="375"/>
      <c r="EI1373" s="375"/>
      <c r="EJ1373" s="375"/>
      <c r="EK1373" s="375"/>
      <c r="EL1373" s="375"/>
      <c r="EM1373" s="375"/>
      <c r="EN1373" s="375"/>
      <c r="EO1373" s="375"/>
      <c r="EP1373" s="375"/>
      <c r="EQ1373" s="375"/>
      <c r="ER1373" s="375"/>
      <c r="ES1373" s="375"/>
      <c r="ET1373" s="375"/>
      <c r="EU1373" s="375"/>
      <c r="EV1373" s="375"/>
      <c r="EW1373" s="375"/>
      <c r="EX1373" s="375"/>
      <c r="EY1373" s="375"/>
      <c r="EZ1373" s="375"/>
      <c r="FA1373" s="375"/>
      <c r="FB1373" s="375"/>
      <c r="FC1373" s="375"/>
      <c r="FD1373" s="375"/>
      <c r="FE1373" s="375"/>
      <c r="FF1373" s="375"/>
      <c r="FG1373" s="375"/>
      <c r="FH1373" s="375"/>
      <c r="FI1373" s="375"/>
      <c r="FJ1373" s="375"/>
      <c r="FK1373" s="375"/>
      <c r="FL1373" s="375"/>
      <c r="FM1373" s="375"/>
      <c r="FN1373" s="375"/>
      <c r="FO1373" s="375"/>
      <c r="FP1373" s="375"/>
      <c r="FQ1373" s="375"/>
      <c r="FR1373" s="375"/>
      <c r="FS1373" s="375"/>
      <c r="FT1373" s="375"/>
      <c r="FU1373" s="375"/>
      <c r="FV1373" s="375"/>
      <c r="FW1373" s="375"/>
      <c r="FX1373" s="375"/>
      <c r="FY1373" s="375"/>
      <c r="FZ1373" s="375"/>
      <c r="GA1373" s="375"/>
      <c r="GB1373" s="375"/>
      <c r="GC1373" s="375"/>
      <c r="GD1373" s="375"/>
      <c r="GE1373" s="375"/>
      <c r="GF1373" s="375"/>
      <c r="GG1373" s="375"/>
      <c r="GH1373" s="375"/>
      <c r="GI1373" s="375"/>
      <c r="GJ1373" s="375"/>
      <c r="GK1373" s="375"/>
      <c r="GL1373" s="375"/>
      <c r="GM1373" s="375"/>
      <c r="GN1373" s="375"/>
      <c r="GO1373" s="375"/>
      <c r="GP1373" s="375"/>
      <c r="GQ1373" s="375"/>
      <c r="GR1373" s="375"/>
      <c r="GS1373" s="375"/>
      <c r="GT1373" s="375"/>
      <c r="GU1373" s="375"/>
      <c r="GV1373" s="375"/>
      <c r="GW1373" s="375"/>
      <c r="GX1373" s="375"/>
      <c r="GY1373" s="375"/>
      <c r="GZ1373" s="375"/>
      <c r="HA1373" s="375"/>
      <c r="HB1373" s="375"/>
      <c r="HC1373" s="375"/>
      <c r="HD1373" s="375"/>
      <c r="HE1373" s="375"/>
      <c r="HF1373" s="375"/>
    </row>
    <row r="1374" spans="1:214" s="375" customFormat="1" ht="15.95" customHeight="1" outlineLevel="2">
      <c r="A1374" s="47"/>
      <c r="B1374" s="34"/>
      <c r="C1374" s="35"/>
      <c r="D1374" s="514"/>
      <c r="E1374" s="446"/>
      <c r="F1374" s="568"/>
      <c r="G1374" s="448"/>
      <c r="H1374" s="62"/>
      <c r="I1374" s="447"/>
      <c r="J1374" s="448"/>
      <c r="K1374" s="62"/>
      <c r="L1374" s="568"/>
      <c r="M1374" s="448"/>
      <c r="N1374" s="62"/>
      <c r="O1374" s="62"/>
      <c r="P1374" s="15"/>
      <c r="Q1374" s="10"/>
      <c r="R1374" s="103"/>
      <c r="S1374" s="104"/>
      <c r="T1374" s="105"/>
      <c r="U1374" s="512"/>
      <c r="V1374" s="448"/>
      <c r="W1374" s="87"/>
      <c r="X1374" s="142"/>
      <c r="Y1374" s="61"/>
      <c r="Z1374" s="87"/>
      <c r="AA1374" s="445"/>
      <c r="AB1374" s="448"/>
      <c r="AC1374" s="87"/>
      <c r="AD1374" s="87"/>
      <c r="AE1374" s="10"/>
      <c r="AF1374" s="15"/>
      <c r="AG1374" s="87"/>
      <c r="AH1374" s="87"/>
      <c r="AI1374" s="10"/>
      <c r="AJ1374" s="109">
        <f t="shared" si="3941"/>
        <v>0</v>
      </c>
      <c r="AK1374" s="252">
        <f t="shared" si="3942"/>
        <v>0</v>
      </c>
      <c r="AL1374" s="419">
        <f t="shared" si="3943"/>
        <v>0</v>
      </c>
      <c r="AN1374" s="104"/>
      <c r="AO1374" s="104"/>
      <c r="AP1374" s="104"/>
      <c r="AQ1374" s="104"/>
      <c r="AR1374" s="15"/>
      <c r="AS1374" s="15"/>
      <c r="AT1374" s="15"/>
      <c r="AU1374" s="10"/>
      <c r="AV1374" s="15"/>
      <c r="AW1374" s="10"/>
      <c r="AX1374" s="15"/>
      <c r="AY1374" s="15"/>
      <c r="AZ1374" s="10"/>
      <c r="BA1374" s="15"/>
      <c r="BB1374" s="420"/>
      <c r="BD1374" s="15"/>
      <c r="BE1374" s="15"/>
      <c r="BF1374" s="15"/>
      <c r="BG1374" s="15"/>
      <c r="BH1374" s="15"/>
      <c r="BI1374" s="15"/>
      <c r="BL1374" s="15"/>
    </row>
    <row r="1375" spans="1:214" s="375" customFormat="1" ht="15.95" customHeight="1" outlineLevel="2">
      <c r="A1375" s="442">
        <v>911111</v>
      </c>
      <c r="B1375" s="443"/>
      <c r="C1375" s="444" t="s">
        <v>1511</v>
      </c>
      <c r="D1375" s="514"/>
      <c r="E1375" s="446"/>
      <c r="F1375" s="568"/>
      <c r="G1375" s="448"/>
      <c r="H1375" s="449">
        <f t="shared" ref="H1375:H1385" si="3948">G1375*F1375</f>
        <v>0</v>
      </c>
      <c r="I1375" s="568">
        <f t="shared" ref="I1375:I1385" si="3949">X1375</f>
        <v>0</v>
      </c>
      <c r="J1375" s="448">
        <f t="shared" ref="J1375:J1385" si="3950">Y1375*$K$24</f>
        <v>0</v>
      </c>
      <c r="K1375" s="449">
        <f t="shared" ref="K1375:K1385" si="3951">J1375*I1375</f>
        <v>0</v>
      </c>
      <c r="L1375" s="568"/>
      <c r="M1375" s="448"/>
      <c r="N1375" s="449">
        <f t="shared" ref="N1375:N1385" si="3952">M1375*L1375</f>
        <v>0</v>
      </c>
      <c r="O1375" s="365">
        <f t="shared" ref="O1375:O1385" si="3953">H1375+K1375+N1375</f>
        <v>0</v>
      </c>
      <c r="P1375" s="365">
        <f t="shared" ref="P1375:P1385" si="3954">SUM(H1375-AX1375)</f>
        <v>0</v>
      </c>
      <c r="Q1375" s="10"/>
      <c r="R1375" s="510" t="s">
        <v>1512</v>
      </c>
      <c r="S1375" s="514"/>
      <c r="T1375" s="511"/>
      <c r="U1375" s="574">
        <f t="shared" ref="U1375:U1385" si="3955">F1375</f>
        <v>0</v>
      </c>
      <c r="V1375" s="448">
        <f t="shared" ref="V1375:V1385" si="3956">G1375*$Z$24</f>
        <v>0</v>
      </c>
      <c r="W1375" s="454">
        <f t="shared" ref="W1375:W1385" si="3957">V1375*U1375</f>
        <v>0</v>
      </c>
      <c r="X1375" s="568"/>
      <c r="Y1375" s="448"/>
      <c r="Z1375" s="454">
        <f t="shared" ref="Z1375:Z1385" si="3958">Y1375*X1375</f>
        <v>0</v>
      </c>
      <c r="AA1375" s="575">
        <f t="shared" ref="AA1375:AA1385" si="3959">L1375</f>
        <v>0</v>
      </c>
      <c r="AB1375" s="448">
        <f t="shared" ref="AB1375:AB1385" si="3960">M1375*$Z$24</f>
        <v>0</v>
      </c>
      <c r="AC1375" s="454">
        <f t="shared" ref="AC1375:AC1385" si="3961">AB1375*AA1375</f>
        <v>0</v>
      </c>
      <c r="AD1375" s="454">
        <f t="shared" ref="AD1375:AD1385" si="3962">W1375+Z1375+AC1375</f>
        <v>0</v>
      </c>
      <c r="AE1375" s="379"/>
      <c r="AF1375" s="455"/>
      <c r="AG1375" s="454"/>
      <c r="AH1375" s="454"/>
      <c r="AI1375" s="379"/>
      <c r="AJ1375" s="109">
        <f t="shared" si="3941"/>
        <v>0</v>
      </c>
      <c r="AK1375" s="252">
        <f t="shared" si="3942"/>
        <v>0</v>
      </c>
      <c r="AL1375" s="419">
        <f t="shared" si="3943"/>
        <v>0</v>
      </c>
      <c r="AN1375" s="514"/>
      <c r="AO1375" s="514"/>
      <c r="AP1375" s="514"/>
      <c r="AQ1375" s="514"/>
      <c r="AR1375" s="365">
        <f t="shared" ref="AR1375:AR1385" si="3963">AP1375*AQ1375</f>
        <v>0</v>
      </c>
      <c r="AS1375" s="455"/>
      <c r="AT1375" s="365">
        <f>SUMIF(gdlivretrie21!$G$2:$G$386,A1375,gdlivretrie21!$H$2:$H$386)</f>
        <v>0</v>
      </c>
      <c r="AU1375" s="378">
        <f>SUMIF(gdlivretrie2022!$G$2:$G$386,A1375,gdlivretrie2022!$H$2:$H$386)</f>
        <v>0</v>
      </c>
      <c r="AV1375" s="365">
        <f t="shared" ref="AV1375:AV1385" si="3964">SUM(AT1375:AU1375)</f>
        <v>0</v>
      </c>
      <c r="AW1375" s="404">
        <f t="shared" ref="AW1375:AW1385" si="3965">IF(AR1375=H1375,IF(H1375-AV1375&gt;0,H1375-AV1375,0),IF(AR1375-AV1375&gt;=0,AR1375-AV1375,0))</f>
        <v>0</v>
      </c>
      <c r="AX1375" s="365">
        <f>SUM(AV1375:AW1375)</f>
        <v>0</v>
      </c>
      <c r="AY1375" s="455"/>
      <c r="AZ1375" s="10"/>
      <c r="BA1375" s="455">
        <f t="shared" ref="BA1375:BA1385" si="3966">SUM(AX1375:AY1375)</f>
        <v>0</v>
      </c>
      <c r="BB1375" s="420"/>
      <c r="BD1375" s="455"/>
      <c r="BE1375" s="455"/>
      <c r="BF1375" s="455"/>
      <c r="BG1375" s="455"/>
      <c r="BH1375" s="365">
        <f t="shared" ref="BH1375:BH1385" si="3967">AX1375-SUM(BD1375:BG1375)</f>
        <v>0</v>
      </c>
      <c r="BI1375" s="365">
        <f t="shared" ref="BI1375:BI1385" si="3968">SUM(BD1375:BH1375)</f>
        <v>0</v>
      </c>
      <c r="BL1375" s="455"/>
    </row>
    <row r="1376" spans="1:214" s="375" customFormat="1" ht="15.95" customHeight="1" outlineLevel="2">
      <c r="A1376" s="442">
        <v>912111</v>
      </c>
      <c r="B1376" s="443"/>
      <c r="C1376" s="444" t="s">
        <v>241</v>
      </c>
      <c r="D1376" s="514"/>
      <c r="E1376" s="446"/>
      <c r="F1376" s="588"/>
      <c r="G1376" s="448"/>
      <c r="H1376" s="449">
        <f t="shared" si="3948"/>
        <v>0</v>
      </c>
      <c r="I1376" s="568">
        <f t="shared" si="3949"/>
        <v>0</v>
      </c>
      <c r="J1376" s="448">
        <f t="shared" si="3950"/>
        <v>0</v>
      </c>
      <c r="K1376" s="449">
        <f t="shared" si="3951"/>
        <v>0</v>
      </c>
      <c r="L1376" s="588"/>
      <c r="M1376" s="448"/>
      <c r="N1376" s="449">
        <f t="shared" si="3952"/>
        <v>0</v>
      </c>
      <c r="O1376" s="365">
        <f t="shared" si="3953"/>
        <v>0</v>
      </c>
      <c r="P1376" s="365">
        <f t="shared" si="3954"/>
        <v>0</v>
      </c>
      <c r="Q1376" s="10"/>
      <c r="R1376" s="510" t="s">
        <v>1513</v>
      </c>
      <c r="S1376" s="514"/>
      <c r="T1376" s="511"/>
      <c r="U1376" s="574">
        <f t="shared" si="3955"/>
        <v>0</v>
      </c>
      <c r="V1376" s="448">
        <f t="shared" si="3956"/>
        <v>0</v>
      </c>
      <c r="W1376" s="454">
        <f t="shared" si="3957"/>
        <v>0</v>
      </c>
      <c r="X1376" s="568"/>
      <c r="Y1376" s="448"/>
      <c r="Z1376" s="454">
        <f t="shared" si="3958"/>
        <v>0</v>
      </c>
      <c r="AA1376" s="575">
        <f t="shared" si="3959"/>
        <v>0</v>
      </c>
      <c r="AB1376" s="448">
        <f t="shared" si="3960"/>
        <v>0</v>
      </c>
      <c r="AC1376" s="454">
        <f t="shared" si="3961"/>
        <v>0</v>
      </c>
      <c r="AD1376" s="454">
        <f t="shared" si="3962"/>
        <v>0</v>
      </c>
      <c r="AE1376" s="379"/>
      <c r="AF1376" s="455"/>
      <c r="AG1376" s="454"/>
      <c r="AH1376" s="454"/>
      <c r="AI1376" s="379"/>
      <c r="AJ1376" s="109">
        <f t="shared" si="3941"/>
        <v>0</v>
      </c>
      <c r="AK1376" s="252">
        <f t="shared" si="3942"/>
        <v>0</v>
      </c>
      <c r="AL1376" s="419">
        <f t="shared" si="3943"/>
        <v>0</v>
      </c>
      <c r="AN1376" s="514"/>
      <c r="AO1376" s="514"/>
      <c r="AP1376" s="514"/>
      <c r="AQ1376" s="514"/>
      <c r="AR1376" s="365">
        <f t="shared" si="3963"/>
        <v>0</v>
      </c>
      <c r="AS1376" s="455"/>
      <c r="AT1376" s="365">
        <f>SUMIF(gdlivretrie21!$G$2:$G$386,A1376,gdlivretrie21!$H$2:$H$386)</f>
        <v>0</v>
      </c>
      <c r="AU1376" s="378">
        <f>SUMIF(gdlivretrie2022!$G$2:$G$386,A1376,gdlivretrie2022!$H$2:$H$386)</f>
        <v>0</v>
      </c>
      <c r="AV1376" s="365">
        <f t="shared" si="3964"/>
        <v>0</v>
      </c>
      <c r="AW1376" s="404">
        <f t="shared" si="3965"/>
        <v>0</v>
      </c>
      <c r="AX1376" s="365">
        <f t="shared" ref="AX1376:AX1385" si="3969">SUM(AV1376:AW1376)</f>
        <v>0</v>
      </c>
      <c r="AY1376" s="455"/>
      <c r="AZ1376" s="10"/>
      <c r="BA1376" s="455">
        <f t="shared" si="3966"/>
        <v>0</v>
      </c>
      <c r="BB1376" s="420"/>
      <c r="BD1376" s="455"/>
      <c r="BE1376" s="455"/>
      <c r="BF1376" s="455"/>
      <c r="BG1376" s="455"/>
      <c r="BH1376" s="365">
        <f t="shared" si="3967"/>
        <v>0</v>
      </c>
      <c r="BI1376" s="365">
        <f t="shared" si="3968"/>
        <v>0</v>
      </c>
      <c r="BL1376" s="455"/>
    </row>
    <row r="1377" spans="1:214" s="375" customFormat="1" outlineLevel="2">
      <c r="A1377" s="442">
        <v>913111</v>
      </c>
      <c r="B1377" s="443"/>
      <c r="C1377" s="444" t="s">
        <v>1514</v>
      </c>
      <c r="D1377" s="514"/>
      <c r="E1377" s="446"/>
      <c r="F1377" s="568"/>
      <c r="G1377" s="448"/>
      <c r="H1377" s="449">
        <f t="shared" si="3948"/>
        <v>0</v>
      </c>
      <c r="I1377" s="568">
        <f t="shared" si="3949"/>
        <v>0</v>
      </c>
      <c r="J1377" s="448">
        <f t="shared" si="3950"/>
        <v>0</v>
      </c>
      <c r="K1377" s="449">
        <f t="shared" si="3951"/>
        <v>0</v>
      </c>
      <c r="L1377" s="568"/>
      <c r="M1377" s="448"/>
      <c r="N1377" s="449">
        <f t="shared" si="3952"/>
        <v>0</v>
      </c>
      <c r="O1377" s="365">
        <f t="shared" si="3953"/>
        <v>0</v>
      </c>
      <c r="P1377" s="365">
        <f t="shared" si="3954"/>
        <v>0</v>
      </c>
      <c r="Q1377" s="10"/>
      <c r="R1377" s="510" t="s">
        <v>1515</v>
      </c>
      <c r="S1377" s="514"/>
      <c r="T1377" s="511"/>
      <c r="U1377" s="574">
        <f t="shared" si="3955"/>
        <v>0</v>
      </c>
      <c r="V1377" s="448">
        <f t="shared" si="3956"/>
        <v>0</v>
      </c>
      <c r="W1377" s="454">
        <f t="shared" si="3957"/>
        <v>0</v>
      </c>
      <c r="X1377" s="568"/>
      <c r="Y1377" s="448"/>
      <c r="Z1377" s="454">
        <f t="shared" si="3958"/>
        <v>0</v>
      </c>
      <c r="AA1377" s="575">
        <f t="shared" si="3959"/>
        <v>0</v>
      </c>
      <c r="AB1377" s="448">
        <f t="shared" si="3960"/>
        <v>0</v>
      </c>
      <c r="AC1377" s="454">
        <f t="shared" si="3961"/>
        <v>0</v>
      </c>
      <c r="AD1377" s="454">
        <f t="shared" si="3962"/>
        <v>0</v>
      </c>
      <c r="AE1377" s="379"/>
      <c r="AF1377" s="455"/>
      <c r="AG1377" s="454"/>
      <c r="AH1377" s="454"/>
      <c r="AI1377" s="379"/>
      <c r="AJ1377" s="109">
        <f t="shared" si="3941"/>
        <v>0</v>
      </c>
      <c r="AK1377" s="252">
        <f t="shared" si="3942"/>
        <v>0</v>
      </c>
      <c r="AL1377" s="419">
        <f t="shared" si="3943"/>
        <v>0</v>
      </c>
      <c r="AN1377" s="514"/>
      <c r="AO1377" s="514"/>
      <c r="AP1377" s="514"/>
      <c r="AQ1377" s="514"/>
      <c r="AR1377" s="365">
        <f t="shared" si="3963"/>
        <v>0</v>
      </c>
      <c r="AS1377" s="455"/>
      <c r="AT1377" s="365">
        <f>SUMIF(gdlivretrie21!$G$2:$G$386,A1377,gdlivretrie21!$H$2:$H$386)</f>
        <v>0</v>
      </c>
      <c r="AU1377" s="378">
        <f>SUMIF(gdlivretrie2022!$G$2:$G$386,A1377,gdlivretrie2022!$H$2:$H$386)</f>
        <v>0</v>
      </c>
      <c r="AV1377" s="365">
        <f t="shared" si="3964"/>
        <v>0</v>
      </c>
      <c r="AW1377" s="404">
        <f t="shared" si="3965"/>
        <v>0</v>
      </c>
      <c r="AX1377" s="365">
        <f t="shared" si="3969"/>
        <v>0</v>
      </c>
      <c r="AY1377" s="455"/>
      <c r="AZ1377" s="10"/>
      <c r="BA1377" s="455">
        <f t="shared" si="3966"/>
        <v>0</v>
      </c>
      <c r="BB1377" s="420"/>
      <c r="BD1377" s="455"/>
      <c r="BE1377" s="455"/>
      <c r="BF1377" s="455"/>
      <c r="BG1377" s="455"/>
      <c r="BH1377" s="365">
        <f t="shared" si="3967"/>
        <v>0</v>
      </c>
      <c r="BI1377" s="365">
        <f t="shared" si="3968"/>
        <v>0</v>
      </c>
      <c r="BL1377" s="455"/>
    </row>
    <row r="1378" spans="1:214" s="375" customFormat="1" ht="15.95" customHeight="1" outlineLevel="2">
      <c r="A1378" s="442">
        <v>914111</v>
      </c>
      <c r="B1378" s="443"/>
      <c r="C1378" s="444" t="s">
        <v>904</v>
      </c>
      <c r="D1378" s="514"/>
      <c r="E1378" s="446"/>
      <c r="F1378" s="568"/>
      <c r="G1378" s="448"/>
      <c r="H1378" s="449">
        <f t="shared" si="3948"/>
        <v>0</v>
      </c>
      <c r="I1378" s="568">
        <f t="shared" si="3949"/>
        <v>0</v>
      </c>
      <c r="J1378" s="448">
        <f t="shared" si="3950"/>
        <v>0</v>
      </c>
      <c r="K1378" s="449">
        <f t="shared" si="3951"/>
        <v>0</v>
      </c>
      <c r="L1378" s="568"/>
      <c r="M1378" s="448"/>
      <c r="N1378" s="449">
        <f t="shared" si="3952"/>
        <v>0</v>
      </c>
      <c r="O1378" s="365">
        <f t="shared" si="3953"/>
        <v>0</v>
      </c>
      <c r="P1378" s="365">
        <f t="shared" si="3954"/>
        <v>0</v>
      </c>
      <c r="Q1378" s="10"/>
      <c r="R1378" s="510" t="s">
        <v>1516</v>
      </c>
      <c r="S1378" s="514"/>
      <c r="T1378" s="511"/>
      <c r="U1378" s="574">
        <f t="shared" si="3955"/>
        <v>0</v>
      </c>
      <c r="V1378" s="448">
        <f t="shared" si="3956"/>
        <v>0</v>
      </c>
      <c r="W1378" s="454">
        <f t="shared" si="3957"/>
        <v>0</v>
      </c>
      <c r="X1378" s="568"/>
      <c r="Y1378" s="448"/>
      <c r="Z1378" s="454">
        <f t="shared" si="3958"/>
        <v>0</v>
      </c>
      <c r="AA1378" s="575">
        <f t="shared" si="3959"/>
        <v>0</v>
      </c>
      <c r="AB1378" s="448">
        <f t="shared" si="3960"/>
        <v>0</v>
      </c>
      <c r="AC1378" s="454">
        <f t="shared" si="3961"/>
        <v>0</v>
      </c>
      <c r="AD1378" s="454">
        <f t="shared" si="3962"/>
        <v>0</v>
      </c>
      <c r="AE1378" s="379"/>
      <c r="AF1378" s="455"/>
      <c r="AG1378" s="454"/>
      <c r="AH1378" s="454"/>
      <c r="AI1378" s="379"/>
      <c r="AJ1378" s="109">
        <f t="shared" si="3941"/>
        <v>0</v>
      </c>
      <c r="AK1378" s="252">
        <f t="shared" si="3942"/>
        <v>0</v>
      </c>
      <c r="AL1378" s="419">
        <f t="shared" si="3943"/>
        <v>0</v>
      </c>
      <c r="AN1378" s="514"/>
      <c r="AO1378" s="514"/>
      <c r="AP1378" s="514"/>
      <c r="AQ1378" s="514"/>
      <c r="AR1378" s="365">
        <f t="shared" si="3963"/>
        <v>0</v>
      </c>
      <c r="AS1378" s="455"/>
      <c r="AT1378" s="365">
        <f>SUMIF(gdlivretrie21!$G$2:$G$386,A1378,gdlivretrie21!$H$2:$H$386)</f>
        <v>0</v>
      </c>
      <c r="AU1378" s="378">
        <f>SUMIF(gdlivretrie2022!$G$2:$G$386,A1378,gdlivretrie2022!$H$2:$H$386)</f>
        <v>0</v>
      </c>
      <c r="AV1378" s="365">
        <f t="shared" si="3964"/>
        <v>0</v>
      </c>
      <c r="AW1378" s="404">
        <f t="shared" si="3965"/>
        <v>0</v>
      </c>
      <c r="AX1378" s="365">
        <f t="shared" si="3969"/>
        <v>0</v>
      </c>
      <c r="AY1378" s="455"/>
      <c r="AZ1378" s="10"/>
      <c r="BA1378" s="455">
        <f t="shared" si="3966"/>
        <v>0</v>
      </c>
      <c r="BB1378" s="420"/>
      <c r="BD1378" s="455"/>
      <c r="BE1378" s="455"/>
      <c r="BF1378" s="455"/>
      <c r="BG1378" s="455"/>
      <c r="BH1378" s="365">
        <f t="shared" si="3967"/>
        <v>0</v>
      </c>
      <c r="BI1378" s="365">
        <f t="shared" si="3968"/>
        <v>0</v>
      </c>
      <c r="BL1378" s="455"/>
    </row>
    <row r="1379" spans="1:214" s="375" customFormat="1" ht="15.95" customHeight="1" outlineLevel="2">
      <c r="A1379" s="442">
        <v>915111</v>
      </c>
      <c r="B1379" s="443"/>
      <c r="C1379" s="444" t="s">
        <v>1517</v>
      </c>
      <c r="D1379" s="514"/>
      <c r="E1379" s="446"/>
      <c r="F1379" s="568"/>
      <c r="G1379" s="448"/>
      <c r="H1379" s="449">
        <f t="shared" si="3948"/>
        <v>0</v>
      </c>
      <c r="I1379" s="568">
        <f t="shared" si="3949"/>
        <v>0</v>
      </c>
      <c r="J1379" s="448">
        <f t="shared" si="3950"/>
        <v>0</v>
      </c>
      <c r="K1379" s="449">
        <f t="shared" si="3951"/>
        <v>0</v>
      </c>
      <c r="L1379" s="568"/>
      <c r="M1379" s="448"/>
      <c r="N1379" s="449">
        <f t="shared" si="3952"/>
        <v>0</v>
      </c>
      <c r="O1379" s="365">
        <f t="shared" si="3953"/>
        <v>0</v>
      </c>
      <c r="P1379" s="365">
        <f t="shared" si="3954"/>
        <v>0</v>
      </c>
      <c r="Q1379" s="10"/>
      <c r="R1379" s="510" t="s">
        <v>1518</v>
      </c>
      <c r="S1379" s="514"/>
      <c r="T1379" s="511"/>
      <c r="U1379" s="574">
        <f t="shared" si="3955"/>
        <v>0</v>
      </c>
      <c r="V1379" s="448">
        <f t="shared" si="3956"/>
        <v>0</v>
      </c>
      <c r="W1379" s="454">
        <f t="shared" si="3957"/>
        <v>0</v>
      </c>
      <c r="X1379" s="568"/>
      <c r="Y1379" s="448"/>
      <c r="Z1379" s="454">
        <f t="shared" si="3958"/>
        <v>0</v>
      </c>
      <c r="AA1379" s="575">
        <f t="shared" si="3959"/>
        <v>0</v>
      </c>
      <c r="AB1379" s="448">
        <f t="shared" si="3960"/>
        <v>0</v>
      </c>
      <c r="AC1379" s="454">
        <f t="shared" si="3961"/>
        <v>0</v>
      </c>
      <c r="AD1379" s="454">
        <f t="shared" si="3962"/>
        <v>0</v>
      </c>
      <c r="AE1379" s="379"/>
      <c r="AF1379" s="455"/>
      <c r="AG1379" s="454"/>
      <c r="AH1379" s="454"/>
      <c r="AI1379" s="379"/>
      <c r="AJ1379" s="109">
        <f t="shared" si="3941"/>
        <v>0</v>
      </c>
      <c r="AK1379" s="252">
        <f t="shared" si="3942"/>
        <v>0</v>
      </c>
      <c r="AL1379" s="419">
        <f t="shared" si="3943"/>
        <v>0</v>
      </c>
      <c r="AN1379" s="514"/>
      <c r="AO1379" s="514"/>
      <c r="AP1379" s="514"/>
      <c r="AQ1379" s="514"/>
      <c r="AR1379" s="365">
        <f t="shared" si="3963"/>
        <v>0</v>
      </c>
      <c r="AS1379" s="455"/>
      <c r="AT1379" s="365">
        <f>SUMIF(gdlivretrie21!$G$2:$G$386,A1379,gdlivretrie21!$H$2:$H$386)</f>
        <v>0</v>
      </c>
      <c r="AU1379" s="378">
        <f>SUMIF(gdlivretrie2022!$G$2:$G$386,A1379,gdlivretrie2022!$H$2:$H$386)</f>
        <v>0</v>
      </c>
      <c r="AV1379" s="365">
        <f t="shared" si="3964"/>
        <v>0</v>
      </c>
      <c r="AW1379" s="404">
        <f t="shared" si="3965"/>
        <v>0</v>
      </c>
      <c r="AX1379" s="365">
        <f t="shared" si="3969"/>
        <v>0</v>
      </c>
      <c r="AY1379" s="455"/>
      <c r="AZ1379" s="10"/>
      <c r="BA1379" s="455">
        <f t="shared" si="3966"/>
        <v>0</v>
      </c>
      <c r="BB1379" s="420"/>
      <c r="BD1379" s="455"/>
      <c r="BE1379" s="455"/>
      <c r="BF1379" s="455"/>
      <c r="BG1379" s="455"/>
      <c r="BH1379" s="365">
        <f t="shared" si="3967"/>
        <v>0</v>
      </c>
      <c r="BI1379" s="365">
        <f t="shared" si="3968"/>
        <v>0</v>
      </c>
      <c r="BL1379" s="455"/>
    </row>
    <row r="1380" spans="1:214" s="375" customFormat="1" ht="15.95" customHeight="1" outlineLevel="2">
      <c r="A1380" s="442">
        <v>916111</v>
      </c>
      <c r="B1380" s="443"/>
      <c r="C1380" s="444" t="s">
        <v>1519</v>
      </c>
      <c r="D1380" s="514"/>
      <c r="E1380" s="446"/>
      <c r="F1380" s="568"/>
      <c r="G1380" s="448"/>
      <c r="H1380" s="449">
        <f t="shared" si="3948"/>
        <v>0</v>
      </c>
      <c r="I1380" s="568">
        <f t="shared" si="3949"/>
        <v>0</v>
      </c>
      <c r="J1380" s="448">
        <f t="shared" si="3950"/>
        <v>0</v>
      </c>
      <c r="K1380" s="449">
        <f t="shared" si="3951"/>
        <v>0</v>
      </c>
      <c r="L1380" s="568"/>
      <c r="M1380" s="448"/>
      <c r="N1380" s="449">
        <f t="shared" si="3952"/>
        <v>0</v>
      </c>
      <c r="O1380" s="365">
        <f t="shared" si="3953"/>
        <v>0</v>
      </c>
      <c r="P1380" s="365">
        <f t="shared" si="3954"/>
        <v>0</v>
      </c>
      <c r="Q1380" s="379"/>
      <c r="R1380" s="510" t="s">
        <v>1520</v>
      </c>
      <c r="S1380" s="514"/>
      <c r="T1380" s="511"/>
      <c r="U1380" s="574">
        <f t="shared" si="3955"/>
        <v>0</v>
      </c>
      <c r="V1380" s="448">
        <f t="shared" si="3956"/>
        <v>0</v>
      </c>
      <c r="W1380" s="454">
        <f t="shared" si="3957"/>
        <v>0</v>
      </c>
      <c r="X1380" s="568"/>
      <c r="Y1380" s="448"/>
      <c r="Z1380" s="454">
        <f t="shared" si="3958"/>
        <v>0</v>
      </c>
      <c r="AA1380" s="575">
        <f t="shared" si="3959"/>
        <v>0</v>
      </c>
      <c r="AB1380" s="448">
        <f t="shared" si="3960"/>
        <v>0</v>
      </c>
      <c r="AC1380" s="454">
        <f t="shared" si="3961"/>
        <v>0</v>
      </c>
      <c r="AD1380" s="454">
        <f t="shared" si="3962"/>
        <v>0</v>
      </c>
      <c r="AE1380" s="379"/>
      <c r="AF1380" s="455"/>
      <c r="AG1380" s="454"/>
      <c r="AH1380" s="454"/>
      <c r="AI1380" s="379"/>
      <c r="AJ1380" s="109">
        <f t="shared" si="3941"/>
        <v>0</v>
      </c>
      <c r="AK1380" s="252">
        <f t="shared" si="3942"/>
        <v>0</v>
      </c>
      <c r="AL1380" s="419">
        <f t="shared" si="3943"/>
        <v>0</v>
      </c>
      <c r="AN1380" s="514"/>
      <c r="AO1380" s="514"/>
      <c r="AP1380" s="514"/>
      <c r="AQ1380" s="514"/>
      <c r="AR1380" s="365">
        <f t="shared" si="3963"/>
        <v>0</v>
      </c>
      <c r="AS1380" s="455"/>
      <c r="AT1380" s="365">
        <f>SUMIF(gdlivretrie21!$G$2:$G$386,A1380,gdlivretrie21!$H$2:$H$386)</f>
        <v>0</v>
      </c>
      <c r="AU1380" s="378">
        <f>SUMIF(gdlivretrie2022!$G$2:$G$386,A1380,gdlivretrie2022!$H$2:$H$386)</f>
        <v>0</v>
      </c>
      <c r="AV1380" s="365">
        <f t="shared" si="3964"/>
        <v>0</v>
      </c>
      <c r="AW1380" s="404">
        <f t="shared" si="3965"/>
        <v>0</v>
      </c>
      <c r="AX1380" s="365">
        <f t="shared" si="3969"/>
        <v>0</v>
      </c>
      <c r="AY1380" s="455"/>
      <c r="AZ1380" s="379"/>
      <c r="BA1380" s="455">
        <f t="shared" si="3966"/>
        <v>0</v>
      </c>
      <c r="BB1380" s="420"/>
      <c r="BD1380" s="455"/>
      <c r="BE1380" s="455"/>
      <c r="BF1380" s="455"/>
      <c r="BG1380" s="455"/>
      <c r="BH1380" s="365">
        <f t="shared" si="3967"/>
        <v>0</v>
      </c>
      <c r="BI1380" s="365">
        <f t="shared" si="3968"/>
        <v>0</v>
      </c>
      <c r="BL1380" s="455"/>
    </row>
    <row r="1381" spans="1:214" s="375" customFormat="1" ht="15.95" customHeight="1" outlineLevel="2">
      <c r="A1381" s="442">
        <v>917111</v>
      </c>
      <c r="B1381" s="443"/>
      <c r="C1381" s="444" t="s">
        <v>1521</v>
      </c>
      <c r="D1381" s="514"/>
      <c r="E1381" s="446"/>
      <c r="F1381" s="568"/>
      <c r="G1381" s="448"/>
      <c r="H1381" s="449">
        <f t="shared" si="3948"/>
        <v>0</v>
      </c>
      <c r="I1381" s="568">
        <f t="shared" si="3949"/>
        <v>0</v>
      </c>
      <c r="J1381" s="448">
        <f t="shared" si="3950"/>
        <v>0</v>
      </c>
      <c r="K1381" s="449">
        <f t="shared" si="3951"/>
        <v>0</v>
      </c>
      <c r="L1381" s="568"/>
      <c r="M1381" s="448"/>
      <c r="N1381" s="449">
        <f t="shared" si="3952"/>
        <v>0</v>
      </c>
      <c r="O1381" s="365">
        <f t="shared" si="3953"/>
        <v>0</v>
      </c>
      <c r="P1381" s="365">
        <f t="shared" si="3954"/>
        <v>0</v>
      </c>
      <c r="Q1381" s="379"/>
      <c r="R1381" s="510" t="s">
        <v>1522</v>
      </c>
      <c r="S1381" s="514"/>
      <c r="T1381" s="511"/>
      <c r="U1381" s="574">
        <f t="shared" si="3955"/>
        <v>0</v>
      </c>
      <c r="V1381" s="448">
        <f t="shared" si="3956"/>
        <v>0</v>
      </c>
      <c r="W1381" s="454">
        <f t="shared" si="3957"/>
        <v>0</v>
      </c>
      <c r="X1381" s="568"/>
      <c r="Y1381" s="448"/>
      <c r="Z1381" s="454">
        <f t="shared" si="3958"/>
        <v>0</v>
      </c>
      <c r="AA1381" s="575">
        <f t="shared" si="3959"/>
        <v>0</v>
      </c>
      <c r="AB1381" s="448">
        <f t="shared" si="3960"/>
        <v>0</v>
      </c>
      <c r="AC1381" s="454">
        <f t="shared" si="3961"/>
        <v>0</v>
      </c>
      <c r="AD1381" s="454">
        <f t="shared" si="3962"/>
        <v>0</v>
      </c>
      <c r="AE1381" s="379"/>
      <c r="AF1381" s="455"/>
      <c r="AG1381" s="454"/>
      <c r="AH1381" s="454"/>
      <c r="AI1381" s="379"/>
      <c r="AJ1381" s="109">
        <f t="shared" si="3941"/>
        <v>0</v>
      </c>
      <c r="AK1381" s="252">
        <f t="shared" si="3942"/>
        <v>0</v>
      </c>
      <c r="AL1381" s="419">
        <f t="shared" si="3943"/>
        <v>0</v>
      </c>
      <c r="AN1381" s="514"/>
      <c r="AO1381" s="514"/>
      <c r="AP1381" s="514"/>
      <c r="AQ1381" s="514"/>
      <c r="AR1381" s="365">
        <f t="shared" si="3963"/>
        <v>0</v>
      </c>
      <c r="AS1381" s="455"/>
      <c r="AT1381" s="365">
        <f>SUMIF(gdlivretrie21!$G$2:$G$386,A1381,gdlivretrie21!$H$2:$H$386)</f>
        <v>0</v>
      </c>
      <c r="AU1381" s="378">
        <f>SUMIF(gdlivretrie2022!$G$2:$G$386,A1381,gdlivretrie2022!$H$2:$H$386)</f>
        <v>0</v>
      </c>
      <c r="AV1381" s="365">
        <f t="shared" si="3964"/>
        <v>0</v>
      </c>
      <c r="AW1381" s="404">
        <f t="shared" si="3965"/>
        <v>0</v>
      </c>
      <c r="AX1381" s="365">
        <f t="shared" si="3969"/>
        <v>0</v>
      </c>
      <c r="AY1381" s="455"/>
      <c r="AZ1381" s="379"/>
      <c r="BA1381" s="455">
        <f t="shared" si="3966"/>
        <v>0</v>
      </c>
      <c r="BB1381" s="420"/>
      <c r="BD1381" s="455"/>
      <c r="BE1381" s="455"/>
      <c r="BF1381" s="455"/>
      <c r="BG1381" s="455"/>
      <c r="BH1381" s="365">
        <f t="shared" si="3967"/>
        <v>0</v>
      </c>
      <c r="BI1381" s="365">
        <f t="shared" si="3968"/>
        <v>0</v>
      </c>
      <c r="BL1381" s="455"/>
    </row>
    <row r="1382" spans="1:214" s="375" customFormat="1" ht="15.95" customHeight="1" outlineLevel="2">
      <c r="A1382" s="442">
        <v>918111</v>
      </c>
      <c r="B1382" s="443"/>
      <c r="C1382" s="444" t="s">
        <v>884</v>
      </c>
      <c r="D1382" s="514"/>
      <c r="E1382" s="446"/>
      <c r="F1382" s="568"/>
      <c r="G1382" s="448"/>
      <c r="H1382" s="449">
        <f t="shared" si="3948"/>
        <v>0</v>
      </c>
      <c r="I1382" s="568">
        <f t="shared" si="3949"/>
        <v>0</v>
      </c>
      <c r="J1382" s="448">
        <f t="shared" si="3950"/>
        <v>0</v>
      </c>
      <c r="K1382" s="449">
        <f t="shared" si="3951"/>
        <v>0</v>
      </c>
      <c r="L1382" s="568"/>
      <c r="M1382" s="448"/>
      <c r="N1382" s="449">
        <f t="shared" si="3952"/>
        <v>0</v>
      </c>
      <c r="O1382" s="365">
        <f t="shared" si="3953"/>
        <v>0</v>
      </c>
      <c r="P1382" s="365">
        <f t="shared" si="3954"/>
        <v>0</v>
      </c>
      <c r="Q1382" s="379"/>
      <c r="R1382" s="510" t="s">
        <v>885</v>
      </c>
      <c r="S1382" s="514"/>
      <c r="T1382" s="511"/>
      <c r="U1382" s="574">
        <f t="shared" si="3955"/>
        <v>0</v>
      </c>
      <c r="V1382" s="448">
        <f t="shared" si="3956"/>
        <v>0</v>
      </c>
      <c r="W1382" s="454">
        <f t="shared" si="3957"/>
        <v>0</v>
      </c>
      <c r="X1382" s="568"/>
      <c r="Y1382" s="448"/>
      <c r="Z1382" s="454">
        <f t="shared" si="3958"/>
        <v>0</v>
      </c>
      <c r="AA1382" s="575">
        <f t="shared" si="3959"/>
        <v>0</v>
      </c>
      <c r="AB1382" s="448">
        <f t="shared" si="3960"/>
        <v>0</v>
      </c>
      <c r="AC1382" s="454">
        <f t="shared" si="3961"/>
        <v>0</v>
      </c>
      <c r="AD1382" s="454">
        <f t="shared" si="3962"/>
        <v>0</v>
      </c>
      <c r="AE1382" s="379"/>
      <c r="AF1382" s="455"/>
      <c r="AG1382" s="454"/>
      <c r="AH1382" s="454"/>
      <c r="AI1382" s="379"/>
      <c r="AJ1382" s="109">
        <f t="shared" si="3941"/>
        <v>0</v>
      </c>
      <c r="AK1382" s="252">
        <f t="shared" si="3942"/>
        <v>0</v>
      </c>
      <c r="AL1382" s="419">
        <f t="shared" si="3943"/>
        <v>0</v>
      </c>
      <c r="AN1382" s="514"/>
      <c r="AO1382" s="514"/>
      <c r="AP1382" s="514"/>
      <c r="AQ1382" s="514"/>
      <c r="AR1382" s="365">
        <f t="shared" si="3963"/>
        <v>0</v>
      </c>
      <c r="AS1382" s="455"/>
      <c r="AT1382" s="365">
        <f>SUMIF(gdlivretrie21!$G$2:$G$386,A1382,gdlivretrie21!$H$2:$H$386)</f>
        <v>0</v>
      </c>
      <c r="AU1382" s="378">
        <f>SUMIF(gdlivretrie2022!$G$2:$G$386,A1382,gdlivretrie2022!$H$2:$H$386)</f>
        <v>0</v>
      </c>
      <c r="AV1382" s="365">
        <f t="shared" si="3964"/>
        <v>0</v>
      </c>
      <c r="AW1382" s="404">
        <f t="shared" si="3965"/>
        <v>0</v>
      </c>
      <c r="AX1382" s="365">
        <f t="shared" si="3969"/>
        <v>0</v>
      </c>
      <c r="AY1382" s="455"/>
      <c r="AZ1382" s="379"/>
      <c r="BA1382" s="455">
        <f t="shared" si="3966"/>
        <v>0</v>
      </c>
      <c r="BB1382" s="420"/>
      <c r="BD1382" s="455"/>
      <c r="BE1382" s="455"/>
      <c r="BF1382" s="455"/>
      <c r="BG1382" s="455"/>
      <c r="BH1382" s="365">
        <f t="shared" si="3967"/>
        <v>0</v>
      </c>
      <c r="BI1382" s="365">
        <f t="shared" si="3968"/>
        <v>0</v>
      </c>
      <c r="BL1382" s="455"/>
    </row>
    <row r="1383" spans="1:214" s="375" customFormat="1" ht="15.95" customHeight="1" outlineLevel="2">
      <c r="A1383" s="442">
        <v>918211</v>
      </c>
      <c r="B1383" s="443"/>
      <c r="C1383" s="444" t="s">
        <v>1523</v>
      </c>
      <c r="D1383" s="514"/>
      <c r="E1383" s="446"/>
      <c r="F1383" s="568"/>
      <c r="G1383" s="448"/>
      <c r="H1383" s="449">
        <f t="shared" si="3948"/>
        <v>0</v>
      </c>
      <c r="I1383" s="568">
        <f t="shared" si="3949"/>
        <v>0</v>
      </c>
      <c r="J1383" s="448">
        <f t="shared" si="3950"/>
        <v>0</v>
      </c>
      <c r="K1383" s="449">
        <f t="shared" si="3951"/>
        <v>0</v>
      </c>
      <c r="L1383" s="568"/>
      <c r="M1383" s="448"/>
      <c r="N1383" s="449">
        <f t="shared" si="3952"/>
        <v>0</v>
      </c>
      <c r="O1383" s="365">
        <f t="shared" si="3953"/>
        <v>0</v>
      </c>
      <c r="P1383" s="365">
        <f t="shared" si="3954"/>
        <v>0</v>
      </c>
      <c r="Q1383" s="379"/>
      <c r="R1383" s="510" t="s">
        <v>1524</v>
      </c>
      <c r="S1383" s="514"/>
      <c r="T1383" s="511"/>
      <c r="U1383" s="574">
        <f t="shared" si="3955"/>
        <v>0</v>
      </c>
      <c r="V1383" s="448">
        <f t="shared" si="3956"/>
        <v>0</v>
      </c>
      <c r="W1383" s="454">
        <f t="shared" si="3957"/>
        <v>0</v>
      </c>
      <c r="X1383" s="568"/>
      <c r="Y1383" s="448"/>
      <c r="Z1383" s="454">
        <f t="shared" si="3958"/>
        <v>0</v>
      </c>
      <c r="AA1383" s="575">
        <f t="shared" si="3959"/>
        <v>0</v>
      </c>
      <c r="AB1383" s="448">
        <f t="shared" si="3960"/>
        <v>0</v>
      </c>
      <c r="AC1383" s="454">
        <f t="shared" si="3961"/>
        <v>0</v>
      </c>
      <c r="AD1383" s="454">
        <f t="shared" si="3962"/>
        <v>0</v>
      </c>
      <c r="AE1383" s="379"/>
      <c r="AF1383" s="455"/>
      <c r="AG1383" s="454"/>
      <c r="AH1383" s="454"/>
      <c r="AI1383" s="379"/>
      <c r="AJ1383" s="109">
        <f t="shared" si="3941"/>
        <v>0</v>
      </c>
      <c r="AK1383" s="252">
        <f t="shared" si="3942"/>
        <v>0</v>
      </c>
      <c r="AL1383" s="419">
        <f t="shared" si="3943"/>
        <v>0</v>
      </c>
      <c r="AN1383" s="514"/>
      <c r="AO1383" s="514"/>
      <c r="AP1383" s="514"/>
      <c r="AQ1383" s="514"/>
      <c r="AR1383" s="365">
        <f t="shared" si="3963"/>
        <v>0</v>
      </c>
      <c r="AS1383" s="455"/>
      <c r="AT1383" s="365">
        <f>SUMIF(gdlivretrie21!$G$2:$G$386,A1383,gdlivretrie21!$H$2:$H$386)</f>
        <v>0</v>
      </c>
      <c r="AU1383" s="378">
        <f>SUMIF(gdlivretrie2022!$G$2:$G$386,A1383,gdlivretrie2022!$H$2:$H$386)</f>
        <v>0</v>
      </c>
      <c r="AV1383" s="365">
        <f t="shared" si="3964"/>
        <v>0</v>
      </c>
      <c r="AW1383" s="404">
        <f t="shared" si="3965"/>
        <v>0</v>
      </c>
      <c r="AX1383" s="455">
        <f t="shared" si="3969"/>
        <v>0</v>
      </c>
      <c r="AY1383" s="455"/>
      <c r="AZ1383" s="379"/>
      <c r="BA1383" s="455">
        <f t="shared" si="3966"/>
        <v>0</v>
      </c>
      <c r="BB1383" s="420"/>
      <c r="BD1383" s="455"/>
      <c r="BE1383" s="455"/>
      <c r="BF1383" s="455"/>
      <c r="BG1383" s="455"/>
      <c r="BH1383" s="365">
        <f t="shared" si="3967"/>
        <v>0</v>
      </c>
      <c r="BI1383" s="365">
        <f t="shared" si="3968"/>
        <v>0</v>
      </c>
      <c r="BL1383" s="455"/>
    </row>
    <row r="1384" spans="1:214" s="375" customFormat="1" ht="15.95" customHeight="1" outlineLevel="2">
      <c r="A1384" s="442"/>
      <c r="B1384" s="443"/>
      <c r="C1384" s="444" t="s">
        <v>1525</v>
      </c>
      <c r="D1384" s="514"/>
      <c r="E1384" s="446"/>
      <c r="F1384" s="568"/>
      <c r="G1384" s="448"/>
      <c r="H1384" s="449">
        <f t="shared" si="3948"/>
        <v>0</v>
      </c>
      <c r="I1384" s="568">
        <f t="shared" si="3949"/>
        <v>0</v>
      </c>
      <c r="J1384" s="448">
        <f t="shared" si="3950"/>
        <v>0</v>
      </c>
      <c r="K1384" s="449">
        <f t="shared" si="3951"/>
        <v>0</v>
      </c>
      <c r="L1384" s="568"/>
      <c r="M1384" s="448"/>
      <c r="N1384" s="449">
        <f t="shared" si="3952"/>
        <v>0</v>
      </c>
      <c r="O1384" s="365">
        <f t="shared" si="3953"/>
        <v>0</v>
      </c>
      <c r="P1384" s="365">
        <f t="shared" si="3954"/>
        <v>0</v>
      </c>
      <c r="Q1384" s="379"/>
      <c r="R1384" s="510" t="s">
        <v>1526</v>
      </c>
      <c r="S1384" s="514"/>
      <c r="T1384" s="511"/>
      <c r="U1384" s="574">
        <f t="shared" si="3955"/>
        <v>0</v>
      </c>
      <c r="V1384" s="448">
        <f t="shared" si="3956"/>
        <v>0</v>
      </c>
      <c r="W1384" s="454">
        <f t="shared" si="3957"/>
        <v>0</v>
      </c>
      <c r="X1384" s="568"/>
      <c r="Y1384" s="448"/>
      <c r="Z1384" s="454">
        <f t="shared" si="3958"/>
        <v>0</v>
      </c>
      <c r="AA1384" s="575">
        <f t="shared" si="3959"/>
        <v>0</v>
      </c>
      <c r="AB1384" s="448">
        <f t="shared" si="3960"/>
        <v>0</v>
      </c>
      <c r="AC1384" s="454">
        <f t="shared" si="3961"/>
        <v>0</v>
      </c>
      <c r="AD1384" s="454">
        <f t="shared" si="3962"/>
        <v>0</v>
      </c>
      <c r="AE1384" s="379"/>
      <c r="AF1384" s="455"/>
      <c r="AG1384" s="454"/>
      <c r="AH1384" s="454"/>
      <c r="AI1384" s="379"/>
      <c r="AJ1384" s="109">
        <f t="shared" si="3941"/>
        <v>0</v>
      </c>
      <c r="AK1384" s="252">
        <f t="shared" si="3942"/>
        <v>0</v>
      </c>
      <c r="AL1384" s="419">
        <f t="shared" si="3943"/>
        <v>0</v>
      </c>
      <c r="AN1384" s="514"/>
      <c r="AO1384" s="514"/>
      <c r="AP1384" s="514"/>
      <c r="AQ1384" s="514"/>
      <c r="AR1384" s="365">
        <f t="shared" si="3963"/>
        <v>0</v>
      </c>
      <c r="AS1384" s="455"/>
      <c r="AT1384" s="365">
        <f>SUMIF(gdlivretrie21!$G$2:$G$386,A1384,gdlivretrie21!$H$2:$H$386)</f>
        <v>0</v>
      </c>
      <c r="AU1384" s="378">
        <f>SUMIF(gdlivretrie2022!$G$2:$G$386,A1384,gdlivretrie2022!$H$2:$H$386)</f>
        <v>0</v>
      </c>
      <c r="AV1384" s="365">
        <f t="shared" si="3964"/>
        <v>0</v>
      </c>
      <c r="AW1384" s="404">
        <f t="shared" si="3965"/>
        <v>0</v>
      </c>
      <c r="AX1384" s="455">
        <f t="shared" si="3969"/>
        <v>0</v>
      </c>
      <c r="AY1384" s="455"/>
      <c r="AZ1384" s="379"/>
      <c r="BA1384" s="455">
        <f t="shared" si="3966"/>
        <v>0</v>
      </c>
      <c r="BB1384" s="420"/>
      <c r="BD1384" s="455"/>
      <c r="BE1384" s="455"/>
      <c r="BF1384" s="455"/>
      <c r="BG1384" s="455"/>
      <c r="BH1384" s="365">
        <f t="shared" si="3967"/>
        <v>0</v>
      </c>
      <c r="BI1384" s="365">
        <f t="shared" si="3968"/>
        <v>0</v>
      </c>
      <c r="BL1384" s="455"/>
    </row>
    <row r="1385" spans="1:214" s="375" customFormat="1" ht="15.95" customHeight="1" outlineLevel="2">
      <c r="A1385" s="442">
        <v>919111</v>
      </c>
      <c r="B1385" s="443"/>
      <c r="C1385" s="444" t="s">
        <v>1527</v>
      </c>
      <c r="D1385" s="514"/>
      <c r="E1385" s="446"/>
      <c r="F1385" s="568"/>
      <c r="G1385" s="448"/>
      <c r="H1385" s="449">
        <f t="shared" si="3948"/>
        <v>0</v>
      </c>
      <c r="I1385" s="568">
        <f t="shared" si="3949"/>
        <v>0</v>
      </c>
      <c r="J1385" s="448">
        <f t="shared" si="3950"/>
        <v>0</v>
      </c>
      <c r="K1385" s="449">
        <f t="shared" si="3951"/>
        <v>0</v>
      </c>
      <c r="L1385" s="568"/>
      <c r="M1385" s="448"/>
      <c r="N1385" s="449">
        <f t="shared" si="3952"/>
        <v>0</v>
      </c>
      <c r="O1385" s="365">
        <f t="shared" si="3953"/>
        <v>0</v>
      </c>
      <c r="P1385" s="365">
        <f t="shared" si="3954"/>
        <v>0</v>
      </c>
      <c r="Q1385" s="379"/>
      <c r="R1385" s="510" t="s">
        <v>1527</v>
      </c>
      <c r="S1385" s="514"/>
      <c r="T1385" s="511"/>
      <c r="U1385" s="574">
        <f t="shared" si="3955"/>
        <v>0</v>
      </c>
      <c r="V1385" s="448">
        <f t="shared" si="3956"/>
        <v>0</v>
      </c>
      <c r="W1385" s="454">
        <f t="shared" si="3957"/>
        <v>0</v>
      </c>
      <c r="X1385" s="568"/>
      <c r="Y1385" s="448"/>
      <c r="Z1385" s="454">
        <f t="shared" si="3958"/>
        <v>0</v>
      </c>
      <c r="AA1385" s="575">
        <f t="shared" si="3959"/>
        <v>0</v>
      </c>
      <c r="AB1385" s="448">
        <f t="shared" si="3960"/>
        <v>0</v>
      </c>
      <c r="AC1385" s="454">
        <f t="shared" si="3961"/>
        <v>0</v>
      </c>
      <c r="AD1385" s="454">
        <f t="shared" si="3962"/>
        <v>0</v>
      </c>
      <c r="AE1385" s="379"/>
      <c r="AF1385" s="455"/>
      <c r="AG1385" s="454"/>
      <c r="AH1385" s="454"/>
      <c r="AI1385" s="379"/>
      <c r="AJ1385" s="109">
        <f t="shared" si="3941"/>
        <v>0</v>
      </c>
      <c r="AK1385" s="252">
        <f t="shared" si="3942"/>
        <v>0</v>
      </c>
      <c r="AL1385" s="419">
        <f t="shared" si="3943"/>
        <v>0</v>
      </c>
      <c r="AN1385" s="514"/>
      <c r="AO1385" s="514"/>
      <c r="AP1385" s="514"/>
      <c r="AQ1385" s="514"/>
      <c r="AR1385" s="365">
        <f t="shared" si="3963"/>
        <v>0</v>
      </c>
      <c r="AS1385" s="455"/>
      <c r="AT1385" s="365">
        <f>SUMIF(gdlivretrie21!$G$2:$G$386,A1385,gdlivretrie21!$H$2:$H$386)</f>
        <v>0</v>
      </c>
      <c r="AU1385" s="378">
        <f>SUMIF(gdlivretrie2022!$G$2:$G$386,A1385,gdlivretrie2022!$H$2:$H$386)</f>
        <v>0</v>
      </c>
      <c r="AV1385" s="365">
        <f t="shared" si="3964"/>
        <v>0</v>
      </c>
      <c r="AW1385" s="404">
        <f t="shared" si="3965"/>
        <v>0</v>
      </c>
      <c r="AX1385" s="455">
        <f t="shared" si="3969"/>
        <v>0</v>
      </c>
      <c r="AY1385" s="455"/>
      <c r="AZ1385" s="379"/>
      <c r="BA1385" s="455">
        <f t="shared" si="3966"/>
        <v>0</v>
      </c>
      <c r="BB1385" s="420"/>
      <c r="BD1385" s="455"/>
      <c r="BE1385" s="455"/>
      <c r="BF1385" s="455"/>
      <c r="BG1385" s="455"/>
      <c r="BH1385" s="365">
        <f t="shared" si="3967"/>
        <v>0</v>
      </c>
      <c r="BI1385" s="365">
        <f t="shared" si="3968"/>
        <v>0</v>
      </c>
      <c r="BL1385" s="455"/>
    </row>
    <row r="1386" spans="1:214" s="375" customFormat="1" ht="15.95" customHeight="1" outlineLevel="2">
      <c r="A1386" s="442"/>
      <c r="B1386" s="443"/>
      <c r="C1386" s="444"/>
      <c r="D1386" s="514"/>
      <c r="E1386" s="446"/>
      <c r="F1386" s="568"/>
      <c r="G1386" s="448"/>
      <c r="H1386" s="449"/>
      <c r="I1386" s="447"/>
      <c r="J1386" s="448"/>
      <c r="K1386" s="449"/>
      <c r="L1386" s="568"/>
      <c r="M1386" s="448"/>
      <c r="N1386" s="449"/>
      <c r="O1386" s="449"/>
      <c r="P1386" s="455"/>
      <c r="Q1386" s="379"/>
      <c r="R1386" s="510"/>
      <c r="S1386" s="514"/>
      <c r="T1386" s="511"/>
      <c r="U1386" s="512"/>
      <c r="V1386" s="448"/>
      <c r="W1386" s="454"/>
      <c r="X1386" s="568"/>
      <c r="Y1386" s="448"/>
      <c r="Z1386" s="454"/>
      <c r="AA1386" s="445"/>
      <c r="AB1386" s="448"/>
      <c r="AC1386" s="454"/>
      <c r="AD1386" s="454"/>
      <c r="AE1386" s="379"/>
      <c r="AF1386" s="455"/>
      <c r="AG1386" s="454"/>
      <c r="AH1386" s="454"/>
      <c r="AI1386" s="379"/>
      <c r="AJ1386" s="109">
        <f t="shared" si="3941"/>
        <v>0</v>
      </c>
      <c r="AK1386" s="252">
        <f t="shared" si="3942"/>
        <v>0</v>
      </c>
      <c r="AL1386" s="419">
        <f t="shared" si="3943"/>
        <v>0</v>
      </c>
      <c r="AN1386" s="514"/>
      <c r="AO1386" s="514"/>
      <c r="AP1386" s="514"/>
      <c r="AQ1386" s="514"/>
      <c r="AR1386" s="455"/>
      <c r="AS1386" s="455"/>
      <c r="AT1386" s="455"/>
      <c r="AU1386" s="379"/>
      <c r="AV1386" s="455"/>
      <c r="AW1386" s="379"/>
      <c r="AX1386" s="455"/>
      <c r="AY1386" s="455"/>
      <c r="AZ1386" s="379"/>
      <c r="BA1386" s="455"/>
      <c r="BB1386" s="420"/>
      <c r="BD1386" s="455"/>
      <c r="BE1386" s="455"/>
      <c r="BF1386" s="455"/>
      <c r="BG1386" s="455"/>
      <c r="BH1386" s="455"/>
      <c r="BI1386" s="455"/>
      <c r="BL1386" s="455"/>
    </row>
    <row r="1387" spans="1:214" s="180" customFormat="1" outlineLevel="1">
      <c r="A1387" s="44">
        <v>92</v>
      </c>
      <c r="B1387" s="42"/>
      <c r="C1387" s="43" t="s">
        <v>1528</v>
      </c>
      <c r="D1387" s="565"/>
      <c r="E1387" s="566"/>
      <c r="F1387" s="647"/>
      <c r="G1387" s="516"/>
      <c r="H1387" s="94">
        <f>SUM(H1388:H1396)</f>
        <v>0</v>
      </c>
      <c r="I1387" s="515"/>
      <c r="J1387" s="516"/>
      <c r="K1387" s="94">
        <f>SUM(K1388:K1396)</f>
        <v>0</v>
      </c>
      <c r="L1387" s="647"/>
      <c r="M1387" s="516"/>
      <c r="N1387" s="94">
        <f>SUM(N1388:N1396)</f>
        <v>0</v>
      </c>
      <c r="O1387" s="94">
        <f>SUM(O1388:O1396)</f>
        <v>0</v>
      </c>
      <c r="P1387" s="8">
        <f>SUM(P1388:P1396)</f>
        <v>0</v>
      </c>
      <c r="Q1387" s="10"/>
      <c r="R1387" s="95" t="s">
        <v>1529</v>
      </c>
      <c r="S1387" s="96"/>
      <c r="T1387" s="97"/>
      <c r="U1387" s="431"/>
      <c r="V1387" s="517"/>
      <c r="W1387" s="100">
        <f>SUM(W1388:W1396)</f>
        <v>0</v>
      </c>
      <c r="X1387" s="198"/>
      <c r="Y1387" s="99"/>
      <c r="Z1387" s="100">
        <f>SUM(Z1388:Z1396)</f>
        <v>0</v>
      </c>
      <c r="AA1387" s="518"/>
      <c r="AB1387" s="517"/>
      <c r="AC1387" s="100">
        <f>SUM(AC1388:AC1396)</f>
        <v>0</v>
      </c>
      <c r="AD1387" s="100">
        <f>SUM(AD1388:AD1396)</f>
        <v>0</v>
      </c>
      <c r="AE1387" s="10"/>
      <c r="AF1387" s="197">
        <f>SUM(AF1388:AF1396)</f>
        <v>0</v>
      </c>
      <c r="AG1387" s="112">
        <f>SUM(AG1388:AG1396)</f>
        <v>0</v>
      </c>
      <c r="AH1387" s="112">
        <f>SUM(AH1388:AH1396)</f>
        <v>0</v>
      </c>
      <c r="AI1387" s="10"/>
      <c r="AJ1387" s="109">
        <f t="shared" si="3941"/>
        <v>0</v>
      </c>
      <c r="AK1387" s="252">
        <f t="shared" si="3942"/>
        <v>0</v>
      </c>
      <c r="AL1387" s="419">
        <f t="shared" si="3943"/>
        <v>0</v>
      </c>
      <c r="AM1387" s="375"/>
      <c r="AN1387" s="108"/>
      <c r="AO1387" s="108"/>
      <c r="AP1387" s="108"/>
      <c r="AQ1387" s="108"/>
      <c r="AR1387" s="8">
        <f>SUM(AR1388:AR1396)</f>
        <v>0</v>
      </c>
      <c r="AS1387" s="15"/>
      <c r="AT1387" s="8">
        <f t="shared" ref="AT1387:AX1387" si="3970">SUM(AT1388:AT1396)</f>
        <v>0</v>
      </c>
      <c r="AU1387" s="8">
        <f t="shared" si="3970"/>
        <v>0</v>
      </c>
      <c r="AV1387" s="8">
        <f t="shared" si="3970"/>
        <v>0</v>
      </c>
      <c r="AW1387" s="8">
        <f t="shared" si="3970"/>
        <v>0</v>
      </c>
      <c r="AX1387" s="8">
        <f t="shared" si="3970"/>
        <v>0</v>
      </c>
      <c r="AY1387" s="8">
        <f>SUM(AY1388:AY1396)</f>
        <v>0</v>
      </c>
      <c r="AZ1387" s="10"/>
      <c r="BA1387" s="8">
        <f>SUM(BA1388:BA1396)</f>
        <v>0</v>
      </c>
      <c r="BB1387" s="50"/>
      <c r="BC1387" s="17"/>
      <c r="BD1387" s="8">
        <f>SUM(BD1388:BD1396)</f>
        <v>0</v>
      </c>
      <c r="BE1387" s="8">
        <f t="shared" ref="BE1387:BG1387" si="3971">SUM(BE1388:BE1396)</f>
        <v>0</v>
      </c>
      <c r="BF1387" s="8">
        <f t="shared" si="3971"/>
        <v>0</v>
      </c>
      <c r="BG1387" s="8">
        <f t="shared" si="3971"/>
        <v>0</v>
      </c>
      <c r="BH1387" s="8">
        <f t="shared" ref="BH1387" si="3972">SUM(BH1388:BH1396)</f>
        <v>0</v>
      </c>
      <c r="BI1387" s="8">
        <f t="shared" ref="BI1387" si="3973">SUM(BI1388:BI1396)</f>
        <v>0</v>
      </c>
      <c r="BJ1387" s="17"/>
      <c r="BK1387" s="17"/>
      <c r="BL1387" s="8">
        <f>SUM(BL1388:BL1396)</f>
        <v>0</v>
      </c>
      <c r="BM1387" s="17"/>
      <c r="BN1387" s="17"/>
      <c r="BO1387" s="17"/>
      <c r="BP1387" s="17"/>
      <c r="BQ1387" s="17"/>
      <c r="BR1387" s="17"/>
      <c r="BS1387" s="17"/>
      <c r="BT1387" s="17"/>
      <c r="BU1387" s="17"/>
      <c r="BV1387" s="17"/>
      <c r="BW1387" s="17"/>
      <c r="BX1387" s="17"/>
      <c r="BY1387" s="17"/>
      <c r="BZ1387" s="17"/>
      <c r="CA1387" s="17"/>
      <c r="CB1387" s="17"/>
      <c r="CC1387" s="17"/>
      <c r="CD1387" s="17"/>
      <c r="CE1387" s="17"/>
      <c r="CF1387" s="17"/>
      <c r="CG1387" s="17"/>
      <c r="CH1387" s="17"/>
      <c r="CI1387" s="17"/>
      <c r="CJ1387" s="17"/>
      <c r="CK1387" s="17"/>
      <c r="CL1387" s="17"/>
      <c r="CM1387" s="17"/>
      <c r="CN1387" s="17"/>
      <c r="CO1387" s="17"/>
      <c r="CP1387" s="17"/>
      <c r="CQ1387" s="17"/>
      <c r="CR1387" s="17"/>
      <c r="CS1387" s="17"/>
      <c r="CT1387" s="17"/>
      <c r="CU1387" s="17"/>
      <c r="CV1387" s="17"/>
      <c r="CW1387" s="17"/>
      <c r="CX1387" s="17"/>
      <c r="CY1387" s="17"/>
      <c r="CZ1387" s="17"/>
      <c r="DA1387" s="17"/>
      <c r="DB1387" s="17"/>
      <c r="DC1387" s="17"/>
      <c r="DD1387" s="17"/>
      <c r="DE1387" s="17"/>
      <c r="DF1387" s="17"/>
      <c r="DG1387" s="17"/>
      <c r="DH1387" s="17"/>
      <c r="DI1387" s="17"/>
      <c r="DJ1387" s="17"/>
      <c r="DK1387" s="17"/>
      <c r="DL1387" s="17"/>
      <c r="DM1387" s="17"/>
      <c r="DN1387" s="17"/>
      <c r="DO1387" s="17"/>
      <c r="DP1387" s="17"/>
      <c r="DQ1387" s="17"/>
      <c r="DR1387" s="17"/>
      <c r="DS1387" s="17"/>
      <c r="DT1387" s="17"/>
      <c r="DU1387" s="17"/>
      <c r="DV1387" s="17"/>
      <c r="DW1387" s="17"/>
      <c r="DX1387" s="17"/>
      <c r="DY1387" s="17"/>
      <c r="DZ1387" s="17"/>
      <c r="EA1387" s="17"/>
      <c r="EB1387" s="17"/>
      <c r="EC1387" s="17"/>
      <c r="ED1387" s="17"/>
      <c r="EE1387" s="17"/>
      <c r="EF1387" s="17"/>
      <c r="EG1387" s="17"/>
      <c r="EH1387" s="17"/>
      <c r="EI1387" s="17"/>
      <c r="EJ1387" s="17"/>
      <c r="EK1387" s="17"/>
      <c r="EL1387" s="17"/>
      <c r="EM1387" s="17"/>
      <c r="EN1387" s="17"/>
      <c r="EO1387" s="17"/>
      <c r="EP1387" s="17"/>
      <c r="EQ1387" s="17"/>
      <c r="ER1387" s="17"/>
      <c r="ES1387" s="17"/>
      <c r="ET1387" s="17"/>
      <c r="EU1387" s="17"/>
      <c r="EV1387" s="17"/>
      <c r="EW1387" s="17"/>
      <c r="EX1387" s="17"/>
      <c r="EY1387" s="17"/>
      <c r="EZ1387" s="17"/>
      <c r="FA1387" s="17"/>
      <c r="FB1387" s="17"/>
      <c r="FC1387" s="17"/>
      <c r="FD1387" s="17"/>
      <c r="FE1387" s="17"/>
      <c r="FF1387" s="17"/>
      <c r="FG1387" s="17"/>
      <c r="FH1387" s="17"/>
      <c r="FI1387" s="17"/>
      <c r="FJ1387" s="17"/>
      <c r="FK1387" s="17"/>
      <c r="FL1387" s="17"/>
      <c r="FM1387" s="17"/>
      <c r="FN1387" s="17"/>
      <c r="FO1387" s="17"/>
      <c r="FP1387" s="17"/>
      <c r="FQ1387" s="17"/>
      <c r="FR1387" s="17"/>
      <c r="FS1387" s="17"/>
      <c r="FT1387" s="17"/>
      <c r="FU1387" s="17"/>
      <c r="FV1387" s="17"/>
      <c r="FW1387" s="17"/>
      <c r="FX1387" s="17"/>
      <c r="FY1387" s="17"/>
      <c r="FZ1387" s="17"/>
      <c r="GA1387" s="17"/>
      <c r="GB1387" s="17"/>
      <c r="GC1387" s="17"/>
      <c r="GD1387" s="17"/>
      <c r="GE1387" s="17"/>
      <c r="GF1387" s="17"/>
      <c r="GG1387" s="17"/>
      <c r="GH1387" s="17"/>
      <c r="GI1387" s="17"/>
      <c r="GJ1387" s="17"/>
      <c r="GK1387" s="17"/>
      <c r="GL1387" s="17"/>
      <c r="GM1387" s="17"/>
      <c r="GN1387" s="17"/>
      <c r="GO1387" s="17"/>
      <c r="GP1387" s="17"/>
      <c r="GQ1387" s="17"/>
      <c r="GR1387" s="17"/>
      <c r="GS1387" s="17"/>
      <c r="GT1387" s="17"/>
      <c r="GU1387" s="17"/>
      <c r="GV1387" s="17"/>
      <c r="GW1387" s="17"/>
      <c r="GX1387" s="17"/>
      <c r="GY1387" s="17"/>
      <c r="GZ1387" s="17"/>
      <c r="HA1387" s="17"/>
      <c r="HB1387" s="17"/>
      <c r="HC1387" s="17"/>
      <c r="HD1387" s="17"/>
      <c r="HE1387" s="17"/>
      <c r="HF1387" s="17"/>
    </row>
    <row r="1388" spans="1:214" s="17" customFormat="1" ht="15.95" customHeight="1" outlineLevel="2">
      <c r="A1388" s="47"/>
      <c r="B1388" s="34"/>
      <c r="C1388" s="35"/>
      <c r="D1388" s="514"/>
      <c r="E1388" s="446"/>
      <c r="F1388" s="568"/>
      <c r="G1388" s="448"/>
      <c r="H1388" s="62"/>
      <c r="I1388" s="447"/>
      <c r="J1388" s="448"/>
      <c r="K1388" s="62"/>
      <c r="L1388" s="568"/>
      <c r="M1388" s="448"/>
      <c r="N1388" s="62"/>
      <c r="O1388" s="62"/>
      <c r="P1388" s="15"/>
      <c r="Q1388" s="10"/>
      <c r="R1388" s="103"/>
      <c r="S1388" s="104"/>
      <c r="T1388" s="105"/>
      <c r="U1388" s="512"/>
      <c r="V1388" s="448"/>
      <c r="W1388" s="87"/>
      <c r="X1388" s="142"/>
      <c r="Y1388" s="61"/>
      <c r="Z1388" s="87"/>
      <c r="AA1388" s="445"/>
      <c r="AB1388" s="448"/>
      <c r="AC1388" s="87"/>
      <c r="AD1388" s="87"/>
      <c r="AE1388" s="10"/>
      <c r="AF1388" s="15"/>
      <c r="AG1388" s="87"/>
      <c r="AH1388" s="87"/>
      <c r="AI1388" s="10"/>
      <c r="AJ1388" s="109">
        <f t="shared" si="3941"/>
        <v>0</v>
      </c>
      <c r="AK1388" s="252">
        <f t="shared" si="3942"/>
        <v>0</v>
      </c>
      <c r="AL1388" s="419">
        <f t="shared" si="3943"/>
        <v>0</v>
      </c>
      <c r="AM1388" s="375"/>
      <c r="AN1388" s="104"/>
      <c r="AO1388" s="104"/>
      <c r="AP1388" s="104"/>
      <c r="AQ1388" s="104"/>
      <c r="AR1388" s="15"/>
      <c r="AS1388" s="15"/>
      <c r="AT1388" s="15"/>
      <c r="AU1388" s="10"/>
      <c r="AV1388" s="15"/>
      <c r="AW1388" s="10"/>
      <c r="AX1388" s="15"/>
      <c r="AY1388" s="15"/>
      <c r="AZ1388" s="10"/>
      <c r="BA1388" s="15"/>
      <c r="BB1388" s="50"/>
      <c r="BD1388" s="15"/>
      <c r="BE1388" s="15"/>
      <c r="BF1388" s="15"/>
      <c r="BG1388" s="15"/>
      <c r="BH1388" s="15"/>
      <c r="BI1388" s="15"/>
      <c r="BL1388" s="15"/>
    </row>
    <row r="1389" spans="1:214" s="375" customFormat="1" ht="15.95" customHeight="1" outlineLevel="2">
      <c r="A1389" s="442">
        <v>921111</v>
      </c>
      <c r="B1389" s="443"/>
      <c r="C1389" s="444" t="s">
        <v>1530</v>
      </c>
      <c r="D1389" s="514"/>
      <c r="E1389" s="446"/>
      <c r="F1389" s="568"/>
      <c r="G1389" s="448"/>
      <c r="H1389" s="449">
        <f>G1389*F1389</f>
        <v>0</v>
      </c>
      <c r="I1389" s="568">
        <f t="shared" ref="I1389:I1395" si="3974">X1389</f>
        <v>0</v>
      </c>
      <c r="J1389" s="448">
        <f t="shared" ref="J1389:J1395" si="3975">Y1389*$K$24</f>
        <v>0</v>
      </c>
      <c r="K1389" s="449">
        <f>J1389*I1389</f>
        <v>0</v>
      </c>
      <c r="L1389" s="568"/>
      <c r="M1389" s="448"/>
      <c r="N1389" s="449">
        <f>M1389*L1389</f>
        <v>0</v>
      </c>
      <c r="O1389" s="365">
        <f t="shared" ref="O1389:O1395" si="3976">H1389+K1389+N1389</f>
        <v>0</v>
      </c>
      <c r="P1389" s="365">
        <f t="shared" ref="P1389:P1395" si="3977">SUM(H1389-AX1389)</f>
        <v>0</v>
      </c>
      <c r="Q1389" s="379"/>
      <c r="R1389" s="510" t="s">
        <v>1531</v>
      </c>
      <c r="S1389" s="514"/>
      <c r="T1389" s="511"/>
      <c r="U1389" s="574">
        <f t="shared" ref="U1389:U1395" si="3978">F1389</f>
        <v>0</v>
      </c>
      <c r="V1389" s="448">
        <f t="shared" ref="V1389:V1395" si="3979">G1389*$Z$24</f>
        <v>0</v>
      </c>
      <c r="W1389" s="454">
        <f>V1389*U1389</f>
        <v>0</v>
      </c>
      <c r="X1389" s="568"/>
      <c r="Y1389" s="448"/>
      <c r="Z1389" s="454">
        <f>Y1389*X1389</f>
        <v>0</v>
      </c>
      <c r="AA1389" s="575">
        <f t="shared" ref="AA1389:AA1395" si="3980">L1389</f>
        <v>0</v>
      </c>
      <c r="AB1389" s="448">
        <f t="shared" ref="AB1389:AB1395" si="3981">M1389*$Z$24</f>
        <v>0</v>
      </c>
      <c r="AC1389" s="454">
        <f>AB1389*AA1389</f>
        <v>0</v>
      </c>
      <c r="AD1389" s="454">
        <f t="shared" ref="AD1389:AD1395" si="3982">W1389+Z1389+AC1389</f>
        <v>0</v>
      </c>
      <c r="AE1389" s="379"/>
      <c r="AF1389" s="455"/>
      <c r="AG1389" s="454"/>
      <c r="AH1389" s="454"/>
      <c r="AI1389" s="379"/>
      <c r="AJ1389" s="109">
        <f t="shared" si="3941"/>
        <v>0</v>
      </c>
      <c r="AK1389" s="252">
        <f t="shared" si="3942"/>
        <v>0</v>
      </c>
      <c r="AL1389" s="419">
        <f t="shared" si="3943"/>
        <v>0</v>
      </c>
      <c r="AN1389" s="514"/>
      <c r="AO1389" s="514"/>
      <c r="AP1389" s="514"/>
      <c r="AQ1389" s="514"/>
      <c r="AR1389" s="365">
        <f t="shared" ref="AR1389:AR1395" si="3983">AP1389*AQ1389</f>
        <v>0</v>
      </c>
      <c r="AS1389" s="455"/>
      <c r="AT1389" s="365">
        <f>SUMIF(gdlivretrie21!$G$2:$G$386,A1389,gdlivretrie21!$H$2:$H$386)</f>
        <v>0</v>
      </c>
      <c r="AU1389" s="378">
        <f>SUMIF(gdlivretrie2022!$G$2:$G$386,A1389,gdlivretrie2022!$H$2:$H$386)</f>
        <v>0</v>
      </c>
      <c r="AV1389" s="365">
        <f t="shared" ref="AV1389:AV1395" si="3984">SUM(AT1389:AU1389)</f>
        <v>0</v>
      </c>
      <c r="AW1389" s="404">
        <f t="shared" ref="AW1389:AW1395" si="3985">IF(AR1389=H1389,IF(H1389-AV1389&gt;0,H1389-AV1389,0),IF(AR1389-AV1389&gt;=0,AR1389-AV1389,0))</f>
        <v>0</v>
      </c>
      <c r="AX1389" s="455">
        <f t="shared" ref="AX1389:AX1395" si="3986">SUM(AV1389:AW1389)</f>
        <v>0</v>
      </c>
      <c r="AY1389" s="455"/>
      <c r="AZ1389" s="379"/>
      <c r="BA1389" s="455">
        <f t="shared" ref="BA1389:BA1395" si="3987">SUM(AX1389:AY1389)</f>
        <v>0</v>
      </c>
      <c r="BB1389" s="420"/>
      <c r="BD1389" s="455"/>
      <c r="BE1389" s="455"/>
      <c r="BF1389" s="455"/>
      <c r="BG1389" s="455"/>
      <c r="BH1389" s="365">
        <f t="shared" ref="BH1389:BH1395" si="3988">AX1389-SUM(BD1389:BG1389)</f>
        <v>0</v>
      </c>
      <c r="BI1389" s="365">
        <f t="shared" ref="BI1389:BI1395" si="3989">SUM(BD1389:BH1389)</f>
        <v>0</v>
      </c>
      <c r="BL1389" s="455"/>
    </row>
    <row r="1390" spans="1:214" s="375" customFormat="1" ht="15.95" customHeight="1" outlineLevel="2">
      <c r="A1390" s="442">
        <v>922111</v>
      </c>
      <c r="B1390" s="443"/>
      <c r="C1390" s="444" t="s">
        <v>1532</v>
      </c>
      <c r="D1390" s="514"/>
      <c r="E1390" s="446"/>
      <c r="F1390" s="568"/>
      <c r="G1390" s="448"/>
      <c r="H1390" s="449">
        <f t="shared" ref="H1390:H1395" si="3990">G1390*F1390</f>
        <v>0</v>
      </c>
      <c r="I1390" s="568">
        <f t="shared" si="3974"/>
        <v>0</v>
      </c>
      <c r="J1390" s="448">
        <f t="shared" si="3975"/>
        <v>0</v>
      </c>
      <c r="K1390" s="449">
        <f t="shared" ref="K1390:K1395" si="3991">J1390*I1390</f>
        <v>0</v>
      </c>
      <c r="L1390" s="568"/>
      <c r="M1390" s="448"/>
      <c r="N1390" s="449">
        <f t="shared" ref="N1390:N1395" si="3992">M1390*L1390</f>
        <v>0</v>
      </c>
      <c r="O1390" s="365">
        <f t="shared" si="3976"/>
        <v>0</v>
      </c>
      <c r="P1390" s="365">
        <f t="shared" si="3977"/>
        <v>0</v>
      </c>
      <c r="Q1390" s="10"/>
      <c r="R1390" s="510" t="s">
        <v>1533</v>
      </c>
      <c r="S1390" s="514"/>
      <c r="T1390" s="511"/>
      <c r="U1390" s="574">
        <f t="shared" si="3978"/>
        <v>0</v>
      </c>
      <c r="V1390" s="448">
        <f t="shared" si="3979"/>
        <v>0</v>
      </c>
      <c r="W1390" s="454">
        <f t="shared" ref="W1390:W1395" si="3993">V1390*U1390</f>
        <v>0</v>
      </c>
      <c r="X1390" s="568"/>
      <c r="Y1390" s="448"/>
      <c r="Z1390" s="454">
        <f t="shared" ref="Z1390:Z1395" si="3994">Y1390*X1390</f>
        <v>0</v>
      </c>
      <c r="AA1390" s="575">
        <f t="shared" si="3980"/>
        <v>0</v>
      </c>
      <c r="AB1390" s="448">
        <f t="shared" si="3981"/>
        <v>0</v>
      </c>
      <c r="AC1390" s="454">
        <f t="shared" ref="AC1390:AC1395" si="3995">AB1390*AA1390</f>
        <v>0</v>
      </c>
      <c r="AD1390" s="454">
        <f t="shared" si="3982"/>
        <v>0</v>
      </c>
      <c r="AE1390" s="379"/>
      <c r="AF1390" s="455"/>
      <c r="AG1390" s="454"/>
      <c r="AH1390" s="454"/>
      <c r="AI1390" s="379"/>
      <c r="AJ1390" s="109">
        <f t="shared" si="3941"/>
        <v>0</v>
      </c>
      <c r="AK1390" s="252">
        <f t="shared" si="3942"/>
        <v>0</v>
      </c>
      <c r="AL1390" s="419">
        <f t="shared" si="3943"/>
        <v>0</v>
      </c>
      <c r="AN1390" s="514"/>
      <c r="AO1390" s="514"/>
      <c r="AP1390" s="514"/>
      <c r="AQ1390" s="514"/>
      <c r="AR1390" s="365">
        <f t="shared" si="3983"/>
        <v>0</v>
      </c>
      <c r="AS1390" s="455"/>
      <c r="AT1390" s="365">
        <f>SUMIF(gdlivretrie21!$G$2:$G$386,A1390,gdlivretrie21!$H$2:$H$386)</f>
        <v>0</v>
      </c>
      <c r="AU1390" s="378">
        <f>SUMIF(gdlivretrie2022!$G$2:$G$386,A1390,gdlivretrie2022!$H$2:$H$386)</f>
        <v>0</v>
      </c>
      <c r="AV1390" s="365">
        <f t="shared" si="3984"/>
        <v>0</v>
      </c>
      <c r="AW1390" s="404">
        <f t="shared" si="3985"/>
        <v>0</v>
      </c>
      <c r="AX1390" s="455">
        <f t="shared" si="3986"/>
        <v>0</v>
      </c>
      <c r="AY1390" s="455"/>
      <c r="AZ1390" s="10"/>
      <c r="BA1390" s="455">
        <f t="shared" si="3987"/>
        <v>0</v>
      </c>
      <c r="BB1390" s="420"/>
      <c r="BD1390" s="455"/>
      <c r="BE1390" s="455"/>
      <c r="BF1390" s="455"/>
      <c r="BG1390" s="455"/>
      <c r="BH1390" s="365">
        <f t="shared" si="3988"/>
        <v>0</v>
      </c>
      <c r="BI1390" s="365">
        <f t="shared" si="3989"/>
        <v>0</v>
      </c>
      <c r="BL1390" s="455"/>
    </row>
    <row r="1391" spans="1:214" s="375" customFormat="1" ht="15.95" customHeight="1" outlineLevel="2">
      <c r="A1391" s="442">
        <v>923111</v>
      </c>
      <c r="B1391" s="443"/>
      <c r="C1391" s="444" t="s">
        <v>1534</v>
      </c>
      <c r="D1391" s="514"/>
      <c r="E1391" s="446"/>
      <c r="F1391" s="568"/>
      <c r="G1391" s="448"/>
      <c r="H1391" s="449">
        <f t="shared" si="3990"/>
        <v>0</v>
      </c>
      <c r="I1391" s="568">
        <f t="shared" si="3974"/>
        <v>0</v>
      </c>
      <c r="J1391" s="448">
        <f t="shared" si="3975"/>
        <v>0</v>
      </c>
      <c r="K1391" s="449">
        <f t="shared" si="3991"/>
        <v>0</v>
      </c>
      <c r="L1391" s="568"/>
      <c r="M1391" s="448"/>
      <c r="N1391" s="449">
        <f t="shared" si="3992"/>
        <v>0</v>
      </c>
      <c r="O1391" s="365">
        <f t="shared" si="3976"/>
        <v>0</v>
      </c>
      <c r="P1391" s="365">
        <f t="shared" si="3977"/>
        <v>0</v>
      </c>
      <c r="Q1391" s="379"/>
      <c r="R1391" s="510" t="s">
        <v>1535</v>
      </c>
      <c r="S1391" s="514"/>
      <c r="T1391" s="511"/>
      <c r="U1391" s="574">
        <f t="shared" si="3978"/>
        <v>0</v>
      </c>
      <c r="V1391" s="448">
        <f t="shared" si="3979"/>
        <v>0</v>
      </c>
      <c r="W1391" s="454">
        <f t="shared" si="3993"/>
        <v>0</v>
      </c>
      <c r="X1391" s="568"/>
      <c r="Y1391" s="448"/>
      <c r="Z1391" s="454">
        <f t="shared" si="3994"/>
        <v>0</v>
      </c>
      <c r="AA1391" s="575">
        <f t="shared" si="3980"/>
        <v>0</v>
      </c>
      <c r="AB1391" s="448">
        <f t="shared" si="3981"/>
        <v>0</v>
      </c>
      <c r="AC1391" s="454">
        <f t="shared" si="3995"/>
        <v>0</v>
      </c>
      <c r="AD1391" s="454">
        <f t="shared" si="3982"/>
        <v>0</v>
      </c>
      <c r="AE1391" s="379"/>
      <c r="AF1391" s="455"/>
      <c r="AG1391" s="454"/>
      <c r="AH1391" s="454"/>
      <c r="AI1391" s="379"/>
      <c r="AJ1391" s="109">
        <f t="shared" si="3941"/>
        <v>0</v>
      </c>
      <c r="AK1391" s="252">
        <f t="shared" si="3942"/>
        <v>0</v>
      </c>
      <c r="AL1391" s="419">
        <f t="shared" si="3943"/>
        <v>0</v>
      </c>
      <c r="AN1391" s="514"/>
      <c r="AO1391" s="514"/>
      <c r="AP1391" s="514"/>
      <c r="AQ1391" s="514"/>
      <c r="AR1391" s="365">
        <f t="shared" si="3983"/>
        <v>0</v>
      </c>
      <c r="AS1391" s="455"/>
      <c r="AT1391" s="365">
        <f>SUMIF(gdlivretrie21!$G$2:$G$386,A1391,gdlivretrie21!$H$2:$H$386)</f>
        <v>0</v>
      </c>
      <c r="AU1391" s="378">
        <f>SUMIF(gdlivretrie2022!$G$2:$G$386,A1391,gdlivretrie2022!$H$2:$H$386)</f>
        <v>0</v>
      </c>
      <c r="AV1391" s="365">
        <f t="shared" si="3984"/>
        <v>0</v>
      </c>
      <c r="AW1391" s="404">
        <f t="shared" si="3985"/>
        <v>0</v>
      </c>
      <c r="AX1391" s="455">
        <f t="shared" si="3986"/>
        <v>0</v>
      </c>
      <c r="AY1391" s="455"/>
      <c r="AZ1391" s="379"/>
      <c r="BA1391" s="455">
        <f t="shared" si="3987"/>
        <v>0</v>
      </c>
      <c r="BB1391" s="420"/>
      <c r="BD1391" s="455"/>
      <c r="BE1391" s="455"/>
      <c r="BF1391" s="455"/>
      <c r="BG1391" s="455"/>
      <c r="BH1391" s="365">
        <f t="shared" si="3988"/>
        <v>0</v>
      </c>
      <c r="BI1391" s="365">
        <f t="shared" si="3989"/>
        <v>0</v>
      </c>
      <c r="BL1391" s="455"/>
    </row>
    <row r="1392" spans="1:214" s="375" customFormat="1" ht="15.95" customHeight="1" outlineLevel="2">
      <c r="A1392" s="442">
        <v>923211</v>
      </c>
      <c r="B1392" s="443"/>
      <c r="C1392" s="444" t="s">
        <v>1536</v>
      </c>
      <c r="D1392" s="514"/>
      <c r="E1392" s="446"/>
      <c r="F1392" s="568"/>
      <c r="G1392" s="448"/>
      <c r="H1392" s="449">
        <f t="shared" si="3990"/>
        <v>0</v>
      </c>
      <c r="I1392" s="568">
        <f t="shared" si="3974"/>
        <v>0</v>
      </c>
      <c r="J1392" s="448">
        <f t="shared" si="3975"/>
        <v>0</v>
      </c>
      <c r="K1392" s="449">
        <f t="shared" si="3991"/>
        <v>0</v>
      </c>
      <c r="L1392" s="568"/>
      <c r="M1392" s="448"/>
      <c r="N1392" s="449">
        <f t="shared" si="3992"/>
        <v>0</v>
      </c>
      <c r="O1392" s="365">
        <f t="shared" si="3976"/>
        <v>0</v>
      </c>
      <c r="P1392" s="365">
        <f t="shared" si="3977"/>
        <v>0</v>
      </c>
      <c r="Q1392" s="379"/>
      <c r="R1392" s="510" t="s">
        <v>1537</v>
      </c>
      <c r="S1392" s="514"/>
      <c r="T1392" s="511"/>
      <c r="U1392" s="574">
        <f t="shared" si="3978"/>
        <v>0</v>
      </c>
      <c r="V1392" s="448">
        <f t="shared" si="3979"/>
        <v>0</v>
      </c>
      <c r="W1392" s="454">
        <f t="shared" si="3993"/>
        <v>0</v>
      </c>
      <c r="X1392" s="568"/>
      <c r="Y1392" s="448"/>
      <c r="Z1392" s="454">
        <f t="shared" si="3994"/>
        <v>0</v>
      </c>
      <c r="AA1392" s="575">
        <f t="shared" si="3980"/>
        <v>0</v>
      </c>
      <c r="AB1392" s="448">
        <f t="shared" si="3981"/>
        <v>0</v>
      </c>
      <c r="AC1392" s="454">
        <f t="shared" si="3995"/>
        <v>0</v>
      </c>
      <c r="AD1392" s="454">
        <f t="shared" si="3982"/>
        <v>0</v>
      </c>
      <c r="AE1392" s="379"/>
      <c r="AF1392" s="455"/>
      <c r="AG1392" s="454"/>
      <c r="AH1392" s="454"/>
      <c r="AI1392" s="379"/>
      <c r="AJ1392" s="109">
        <f t="shared" si="3941"/>
        <v>0</v>
      </c>
      <c r="AK1392" s="252">
        <f t="shared" si="3942"/>
        <v>0</v>
      </c>
      <c r="AL1392" s="419">
        <f t="shared" si="3943"/>
        <v>0</v>
      </c>
      <c r="AN1392" s="514"/>
      <c r="AO1392" s="514"/>
      <c r="AP1392" s="514"/>
      <c r="AQ1392" s="514"/>
      <c r="AR1392" s="365">
        <f t="shared" si="3983"/>
        <v>0</v>
      </c>
      <c r="AS1392" s="455"/>
      <c r="AT1392" s="365">
        <f>SUMIF(gdlivretrie21!$G$2:$G$386,A1392,gdlivretrie21!$H$2:$H$386)</f>
        <v>0</v>
      </c>
      <c r="AU1392" s="378">
        <f>SUMIF(gdlivretrie2022!$G$2:$G$386,A1392,gdlivretrie2022!$H$2:$H$386)</f>
        <v>0</v>
      </c>
      <c r="AV1392" s="365">
        <f t="shared" si="3984"/>
        <v>0</v>
      </c>
      <c r="AW1392" s="404">
        <f t="shared" si="3985"/>
        <v>0</v>
      </c>
      <c r="AX1392" s="455">
        <f t="shared" si="3986"/>
        <v>0</v>
      </c>
      <c r="AY1392" s="455"/>
      <c r="AZ1392" s="379"/>
      <c r="BA1392" s="455">
        <f t="shared" si="3987"/>
        <v>0</v>
      </c>
      <c r="BB1392" s="420"/>
      <c r="BD1392" s="455"/>
      <c r="BE1392" s="455"/>
      <c r="BF1392" s="455"/>
      <c r="BG1392" s="455"/>
      <c r="BH1392" s="365">
        <f t="shared" si="3988"/>
        <v>0</v>
      </c>
      <c r="BI1392" s="365">
        <f t="shared" si="3989"/>
        <v>0</v>
      </c>
      <c r="BL1392" s="455"/>
    </row>
    <row r="1393" spans="1:214" s="375" customFormat="1" ht="15.95" customHeight="1" outlineLevel="2">
      <c r="A1393" s="442">
        <v>923311</v>
      </c>
      <c r="B1393" s="443"/>
      <c r="C1393" s="444" t="s">
        <v>1538</v>
      </c>
      <c r="D1393" s="514"/>
      <c r="E1393" s="446"/>
      <c r="F1393" s="568"/>
      <c r="G1393" s="448"/>
      <c r="H1393" s="449">
        <f t="shared" si="3990"/>
        <v>0</v>
      </c>
      <c r="I1393" s="568">
        <f t="shared" si="3974"/>
        <v>0</v>
      </c>
      <c r="J1393" s="448">
        <f t="shared" si="3975"/>
        <v>0</v>
      </c>
      <c r="K1393" s="449">
        <f t="shared" si="3991"/>
        <v>0</v>
      </c>
      <c r="L1393" s="568"/>
      <c r="M1393" s="448"/>
      <c r="N1393" s="449">
        <f t="shared" si="3992"/>
        <v>0</v>
      </c>
      <c r="O1393" s="365">
        <f t="shared" si="3976"/>
        <v>0</v>
      </c>
      <c r="P1393" s="365">
        <f t="shared" si="3977"/>
        <v>0</v>
      </c>
      <c r="Q1393" s="379"/>
      <c r="R1393" s="510" t="s">
        <v>1539</v>
      </c>
      <c r="S1393" s="514"/>
      <c r="T1393" s="511"/>
      <c r="U1393" s="574">
        <f t="shared" si="3978"/>
        <v>0</v>
      </c>
      <c r="V1393" s="448">
        <f t="shared" si="3979"/>
        <v>0</v>
      </c>
      <c r="W1393" s="454">
        <f t="shared" si="3993"/>
        <v>0</v>
      </c>
      <c r="X1393" s="568"/>
      <c r="Y1393" s="448"/>
      <c r="Z1393" s="454">
        <f t="shared" si="3994"/>
        <v>0</v>
      </c>
      <c r="AA1393" s="575">
        <f t="shared" si="3980"/>
        <v>0</v>
      </c>
      <c r="AB1393" s="448">
        <f t="shared" si="3981"/>
        <v>0</v>
      </c>
      <c r="AC1393" s="454">
        <f t="shared" si="3995"/>
        <v>0</v>
      </c>
      <c r="AD1393" s="454">
        <f t="shared" si="3982"/>
        <v>0</v>
      </c>
      <c r="AE1393" s="379"/>
      <c r="AF1393" s="455"/>
      <c r="AG1393" s="454"/>
      <c r="AH1393" s="454"/>
      <c r="AI1393" s="379"/>
      <c r="AJ1393" s="109">
        <f t="shared" si="3941"/>
        <v>0</v>
      </c>
      <c r="AK1393" s="252">
        <f t="shared" si="3942"/>
        <v>0</v>
      </c>
      <c r="AL1393" s="419">
        <f t="shared" si="3943"/>
        <v>0</v>
      </c>
      <c r="AN1393" s="514"/>
      <c r="AO1393" s="514"/>
      <c r="AP1393" s="514"/>
      <c r="AQ1393" s="514"/>
      <c r="AR1393" s="365">
        <f t="shared" si="3983"/>
        <v>0</v>
      </c>
      <c r="AS1393" s="455"/>
      <c r="AT1393" s="365">
        <f>SUMIF(gdlivretrie21!$G$2:$G$386,A1393,gdlivretrie21!$H$2:$H$386)</f>
        <v>0</v>
      </c>
      <c r="AU1393" s="378">
        <f>SUMIF(gdlivretrie2022!$G$2:$G$386,A1393,gdlivretrie2022!$H$2:$H$386)</f>
        <v>0</v>
      </c>
      <c r="AV1393" s="365">
        <f t="shared" si="3984"/>
        <v>0</v>
      </c>
      <c r="AW1393" s="404">
        <f t="shared" si="3985"/>
        <v>0</v>
      </c>
      <c r="AX1393" s="455">
        <f t="shared" si="3986"/>
        <v>0</v>
      </c>
      <c r="AY1393" s="455"/>
      <c r="AZ1393" s="379"/>
      <c r="BA1393" s="455">
        <f t="shared" si="3987"/>
        <v>0</v>
      </c>
      <c r="BB1393" s="420"/>
      <c r="BD1393" s="455"/>
      <c r="BE1393" s="455"/>
      <c r="BF1393" s="455"/>
      <c r="BG1393" s="455"/>
      <c r="BH1393" s="365">
        <f t="shared" si="3988"/>
        <v>0</v>
      </c>
      <c r="BI1393" s="365">
        <f t="shared" si="3989"/>
        <v>0</v>
      </c>
      <c r="BL1393" s="455"/>
    </row>
    <row r="1394" spans="1:214" s="375" customFormat="1" ht="15.95" customHeight="1" outlineLevel="2">
      <c r="A1394" s="442">
        <v>923411</v>
      </c>
      <c r="B1394" s="443"/>
      <c r="C1394" s="444" t="s">
        <v>1540</v>
      </c>
      <c r="D1394" s="514"/>
      <c r="E1394" s="446"/>
      <c r="F1394" s="568"/>
      <c r="G1394" s="448"/>
      <c r="H1394" s="449">
        <f t="shared" si="3990"/>
        <v>0</v>
      </c>
      <c r="I1394" s="568">
        <f t="shared" si="3974"/>
        <v>0</v>
      </c>
      <c r="J1394" s="448">
        <f t="shared" si="3975"/>
        <v>0</v>
      </c>
      <c r="K1394" s="449">
        <f t="shared" si="3991"/>
        <v>0</v>
      </c>
      <c r="L1394" s="568"/>
      <c r="M1394" s="448"/>
      <c r="N1394" s="449">
        <f t="shared" si="3992"/>
        <v>0</v>
      </c>
      <c r="O1394" s="365">
        <f t="shared" si="3976"/>
        <v>0</v>
      </c>
      <c r="P1394" s="365">
        <f t="shared" si="3977"/>
        <v>0</v>
      </c>
      <c r="Q1394" s="379"/>
      <c r="R1394" s="510" t="s">
        <v>1541</v>
      </c>
      <c r="S1394" s="514"/>
      <c r="T1394" s="511"/>
      <c r="U1394" s="574">
        <f t="shared" si="3978"/>
        <v>0</v>
      </c>
      <c r="V1394" s="448">
        <f t="shared" si="3979"/>
        <v>0</v>
      </c>
      <c r="W1394" s="454">
        <f t="shared" si="3993"/>
        <v>0</v>
      </c>
      <c r="X1394" s="568"/>
      <c r="Y1394" s="448"/>
      <c r="Z1394" s="454">
        <f t="shared" si="3994"/>
        <v>0</v>
      </c>
      <c r="AA1394" s="575">
        <f t="shared" si="3980"/>
        <v>0</v>
      </c>
      <c r="AB1394" s="448">
        <f t="shared" si="3981"/>
        <v>0</v>
      </c>
      <c r="AC1394" s="454">
        <f t="shared" si="3995"/>
        <v>0</v>
      </c>
      <c r="AD1394" s="454">
        <f t="shared" si="3982"/>
        <v>0</v>
      </c>
      <c r="AE1394" s="379"/>
      <c r="AF1394" s="455"/>
      <c r="AG1394" s="454"/>
      <c r="AH1394" s="454"/>
      <c r="AI1394" s="379"/>
      <c r="AJ1394" s="109">
        <f t="shared" si="3941"/>
        <v>0</v>
      </c>
      <c r="AK1394" s="252">
        <f t="shared" si="3942"/>
        <v>0</v>
      </c>
      <c r="AL1394" s="419">
        <f t="shared" si="3943"/>
        <v>0</v>
      </c>
      <c r="AN1394" s="514"/>
      <c r="AO1394" s="514"/>
      <c r="AP1394" s="514"/>
      <c r="AQ1394" s="514"/>
      <c r="AR1394" s="365">
        <f t="shared" si="3983"/>
        <v>0</v>
      </c>
      <c r="AS1394" s="455"/>
      <c r="AT1394" s="365">
        <f>SUMIF(gdlivretrie21!$G$2:$G$386,A1394,gdlivretrie21!$H$2:$H$386)</f>
        <v>0</v>
      </c>
      <c r="AU1394" s="378">
        <f>SUMIF(gdlivretrie2022!$G$2:$G$386,A1394,gdlivretrie2022!$H$2:$H$386)</f>
        <v>0</v>
      </c>
      <c r="AV1394" s="365">
        <f t="shared" si="3984"/>
        <v>0</v>
      </c>
      <c r="AW1394" s="404">
        <f t="shared" si="3985"/>
        <v>0</v>
      </c>
      <c r="AX1394" s="455">
        <f t="shared" si="3986"/>
        <v>0</v>
      </c>
      <c r="AY1394" s="455"/>
      <c r="AZ1394" s="379"/>
      <c r="BA1394" s="455">
        <f t="shared" si="3987"/>
        <v>0</v>
      </c>
      <c r="BB1394" s="420"/>
      <c r="BD1394" s="455"/>
      <c r="BE1394" s="455"/>
      <c r="BF1394" s="455"/>
      <c r="BG1394" s="455"/>
      <c r="BH1394" s="365">
        <f t="shared" si="3988"/>
        <v>0</v>
      </c>
      <c r="BI1394" s="365">
        <f t="shared" si="3989"/>
        <v>0</v>
      </c>
      <c r="BL1394" s="455"/>
    </row>
    <row r="1395" spans="1:214" s="375" customFormat="1" ht="15.95" customHeight="1" outlineLevel="2">
      <c r="A1395" s="442">
        <v>924111</v>
      </c>
      <c r="B1395" s="443"/>
      <c r="C1395" s="444" t="s">
        <v>1542</v>
      </c>
      <c r="D1395" s="514"/>
      <c r="E1395" s="446"/>
      <c r="F1395" s="568"/>
      <c r="G1395" s="448"/>
      <c r="H1395" s="449">
        <f t="shared" si="3990"/>
        <v>0</v>
      </c>
      <c r="I1395" s="568">
        <f t="shared" si="3974"/>
        <v>0</v>
      </c>
      <c r="J1395" s="448">
        <f t="shared" si="3975"/>
        <v>0</v>
      </c>
      <c r="K1395" s="449">
        <f t="shared" si="3991"/>
        <v>0</v>
      </c>
      <c r="L1395" s="568"/>
      <c r="M1395" s="448"/>
      <c r="N1395" s="449">
        <f t="shared" si="3992"/>
        <v>0</v>
      </c>
      <c r="O1395" s="365">
        <f t="shared" si="3976"/>
        <v>0</v>
      </c>
      <c r="P1395" s="365">
        <f t="shared" si="3977"/>
        <v>0</v>
      </c>
      <c r="Q1395" s="379"/>
      <c r="R1395" s="510" t="s">
        <v>885</v>
      </c>
      <c r="S1395" s="514"/>
      <c r="T1395" s="511"/>
      <c r="U1395" s="574">
        <f t="shared" si="3978"/>
        <v>0</v>
      </c>
      <c r="V1395" s="448">
        <f t="shared" si="3979"/>
        <v>0</v>
      </c>
      <c r="W1395" s="454">
        <f t="shared" si="3993"/>
        <v>0</v>
      </c>
      <c r="X1395" s="568"/>
      <c r="Y1395" s="448"/>
      <c r="Z1395" s="454">
        <f t="shared" si="3994"/>
        <v>0</v>
      </c>
      <c r="AA1395" s="575">
        <f t="shared" si="3980"/>
        <v>0</v>
      </c>
      <c r="AB1395" s="448">
        <f t="shared" si="3981"/>
        <v>0</v>
      </c>
      <c r="AC1395" s="454">
        <f t="shared" si="3995"/>
        <v>0</v>
      </c>
      <c r="AD1395" s="454">
        <f t="shared" si="3982"/>
        <v>0</v>
      </c>
      <c r="AE1395" s="379"/>
      <c r="AF1395" s="455"/>
      <c r="AG1395" s="454"/>
      <c r="AH1395" s="454"/>
      <c r="AI1395" s="379"/>
      <c r="AJ1395" s="109">
        <f t="shared" si="3941"/>
        <v>0</v>
      </c>
      <c r="AK1395" s="252">
        <f t="shared" si="3942"/>
        <v>0</v>
      </c>
      <c r="AL1395" s="419">
        <f t="shared" si="3943"/>
        <v>0</v>
      </c>
      <c r="AN1395" s="514"/>
      <c r="AO1395" s="514"/>
      <c r="AP1395" s="514"/>
      <c r="AQ1395" s="514"/>
      <c r="AR1395" s="365">
        <f t="shared" si="3983"/>
        <v>0</v>
      </c>
      <c r="AS1395" s="455"/>
      <c r="AT1395" s="365">
        <f>SUMIF(gdlivretrie21!$G$2:$G$386,A1395,gdlivretrie21!$H$2:$H$386)</f>
        <v>0</v>
      </c>
      <c r="AU1395" s="378">
        <f>SUMIF(gdlivretrie2022!$G$2:$G$386,A1395,gdlivretrie2022!$H$2:$H$386)</f>
        <v>0</v>
      </c>
      <c r="AV1395" s="365">
        <f t="shared" si="3984"/>
        <v>0</v>
      </c>
      <c r="AW1395" s="404">
        <f t="shared" si="3985"/>
        <v>0</v>
      </c>
      <c r="AX1395" s="455">
        <f t="shared" si="3986"/>
        <v>0</v>
      </c>
      <c r="AY1395" s="455"/>
      <c r="AZ1395" s="379"/>
      <c r="BA1395" s="455">
        <f t="shared" si="3987"/>
        <v>0</v>
      </c>
      <c r="BB1395" s="420"/>
      <c r="BD1395" s="455"/>
      <c r="BE1395" s="455"/>
      <c r="BF1395" s="455"/>
      <c r="BG1395" s="455"/>
      <c r="BH1395" s="365">
        <f t="shared" si="3988"/>
        <v>0</v>
      </c>
      <c r="BI1395" s="365">
        <f t="shared" si="3989"/>
        <v>0</v>
      </c>
      <c r="BL1395" s="455"/>
    </row>
    <row r="1396" spans="1:214" s="375" customFormat="1" ht="15.95" customHeight="1" outlineLevel="2">
      <c r="A1396" s="442"/>
      <c r="B1396" s="443"/>
      <c r="C1396" s="444"/>
      <c r="D1396" s="514"/>
      <c r="E1396" s="446"/>
      <c r="F1396" s="568"/>
      <c r="G1396" s="448"/>
      <c r="H1396" s="449"/>
      <c r="I1396" s="447"/>
      <c r="J1396" s="448"/>
      <c r="K1396" s="449"/>
      <c r="L1396" s="568"/>
      <c r="M1396" s="448"/>
      <c r="N1396" s="449"/>
      <c r="O1396" s="449"/>
      <c r="P1396" s="455"/>
      <c r="Q1396" s="379"/>
      <c r="R1396" s="510"/>
      <c r="S1396" s="514"/>
      <c r="T1396" s="511"/>
      <c r="U1396" s="512"/>
      <c r="V1396" s="448"/>
      <c r="W1396" s="454"/>
      <c r="X1396" s="568"/>
      <c r="Y1396" s="448"/>
      <c r="Z1396" s="454"/>
      <c r="AA1396" s="445"/>
      <c r="AB1396" s="448"/>
      <c r="AC1396" s="454"/>
      <c r="AD1396" s="454"/>
      <c r="AE1396" s="379"/>
      <c r="AF1396" s="455"/>
      <c r="AG1396" s="454"/>
      <c r="AH1396" s="454"/>
      <c r="AI1396" s="379"/>
      <c r="AJ1396" s="109">
        <f t="shared" si="3941"/>
        <v>0</v>
      </c>
      <c r="AK1396" s="252">
        <f t="shared" si="3942"/>
        <v>0</v>
      </c>
      <c r="AL1396" s="419">
        <f t="shared" si="3943"/>
        <v>0</v>
      </c>
      <c r="AN1396" s="514"/>
      <c r="AO1396" s="514"/>
      <c r="AP1396" s="514"/>
      <c r="AQ1396" s="514"/>
      <c r="AR1396" s="455"/>
      <c r="AS1396" s="455"/>
      <c r="AT1396" s="455"/>
      <c r="AU1396" s="379"/>
      <c r="AV1396" s="455"/>
      <c r="AW1396" s="379"/>
      <c r="AX1396" s="455"/>
      <c r="AY1396" s="455"/>
      <c r="AZ1396" s="379"/>
      <c r="BA1396" s="455"/>
      <c r="BB1396" s="420"/>
      <c r="BD1396" s="455"/>
      <c r="BE1396" s="455"/>
      <c r="BF1396" s="455"/>
      <c r="BG1396" s="455"/>
      <c r="BH1396" s="455"/>
      <c r="BI1396" s="455"/>
      <c r="BL1396" s="455"/>
    </row>
    <row r="1397" spans="1:214" s="528" customFormat="1" outlineLevel="1">
      <c r="A1397" s="44">
        <v>93</v>
      </c>
      <c r="B1397" s="42"/>
      <c r="C1397" s="43" t="s">
        <v>1543</v>
      </c>
      <c r="D1397" s="565"/>
      <c r="E1397" s="566"/>
      <c r="F1397" s="515"/>
      <c r="G1397" s="516"/>
      <c r="H1397" s="94">
        <f>SUM(H1398:H1407)</f>
        <v>0</v>
      </c>
      <c r="I1397" s="515"/>
      <c r="J1397" s="516"/>
      <c r="K1397" s="94">
        <f>SUM(K1398:K1407)</f>
        <v>0</v>
      </c>
      <c r="L1397" s="515"/>
      <c r="M1397" s="516"/>
      <c r="N1397" s="94">
        <f>SUM(N1398:N1407)</f>
        <v>0</v>
      </c>
      <c r="O1397" s="94">
        <f>SUM(O1398:O1407)</f>
        <v>0</v>
      </c>
      <c r="P1397" s="8">
        <f>SUM(P1398:P1407)</f>
        <v>0</v>
      </c>
      <c r="Q1397" s="10"/>
      <c r="R1397" s="95" t="s">
        <v>1544</v>
      </c>
      <c r="S1397" s="96"/>
      <c r="T1397" s="97"/>
      <c r="U1397" s="431"/>
      <c r="V1397" s="517">
        <f>G1397*$Z$24</f>
        <v>0</v>
      </c>
      <c r="W1397" s="100">
        <f>SUM(W1398:W1407)</f>
        <v>0</v>
      </c>
      <c r="X1397" s="101"/>
      <c r="Y1397" s="99"/>
      <c r="Z1397" s="100">
        <f>SUM(Z1398:Z1407)</f>
        <v>0</v>
      </c>
      <c r="AA1397" s="518"/>
      <c r="AB1397" s="517">
        <f>M1397*$Z$24</f>
        <v>0</v>
      </c>
      <c r="AC1397" s="100">
        <f>SUM(AC1398:AC1407)</f>
        <v>0</v>
      </c>
      <c r="AD1397" s="100">
        <f>SUM(AD1398:AD1407)</f>
        <v>0</v>
      </c>
      <c r="AE1397" s="10"/>
      <c r="AF1397" s="197">
        <f>SUM(AF1398:AF1407)</f>
        <v>0</v>
      </c>
      <c r="AG1397" s="112">
        <f>SUM(AG1398:AG1407)</f>
        <v>0</v>
      </c>
      <c r="AH1397" s="112">
        <f>SUM(AH1398:AH1407)</f>
        <v>0</v>
      </c>
      <c r="AI1397" s="10"/>
      <c r="AJ1397" s="109">
        <f t="shared" si="3941"/>
        <v>0</v>
      </c>
      <c r="AK1397" s="252">
        <f t="shared" si="3942"/>
        <v>0</v>
      </c>
      <c r="AL1397" s="419">
        <f t="shared" si="3943"/>
        <v>0</v>
      </c>
      <c r="AM1397" s="375"/>
      <c r="AN1397" s="108"/>
      <c r="AO1397" s="108"/>
      <c r="AP1397" s="108"/>
      <c r="AQ1397" s="108"/>
      <c r="AR1397" s="8">
        <f>SUM(AR1398:AR1407)</f>
        <v>0</v>
      </c>
      <c r="AS1397" s="15"/>
      <c r="AT1397" s="8">
        <f t="shared" ref="AT1397:AX1397" si="3996">SUM(AT1398:AT1407)</f>
        <v>0</v>
      </c>
      <c r="AU1397" s="8">
        <f t="shared" si="3996"/>
        <v>0</v>
      </c>
      <c r="AV1397" s="8">
        <f t="shared" si="3996"/>
        <v>0</v>
      </c>
      <c r="AW1397" s="8">
        <f t="shared" si="3996"/>
        <v>0</v>
      </c>
      <c r="AX1397" s="8">
        <f t="shared" si="3996"/>
        <v>0</v>
      </c>
      <c r="AY1397" s="8">
        <f>SUM(AY1398:AY1407)</f>
        <v>0</v>
      </c>
      <c r="AZ1397" s="10"/>
      <c r="BA1397" s="8">
        <f>SUM(BA1398:BA1407)</f>
        <v>0</v>
      </c>
      <c r="BB1397" s="420"/>
      <c r="BC1397" s="375"/>
      <c r="BD1397" s="8">
        <f>SUM(BD1398:BD1407)</f>
        <v>0</v>
      </c>
      <c r="BE1397" s="8">
        <f t="shared" ref="BE1397:BG1397" si="3997">SUM(BE1398:BE1407)</f>
        <v>0</v>
      </c>
      <c r="BF1397" s="8">
        <f t="shared" si="3997"/>
        <v>0</v>
      </c>
      <c r="BG1397" s="8">
        <f t="shared" si="3997"/>
        <v>0</v>
      </c>
      <c r="BH1397" s="8">
        <f t="shared" ref="BH1397" si="3998">SUM(BH1398:BH1407)</f>
        <v>0</v>
      </c>
      <c r="BI1397" s="8">
        <f t="shared" ref="BI1397" si="3999">SUM(BI1398:BI1407)</f>
        <v>0</v>
      </c>
      <c r="BJ1397" s="375"/>
      <c r="BK1397" s="375"/>
      <c r="BL1397" s="8">
        <f>SUM(BL1398:BL1407)</f>
        <v>0</v>
      </c>
      <c r="BM1397" s="375"/>
      <c r="BN1397" s="375"/>
      <c r="BO1397" s="375"/>
      <c r="BP1397" s="375"/>
      <c r="BQ1397" s="375"/>
      <c r="BR1397" s="375"/>
      <c r="BS1397" s="375"/>
      <c r="BT1397" s="375"/>
      <c r="BU1397" s="375"/>
      <c r="BV1397" s="375"/>
      <c r="BW1397" s="375"/>
      <c r="BX1397" s="375"/>
      <c r="BY1397" s="375"/>
      <c r="BZ1397" s="375"/>
      <c r="CA1397" s="375"/>
      <c r="CB1397" s="375"/>
      <c r="CC1397" s="375"/>
      <c r="CD1397" s="375"/>
      <c r="CE1397" s="375"/>
      <c r="CF1397" s="375"/>
      <c r="CG1397" s="375"/>
      <c r="CH1397" s="375"/>
      <c r="CI1397" s="375"/>
      <c r="CJ1397" s="375"/>
      <c r="CK1397" s="375"/>
      <c r="CL1397" s="375"/>
      <c r="CM1397" s="375"/>
      <c r="CN1397" s="375"/>
      <c r="CO1397" s="375"/>
      <c r="CP1397" s="375"/>
      <c r="CQ1397" s="375"/>
      <c r="CR1397" s="375"/>
      <c r="CS1397" s="375"/>
      <c r="CT1397" s="375"/>
      <c r="CU1397" s="375"/>
      <c r="CV1397" s="375"/>
      <c r="CW1397" s="375"/>
      <c r="CX1397" s="375"/>
      <c r="CY1397" s="375"/>
      <c r="CZ1397" s="375"/>
      <c r="DA1397" s="375"/>
      <c r="DB1397" s="375"/>
      <c r="DC1397" s="375"/>
      <c r="DD1397" s="375"/>
      <c r="DE1397" s="375"/>
      <c r="DF1397" s="375"/>
      <c r="DG1397" s="375"/>
      <c r="DH1397" s="375"/>
      <c r="DI1397" s="375"/>
      <c r="DJ1397" s="375"/>
      <c r="DK1397" s="375"/>
      <c r="DL1397" s="375"/>
      <c r="DM1397" s="375"/>
      <c r="DN1397" s="375"/>
      <c r="DO1397" s="375"/>
      <c r="DP1397" s="375"/>
      <c r="DQ1397" s="375"/>
      <c r="DR1397" s="375"/>
      <c r="DS1397" s="375"/>
      <c r="DT1397" s="375"/>
      <c r="DU1397" s="375"/>
      <c r="DV1397" s="375"/>
      <c r="DW1397" s="375"/>
      <c r="DX1397" s="375"/>
      <c r="DY1397" s="375"/>
      <c r="DZ1397" s="375"/>
      <c r="EA1397" s="375"/>
      <c r="EB1397" s="375"/>
      <c r="EC1397" s="375"/>
      <c r="ED1397" s="375"/>
      <c r="EE1397" s="375"/>
      <c r="EF1397" s="375"/>
      <c r="EG1397" s="375"/>
      <c r="EH1397" s="375"/>
      <c r="EI1397" s="375"/>
      <c r="EJ1397" s="375"/>
      <c r="EK1397" s="375"/>
      <c r="EL1397" s="375"/>
      <c r="EM1397" s="375"/>
      <c r="EN1397" s="375"/>
      <c r="EO1397" s="375"/>
      <c r="EP1397" s="375"/>
      <c r="EQ1397" s="375"/>
      <c r="ER1397" s="375"/>
      <c r="ES1397" s="375"/>
      <c r="ET1397" s="375"/>
      <c r="EU1397" s="375"/>
      <c r="EV1397" s="375"/>
      <c r="EW1397" s="375"/>
      <c r="EX1397" s="375"/>
      <c r="EY1397" s="375"/>
      <c r="EZ1397" s="375"/>
      <c r="FA1397" s="375"/>
      <c r="FB1397" s="375"/>
      <c r="FC1397" s="375"/>
      <c r="FD1397" s="375"/>
      <c r="FE1397" s="375"/>
      <c r="FF1397" s="375"/>
      <c r="FG1397" s="375"/>
      <c r="FH1397" s="375"/>
      <c r="FI1397" s="375"/>
      <c r="FJ1397" s="375"/>
      <c r="FK1397" s="375"/>
      <c r="FL1397" s="375"/>
      <c r="FM1397" s="375"/>
      <c r="FN1397" s="375"/>
      <c r="FO1397" s="375"/>
      <c r="FP1397" s="375"/>
      <c r="FQ1397" s="375"/>
      <c r="FR1397" s="375"/>
      <c r="FS1397" s="375"/>
      <c r="FT1397" s="375"/>
      <c r="FU1397" s="375"/>
      <c r="FV1397" s="375"/>
      <c r="FW1397" s="375"/>
      <c r="FX1397" s="375"/>
      <c r="FY1397" s="375"/>
      <c r="FZ1397" s="375"/>
      <c r="GA1397" s="375"/>
      <c r="GB1397" s="375"/>
      <c r="GC1397" s="375"/>
      <c r="GD1397" s="375"/>
      <c r="GE1397" s="375"/>
      <c r="GF1397" s="375"/>
      <c r="GG1397" s="375"/>
      <c r="GH1397" s="375"/>
      <c r="GI1397" s="375"/>
      <c r="GJ1397" s="375"/>
      <c r="GK1397" s="375"/>
      <c r="GL1397" s="375"/>
      <c r="GM1397" s="375"/>
      <c r="GN1397" s="375"/>
      <c r="GO1397" s="375"/>
      <c r="GP1397" s="375"/>
      <c r="GQ1397" s="375"/>
      <c r="GR1397" s="375"/>
      <c r="GS1397" s="375"/>
      <c r="GT1397" s="375"/>
      <c r="GU1397" s="375"/>
      <c r="GV1397" s="375"/>
      <c r="GW1397" s="375"/>
      <c r="GX1397" s="375"/>
      <c r="GY1397" s="375"/>
      <c r="GZ1397" s="375"/>
      <c r="HA1397" s="375"/>
      <c r="HB1397" s="375"/>
      <c r="HC1397" s="375"/>
      <c r="HD1397" s="375"/>
      <c r="HE1397" s="375"/>
      <c r="HF1397" s="375"/>
    </row>
    <row r="1398" spans="1:214" s="375" customFormat="1" ht="15.95" customHeight="1" outlineLevel="2">
      <c r="A1398" s="47"/>
      <c r="B1398" s="34"/>
      <c r="C1398" s="35"/>
      <c r="D1398" s="514"/>
      <c r="E1398" s="446"/>
      <c r="F1398" s="447"/>
      <c r="G1398" s="583"/>
      <c r="H1398" s="62"/>
      <c r="I1398" s="447"/>
      <c r="J1398" s="448"/>
      <c r="K1398" s="62"/>
      <c r="L1398" s="447"/>
      <c r="M1398" s="583"/>
      <c r="N1398" s="62"/>
      <c r="O1398" s="62"/>
      <c r="P1398" s="15"/>
      <c r="Q1398" s="10"/>
      <c r="R1398" s="510"/>
      <c r="S1398" s="104"/>
      <c r="T1398" s="105"/>
      <c r="U1398" s="512"/>
      <c r="V1398" s="448"/>
      <c r="W1398" s="87"/>
      <c r="X1398" s="60"/>
      <c r="Y1398" s="128"/>
      <c r="Z1398" s="87"/>
      <c r="AA1398" s="445"/>
      <c r="AB1398" s="448"/>
      <c r="AC1398" s="87"/>
      <c r="AD1398" s="87"/>
      <c r="AE1398" s="10"/>
      <c r="AF1398" s="15"/>
      <c r="AG1398" s="87"/>
      <c r="AH1398" s="87"/>
      <c r="AI1398" s="10"/>
      <c r="AJ1398" s="109">
        <f t="shared" si="3941"/>
        <v>0</v>
      </c>
      <c r="AK1398" s="252">
        <f t="shared" si="3942"/>
        <v>0</v>
      </c>
      <c r="AL1398" s="419">
        <f t="shared" si="3943"/>
        <v>0</v>
      </c>
      <c r="AN1398" s="104"/>
      <c r="AO1398" s="104"/>
      <c r="AP1398" s="104"/>
      <c r="AQ1398" s="104"/>
      <c r="AR1398" s="15"/>
      <c r="AS1398" s="15"/>
      <c r="AT1398" s="15"/>
      <c r="AU1398" s="10"/>
      <c r="AV1398" s="15"/>
      <c r="AW1398" s="10"/>
      <c r="AX1398" s="15"/>
      <c r="AY1398" s="15"/>
      <c r="AZ1398" s="10"/>
      <c r="BA1398" s="15"/>
      <c r="BB1398" s="420"/>
      <c r="BD1398" s="15"/>
      <c r="BE1398" s="15"/>
      <c r="BF1398" s="15"/>
      <c r="BG1398" s="15"/>
      <c r="BH1398" s="15"/>
      <c r="BI1398" s="15"/>
      <c r="BL1398" s="15"/>
    </row>
    <row r="1399" spans="1:214" s="375" customFormat="1" ht="15.95" customHeight="1" outlineLevel="2">
      <c r="A1399" s="442">
        <v>931111</v>
      </c>
      <c r="B1399" s="443"/>
      <c r="C1399" s="444" t="s">
        <v>1545</v>
      </c>
      <c r="D1399" s="514"/>
      <c r="E1399" s="446"/>
      <c r="F1399" s="447"/>
      <c r="G1399" s="583"/>
      <c r="H1399" s="449">
        <f t="shared" ref="H1399:H1406" si="4000">G1399*F1399</f>
        <v>0</v>
      </c>
      <c r="I1399" s="568">
        <f t="shared" ref="I1399:I1406" si="4001">X1399</f>
        <v>0</v>
      </c>
      <c r="J1399" s="448">
        <f t="shared" ref="J1399:J1406" si="4002">Y1399*$K$24</f>
        <v>0</v>
      </c>
      <c r="K1399" s="449">
        <f t="shared" ref="K1399:K1406" si="4003">J1399*I1399</f>
        <v>0</v>
      </c>
      <c r="L1399" s="447"/>
      <c r="M1399" s="583"/>
      <c r="N1399" s="449">
        <f t="shared" ref="N1399:N1406" si="4004">M1399*L1399</f>
        <v>0</v>
      </c>
      <c r="O1399" s="365">
        <f t="shared" ref="O1399:O1406" si="4005">H1399+K1399+N1399</f>
        <v>0</v>
      </c>
      <c r="P1399" s="365">
        <f t="shared" ref="P1399:P1406" si="4006">SUM(H1399-AX1399)</f>
        <v>0</v>
      </c>
      <c r="Q1399" s="10"/>
      <c r="R1399" s="510" t="s">
        <v>1546</v>
      </c>
      <c r="S1399" s="514"/>
      <c r="T1399" s="511"/>
      <c r="U1399" s="574">
        <f t="shared" ref="U1399:U1406" si="4007">F1399</f>
        <v>0</v>
      </c>
      <c r="V1399" s="448">
        <f t="shared" ref="V1399:V1406" si="4008">G1399*$Z$24</f>
        <v>0</v>
      </c>
      <c r="W1399" s="454">
        <f t="shared" ref="W1399:W1406" si="4009">V1399*U1399</f>
        <v>0</v>
      </c>
      <c r="X1399" s="447"/>
      <c r="Y1399" s="583"/>
      <c r="Z1399" s="454">
        <f t="shared" ref="Z1399:Z1406" si="4010">Y1399*X1399</f>
        <v>0</v>
      </c>
      <c r="AA1399" s="575">
        <f t="shared" ref="AA1399:AA1406" si="4011">L1399</f>
        <v>0</v>
      </c>
      <c r="AB1399" s="448">
        <f t="shared" ref="AB1399:AB1406" si="4012">M1399*$Z$24</f>
        <v>0</v>
      </c>
      <c r="AC1399" s="454">
        <f t="shared" ref="AC1399:AC1406" si="4013">AB1399*AA1399</f>
        <v>0</v>
      </c>
      <c r="AD1399" s="454">
        <f t="shared" ref="AD1399:AD1406" si="4014">W1399+Z1399+AC1399</f>
        <v>0</v>
      </c>
      <c r="AE1399" s="379"/>
      <c r="AF1399" s="455"/>
      <c r="AG1399" s="454"/>
      <c r="AH1399" s="454"/>
      <c r="AI1399" s="379"/>
      <c r="AJ1399" s="109">
        <f t="shared" si="3941"/>
        <v>0</v>
      </c>
      <c r="AK1399" s="252">
        <f t="shared" si="3942"/>
        <v>0</v>
      </c>
      <c r="AL1399" s="419">
        <f t="shared" si="3943"/>
        <v>0</v>
      </c>
      <c r="AN1399" s="514"/>
      <c r="AO1399" s="514"/>
      <c r="AP1399" s="514"/>
      <c r="AQ1399" s="514"/>
      <c r="AR1399" s="365">
        <f t="shared" ref="AR1399:AR1406" si="4015">AP1399*AQ1399</f>
        <v>0</v>
      </c>
      <c r="AS1399" s="455"/>
      <c r="AT1399" s="365">
        <f>SUMIF(gdlivretrie21!$G$2:$G$386,A1399,gdlivretrie21!$H$2:$H$386)</f>
        <v>0</v>
      </c>
      <c r="AU1399" s="378">
        <f>SUMIF(gdlivretrie2022!$G$2:$G$386,A1399,gdlivretrie2022!$H$2:$H$386)</f>
        <v>0</v>
      </c>
      <c r="AV1399" s="365">
        <f t="shared" ref="AV1399:AV1406" si="4016">SUM(AT1399:AU1399)</f>
        <v>0</v>
      </c>
      <c r="AW1399" s="404">
        <f t="shared" ref="AW1399:AW1406" si="4017">IF(AR1399=H1399,IF(H1399-AV1399&gt;0,H1399-AV1399,0),IF(AR1399-AV1399&gt;=0,AR1399-AV1399,0))</f>
        <v>0</v>
      </c>
      <c r="AX1399" s="455">
        <f t="shared" ref="AX1399:AX1406" si="4018">SUM(AV1399:AW1399)</f>
        <v>0</v>
      </c>
      <c r="AY1399" s="455"/>
      <c r="AZ1399" s="10"/>
      <c r="BA1399" s="455">
        <f t="shared" ref="BA1399:BA1406" si="4019">SUM(AX1399:AY1399)</f>
        <v>0</v>
      </c>
      <c r="BB1399" s="420"/>
      <c r="BD1399" s="455"/>
      <c r="BE1399" s="455"/>
      <c r="BF1399" s="455"/>
      <c r="BG1399" s="455"/>
      <c r="BH1399" s="365">
        <f t="shared" ref="BH1399:BH1406" si="4020">AX1399-SUM(BD1399:BG1399)</f>
        <v>0</v>
      </c>
      <c r="BI1399" s="365">
        <f t="shared" ref="BI1399:BI1406" si="4021">SUM(BD1399:BH1399)</f>
        <v>0</v>
      </c>
      <c r="BL1399" s="455"/>
    </row>
    <row r="1400" spans="1:214" s="375" customFormat="1" ht="15.95" customHeight="1" outlineLevel="2">
      <c r="A1400" s="442">
        <v>931211</v>
      </c>
      <c r="B1400" s="443"/>
      <c r="C1400" s="444" t="s">
        <v>1547</v>
      </c>
      <c r="D1400" s="514"/>
      <c r="E1400" s="446"/>
      <c r="F1400" s="447"/>
      <c r="G1400" s="583"/>
      <c r="H1400" s="449">
        <f t="shared" si="4000"/>
        <v>0</v>
      </c>
      <c r="I1400" s="568">
        <f t="shared" si="4001"/>
        <v>0</v>
      </c>
      <c r="J1400" s="448">
        <f t="shared" si="4002"/>
        <v>0</v>
      </c>
      <c r="K1400" s="449">
        <f t="shared" si="4003"/>
        <v>0</v>
      </c>
      <c r="L1400" s="447"/>
      <c r="M1400" s="583"/>
      <c r="N1400" s="449">
        <f t="shared" si="4004"/>
        <v>0</v>
      </c>
      <c r="O1400" s="365">
        <f t="shared" si="4005"/>
        <v>0</v>
      </c>
      <c r="P1400" s="365">
        <f t="shared" si="4006"/>
        <v>0</v>
      </c>
      <c r="Q1400" s="379"/>
      <c r="R1400" s="510" t="s">
        <v>1544</v>
      </c>
      <c r="S1400" s="514"/>
      <c r="T1400" s="511"/>
      <c r="U1400" s="574">
        <f t="shared" si="4007"/>
        <v>0</v>
      </c>
      <c r="V1400" s="448">
        <f t="shared" si="4008"/>
        <v>0</v>
      </c>
      <c r="W1400" s="454">
        <f t="shared" si="4009"/>
        <v>0</v>
      </c>
      <c r="X1400" s="447"/>
      <c r="Y1400" s="583"/>
      <c r="Z1400" s="454">
        <f t="shared" si="4010"/>
        <v>0</v>
      </c>
      <c r="AA1400" s="575">
        <f t="shared" si="4011"/>
        <v>0</v>
      </c>
      <c r="AB1400" s="448">
        <f t="shared" si="4012"/>
        <v>0</v>
      </c>
      <c r="AC1400" s="454">
        <f t="shared" si="4013"/>
        <v>0</v>
      </c>
      <c r="AD1400" s="454">
        <f t="shared" si="4014"/>
        <v>0</v>
      </c>
      <c r="AE1400" s="379"/>
      <c r="AF1400" s="455"/>
      <c r="AG1400" s="454"/>
      <c r="AH1400" s="454"/>
      <c r="AI1400" s="379"/>
      <c r="AJ1400" s="109">
        <f t="shared" si="3941"/>
        <v>0</v>
      </c>
      <c r="AK1400" s="252">
        <f t="shared" si="3942"/>
        <v>0</v>
      </c>
      <c r="AL1400" s="419">
        <f t="shared" si="3943"/>
        <v>0</v>
      </c>
      <c r="AN1400" s="514"/>
      <c r="AO1400" s="514"/>
      <c r="AP1400" s="514"/>
      <c r="AQ1400" s="514"/>
      <c r="AR1400" s="365">
        <f t="shared" si="4015"/>
        <v>0</v>
      </c>
      <c r="AS1400" s="455"/>
      <c r="AT1400" s="365">
        <f>SUMIF(gdlivretrie21!$G$2:$G$386,A1400,gdlivretrie21!$H$2:$H$386)</f>
        <v>0</v>
      </c>
      <c r="AU1400" s="378">
        <f>SUMIF(gdlivretrie2022!$G$2:$G$386,A1400,gdlivretrie2022!$H$2:$H$386)</f>
        <v>0</v>
      </c>
      <c r="AV1400" s="365">
        <f t="shared" si="4016"/>
        <v>0</v>
      </c>
      <c r="AW1400" s="404">
        <f t="shared" si="4017"/>
        <v>0</v>
      </c>
      <c r="AX1400" s="455">
        <f t="shared" si="4018"/>
        <v>0</v>
      </c>
      <c r="AY1400" s="455"/>
      <c r="AZ1400" s="379"/>
      <c r="BA1400" s="455">
        <f t="shared" si="4019"/>
        <v>0</v>
      </c>
      <c r="BB1400" s="420"/>
      <c r="BD1400" s="455"/>
      <c r="BE1400" s="455"/>
      <c r="BF1400" s="455"/>
      <c r="BG1400" s="455"/>
      <c r="BH1400" s="365">
        <f t="shared" si="4020"/>
        <v>0</v>
      </c>
      <c r="BI1400" s="365">
        <f t="shared" si="4021"/>
        <v>0</v>
      </c>
      <c r="BL1400" s="455"/>
    </row>
    <row r="1401" spans="1:214" s="375" customFormat="1" ht="15.95" customHeight="1" outlineLevel="2">
      <c r="A1401" s="442">
        <v>932111</v>
      </c>
      <c r="B1401" s="443"/>
      <c r="C1401" s="444" t="s">
        <v>1548</v>
      </c>
      <c r="D1401" s="514"/>
      <c r="E1401" s="446"/>
      <c r="F1401" s="447"/>
      <c r="G1401" s="583"/>
      <c r="H1401" s="449">
        <f t="shared" si="4000"/>
        <v>0</v>
      </c>
      <c r="I1401" s="568">
        <f t="shared" si="4001"/>
        <v>0</v>
      </c>
      <c r="J1401" s="448">
        <f t="shared" si="4002"/>
        <v>0</v>
      </c>
      <c r="K1401" s="449">
        <f t="shared" si="4003"/>
        <v>0</v>
      </c>
      <c r="L1401" s="447"/>
      <c r="M1401" s="583"/>
      <c r="N1401" s="449">
        <f t="shared" si="4004"/>
        <v>0</v>
      </c>
      <c r="O1401" s="365">
        <f t="shared" si="4005"/>
        <v>0</v>
      </c>
      <c r="P1401" s="365">
        <f t="shared" si="4006"/>
        <v>0</v>
      </c>
      <c r="Q1401" s="379"/>
      <c r="R1401" s="510" t="s">
        <v>1549</v>
      </c>
      <c r="S1401" s="514"/>
      <c r="T1401" s="511"/>
      <c r="U1401" s="574">
        <f t="shared" si="4007"/>
        <v>0</v>
      </c>
      <c r="V1401" s="448">
        <f t="shared" si="4008"/>
        <v>0</v>
      </c>
      <c r="W1401" s="454">
        <f t="shared" si="4009"/>
        <v>0</v>
      </c>
      <c r="X1401" s="447"/>
      <c r="Y1401" s="583"/>
      <c r="Z1401" s="454">
        <f t="shared" si="4010"/>
        <v>0</v>
      </c>
      <c r="AA1401" s="575">
        <f t="shared" si="4011"/>
        <v>0</v>
      </c>
      <c r="AB1401" s="448">
        <f t="shared" si="4012"/>
        <v>0</v>
      </c>
      <c r="AC1401" s="454">
        <f t="shared" si="4013"/>
        <v>0</v>
      </c>
      <c r="AD1401" s="454">
        <f t="shared" si="4014"/>
        <v>0</v>
      </c>
      <c r="AE1401" s="379"/>
      <c r="AF1401" s="455"/>
      <c r="AG1401" s="454"/>
      <c r="AH1401" s="454"/>
      <c r="AI1401" s="379"/>
      <c r="AJ1401" s="109">
        <f t="shared" si="3941"/>
        <v>0</v>
      </c>
      <c r="AK1401" s="252">
        <f t="shared" si="3942"/>
        <v>0</v>
      </c>
      <c r="AL1401" s="419">
        <f t="shared" si="3943"/>
        <v>0</v>
      </c>
      <c r="AN1401" s="514"/>
      <c r="AO1401" s="514"/>
      <c r="AP1401" s="514"/>
      <c r="AQ1401" s="514"/>
      <c r="AR1401" s="365">
        <f t="shared" si="4015"/>
        <v>0</v>
      </c>
      <c r="AS1401" s="455"/>
      <c r="AT1401" s="365">
        <f>SUMIF(gdlivretrie21!$G$2:$G$386,A1401,gdlivretrie21!$H$2:$H$386)</f>
        <v>0</v>
      </c>
      <c r="AU1401" s="378">
        <f>SUMIF(gdlivretrie2022!$G$2:$G$386,A1401,gdlivretrie2022!$H$2:$H$386)</f>
        <v>0</v>
      </c>
      <c r="AV1401" s="365">
        <f t="shared" si="4016"/>
        <v>0</v>
      </c>
      <c r="AW1401" s="404">
        <f t="shared" si="4017"/>
        <v>0</v>
      </c>
      <c r="AX1401" s="455">
        <f t="shared" si="4018"/>
        <v>0</v>
      </c>
      <c r="AY1401" s="455"/>
      <c r="AZ1401" s="379"/>
      <c r="BA1401" s="455">
        <f t="shared" si="4019"/>
        <v>0</v>
      </c>
      <c r="BB1401" s="420"/>
      <c r="BD1401" s="455"/>
      <c r="BE1401" s="455"/>
      <c r="BF1401" s="455"/>
      <c r="BG1401" s="455"/>
      <c r="BH1401" s="365">
        <f t="shared" si="4020"/>
        <v>0</v>
      </c>
      <c r="BI1401" s="365">
        <f t="shared" si="4021"/>
        <v>0</v>
      </c>
      <c r="BL1401" s="455"/>
    </row>
    <row r="1402" spans="1:214" s="375" customFormat="1" ht="15.95" customHeight="1" outlineLevel="2">
      <c r="A1402" s="442">
        <v>933111</v>
      </c>
      <c r="B1402" s="443"/>
      <c r="C1402" s="444" t="s">
        <v>1550</v>
      </c>
      <c r="D1402" s="514"/>
      <c r="E1402" s="446"/>
      <c r="F1402" s="447"/>
      <c r="G1402" s="583"/>
      <c r="H1402" s="449">
        <f t="shared" si="4000"/>
        <v>0</v>
      </c>
      <c r="I1402" s="568">
        <f t="shared" si="4001"/>
        <v>0</v>
      </c>
      <c r="J1402" s="448">
        <f t="shared" si="4002"/>
        <v>0</v>
      </c>
      <c r="K1402" s="449">
        <f t="shared" si="4003"/>
        <v>0</v>
      </c>
      <c r="L1402" s="447"/>
      <c r="M1402" s="583"/>
      <c r="N1402" s="449">
        <f t="shared" si="4004"/>
        <v>0</v>
      </c>
      <c r="O1402" s="365">
        <f t="shared" si="4005"/>
        <v>0</v>
      </c>
      <c r="P1402" s="365">
        <f t="shared" si="4006"/>
        <v>0</v>
      </c>
      <c r="Q1402" s="10"/>
      <c r="R1402" s="510" t="s">
        <v>1551</v>
      </c>
      <c r="S1402" s="514"/>
      <c r="T1402" s="511"/>
      <c r="U1402" s="574">
        <f t="shared" si="4007"/>
        <v>0</v>
      </c>
      <c r="V1402" s="448">
        <f t="shared" si="4008"/>
        <v>0</v>
      </c>
      <c r="W1402" s="454">
        <f t="shared" si="4009"/>
        <v>0</v>
      </c>
      <c r="X1402" s="447"/>
      <c r="Y1402" s="583"/>
      <c r="Z1402" s="454">
        <f t="shared" si="4010"/>
        <v>0</v>
      </c>
      <c r="AA1402" s="575">
        <f t="shared" si="4011"/>
        <v>0</v>
      </c>
      <c r="AB1402" s="448">
        <f t="shared" si="4012"/>
        <v>0</v>
      </c>
      <c r="AC1402" s="454">
        <f t="shared" si="4013"/>
        <v>0</v>
      </c>
      <c r="AD1402" s="454">
        <f t="shared" si="4014"/>
        <v>0</v>
      </c>
      <c r="AE1402" s="379"/>
      <c r="AF1402" s="455"/>
      <c r="AG1402" s="454"/>
      <c r="AH1402" s="454"/>
      <c r="AI1402" s="379"/>
      <c r="AJ1402" s="109">
        <f t="shared" si="3941"/>
        <v>0</v>
      </c>
      <c r="AK1402" s="252">
        <f t="shared" si="3942"/>
        <v>0</v>
      </c>
      <c r="AL1402" s="419">
        <f t="shared" si="3943"/>
        <v>0</v>
      </c>
      <c r="AN1402" s="514"/>
      <c r="AO1402" s="514"/>
      <c r="AP1402" s="514"/>
      <c r="AQ1402" s="514"/>
      <c r="AR1402" s="365">
        <f t="shared" si="4015"/>
        <v>0</v>
      </c>
      <c r="AS1402" s="455"/>
      <c r="AT1402" s="365">
        <f>SUMIF(gdlivretrie21!$G$2:$G$386,A1402,gdlivretrie21!$H$2:$H$386)</f>
        <v>0</v>
      </c>
      <c r="AU1402" s="378">
        <f>SUMIF(gdlivretrie2022!$G$2:$G$386,A1402,gdlivretrie2022!$H$2:$H$386)</f>
        <v>0</v>
      </c>
      <c r="AV1402" s="365">
        <f t="shared" si="4016"/>
        <v>0</v>
      </c>
      <c r="AW1402" s="404">
        <f t="shared" si="4017"/>
        <v>0</v>
      </c>
      <c r="AX1402" s="455">
        <f t="shared" si="4018"/>
        <v>0</v>
      </c>
      <c r="AY1402" s="455"/>
      <c r="AZ1402" s="10"/>
      <c r="BA1402" s="455">
        <f t="shared" si="4019"/>
        <v>0</v>
      </c>
      <c r="BB1402" s="420"/>
      <c r="BD1402" s="455"/>
      <c r="BE1402" s="455"/>
      <c r="BF1402" s="455"/>
      <c r="BG1402" s="455"/>
      <c r="BH1402" s="365">
        <f t="shared" si="4020"/>
        <v>0</v>
      </c>
      <c r="BI1402" s="365">
        <f t="shared" si="4021"/>
        <v>0</v>
      </c>
      <c r="BL1402" s="455"/>
    </row>
    <row r="1403" spans="1:214" s="375" customFormat="1" ht="15.95" customHeight="1" outlineLevel="2">
      <c r="A1403" s="442">
        <v>934111</v>
      </c>
      <c r="B1403" s="443"/>
      <c r="C1403" s="444" t="s">
        <v>1552</v>
      </c>
      <c r="D1403" s="514"/>
      <c r="E1403" s="446"/>
      <c r="F1403" s="447"/>
      <c r="G1403" s="583"/>
      <c r="H1403" s="449">
        <f t="shared" si="4000"/>
        <v>0</v>
      </c>
      <c r="I1403" s="568">
        <f t="shared" si="4001"/>
        <v>0</v>
      </c>
      <c r="J1403" s="448">
        <f t="shared" si="4002"/>
        <v>0</v>
      </c>
      <c r="K1403" s="449">
        <f t="shared" si="4003"/>
        <v>0</v>
      </c>
      <c r="L1403" s="447"/>
      <c r="M1403" s="583"/>
      <c r="N1403" s="449">
        <f t="shared" si="4004"/>
        <v>0</v>
      </c>
      <c r="O1403" s="365">
        <f t="shared" si="4005"/>
        <v>0</v>
      </c>
      <c r="P1403" s="365">
        <f t="shared" si="4006"/>
        <v>0</v>
      </c>
      <c r="Q1403" s="10"/>
      <c r="R1403" s="510" t="s">
        <v>1553</v>
      </c>
      <c r="S1403" s="514"/>
      <c r="T1403" s="511"/>
      <c r="U1403" s="574">
        <f t="shared" si="4007"/>
        <v>0</v>
      </c>
      <c r="V1403" s="448">
        <f t="shared" si="4008"/>
        <v>0</v>
      </c>
      <c r="W1403" s="454">
        <f t="shared" si="4009"/>
        <v>0</v>
      </c>
      <c r="X1403" s="447"/>
      <c r="Y1403" s="583"/>
      <c r="Z1403" s="454">
        <f t="shared" si="4010"/>
        <v>0</v>
      </c>
      <c r="AA1403" s="575">
        <f t="shared" si="4011"/>
        <v>0</v>
      </c>
      <c r="AB1403" s="448">
        <f t="shared" si="4012"/>
        <v>0</v>
      </c>
      <c r="AC1403" s="454">
        <f t="shared" si="4013"/>
        <v>0</v>
      </c>
      <c r="AD1403" s="454">
        <f t="shared" si="4014"/>
        <v>0</v>
      </c>
      <c r="AE1403" s="379"/>
      <c r="AF1403" s="455"/>
      <c r="AG1403" s="454"/>
      <c r="AH1403" s="454"/>
      <c r="AI1403" s="379"/>
      <c r="AJ1403" s="109">
        <f t="shared" si="3941"/>
        <v>0</v>
      </c>
      <c r="AK1403" s="252">
        <f t="shared" si="3942"/>
        <v>0</v>
      </c>
      <c r="AL1403" s="419">
        <f t="shared" si="3943"/>
        <v>0</v>
      </c>
      <c r="AN1403" s="514"/>
      <c r="AO1403" s="514"/>
      <c r="AP1403" s="514"/>
      <c r="AQ1403" s="514"/>
      <c r="AR1403" s="365">
        <f t="shared" si="4015"/>
        <v>0</v>
      </c>
      <c r="AS1403" s="455"/>
      <c r="AT1403" s="365">
        <f>SUMIF(gdlivretrie21!$G$2:$G$386,A1403,gdlivretrie21!$H$2:$H$386)</f>
        <v>0</v>
      </c>
      <c r="AU1403" s="378">
        <f>SUMIF(gdlivretrie2022!$G$2:$G$386,A1403,gdlivretrie2022!$H$2:$H$386)</f>
        <v>0</v>
      </c>
      <c r="AV1403" s="365">
        <f t="shared" si="4016"/>
        <v>0</v>
      </c>
      <c r="AW1403" s="404">
        <f t="shared" si="4017"/>
        <v>0</v>
      </c>
      <c r="AX1403" s="455">
        <f t="shared" si="4018"/>
        <v>0</v>
      </c>
      <c r="AY1403" s="455"/>
      <c r="AZ1403" s="10"/>
      <c r="BA1403" s="455">
        <f t="shared" si="4019"/>
        <v>0</v>
      </c>
      <c r="BB1403" s="420"/>
      <c r="BD1403" s="455"/>
      <c r="BE1403" s="455"/>
      <c r="BF1403" s="455"/>
      <c r="BG1403" s="455"/>
      <c r="BH1403" s="365">
        <f t="shared" si="4020"/>
        <v>0</v>
      </c>
      <c r="BI1403" s="365">
        <f t="shared" si="4021"/>
        <v>0</v>
      </c>
      <c r="BL1403" s="455"/>
    </row>
    <row r="1404" spans="1:214" s="375" customFormat="1" ht="15.95" customHeight="1" outlineLevel="2">
      <c r="A1404" s="442">
        <v>935111</v>
      </c>
      <c r="B1404" s="443"/>
      <c r="C1404" s="444" t="s">
        <v>1554</v>
      </c>
      <c r="D1404" s="514"/>
      <c r="E1404" s="446"/>
      <c r="F1404" s="447"/>
      <c r="G1404" s="583"/>
      <c r="H1404" s="449">
        <f t="shared" si="4000"/>
        <v>0</v>
      </c>
      <c r="I1404" s="568">
        <f t="shared" si="4001"/>
        <v>0</v>
      </c>
      <c r="J1404" s="448">
        <f t="shared" si="4002"/>
        <v>0</v>
      </c>
      <c r="K1404" s="449">
        <f t="shared" si="4003"/>
        <v>0</v>
      </c>
      <c r="L1404" s="447"/>
      <c r="M1404" s="583"/>
      <c r="N1404" s="449">
        <f t="shared" si="4004"/>
        <v>0</v>
      </c>
      <c r="O1404" s="365">
        <f t="shared" si="4005"/>
        <v>0</v>
      </c>
      <c r="P1404" s="365">
        <f t="shared" si="4006"/>
        <v>0</v>
      </c>
      <c r="Q1404" s="10"/>
      <c r="R1404" s="510" t="s">
        <v>1555</v>
      </c>
      <c r="S1404" s="514"/>
      <c r="T1404" s="511"/>
      <c r="U1404" s="574">
        <f t="shared" si="4007"/>
        <v>0</v>
      </c>
      <c r="V1404" s="448">
        <f t="shared" si="4008"/>
        <v>0</v>
      </c>
      <c r="W1404" s="454">
        <f t="shared" si="4009"/>
        <v>0</v>
      </c>
      <c r="X1404" s="447"/>
      <c r="Y1404" s="583"/>
      <c r="Z1404" s="454">
        <f t="shared" si="4010"/>
        <v>0</v>
      </c>
      <c r="AA1404" s="575">
        <f t="shared" si="4011"/>
        <v>0</v>
      </c>
      <c r="AB1404" s="448">
        <f t="shared" si="4012"/>
        <v>0</v>
      </c>
      <c r="AC1404" s="454">
        <f t="shared" si="4013"/>
        <v>0</v>
      </c>
      <c r="AD1404" s="454">
        <f t="shared" si="4014"/>
        <v>0</v>
      </c>
      <c r="AE1404" s="379"/>
      <c r="AF1404" s="455"/>
      <c r="AG1404" s="454"/>
      <c r="AH1404" s="454"/>
      <c r="AI1404" s="379"/>
      <c r="AJ1404" s="109">
        <f t="shared" si="3941"/>
        <v>0</v>
      </c>
      <c r="AK1404" s="252">
        <f t="shared" si="3942"/>
        <v>0</v>
      </c>
      <c r="AL1404" s="419">
        <f t="shared" si="3943"/>
        <v>0</v>
      </c>
      <c r="AN1404" s="514"/>
      <c r="AO1404" s="514"/>
      <c r="AP1404" s="514"/>
      <c r="AQ1404" s="514"/>
      <c r="AR1404" s="365">
        <f t="shared" si="4015"/>
        <v>0</v>
      </c>
      <c r="AS1404" s="455"/>
      <c r="AT1404" s="365">
        <f>SUMIF(gdlivretrie21!$G$2:$G$386,A1404,gdlivretrie21!$H$2:$H$386)</f>
        <v>0</v>
      </c>
      <c r="AU1404" s="378">
        <f>SUMIF(gdlivretrie2022!$G$2:$G$386,A1404,gdlivretrie2022!$H$2:$H$386)</f>
        <v>0</v>
      </c>
      <c r="AV1404" s="365">
        <f t="shared" si="4016"/>
        <v>0</v>
      </c>
      <c r="AW1404" s="404">
        <f t="shared" si="4017"/>
        <v>0</v>
      </c>
      <c r="AX1404" s="455">
        <f t="shared" si="4018"/>
        <v>0</v>
      </c>
      <c r="AY1404" s="455"/>
      <c r="AZ1404" s="10"/>
      <c r="BA1404" s="455">
        <f t="shared" si="4019"/>
        <v>0</v>
      </c>
      <c r="BB1404" s="420"/>
      <c r="BD1404" s="455"/>
      <c r="BE1404" s="455"/>
      <c r="BF1404" s="455"/>
      <c r="BG1404" s="455"/>
      <c r="BH1404" s="365">
        <f t="shared" si="4020"/>
        <v>0</v>
      </c>
      <c r="BI1404" s="365">
        <f t="shared" si="4021"/>
        <v>0</v>
      </c>
      <c r="BL1404" s="455"/>
    </row>
    <row r="1405" spans="1:214" s="375" customFormat="1" ht="15.95" customHeight="1" outlineLevel="2">
      <c r="A1405" s="442">
        <v>936111</v>
      </c>
      <c r="B1405" s="443"/>
      <c r="C1405" s="444" t="s">
        <v>1556</v>
      </c>
      <c r="D1405" s="514"/>
      <c r="E1405" s="446"/>
      <c r="F1405" s="447"/>
      <c r="G1405" s="583"/>
      <c r="H1405" s="449">
        <f t="shared" si="4000"/>
        <v>0</v>
      </c>
      <c r="I1405" s="568">
        <f>X1405</f>
        <v>0</v>
      </c>
      <c r="J1405" s="448">
        <f t="shared" si="4002"/>
        <v>0</v>
      </c>
      <c r="K1405" s="449">
        <f t="shared" si="4003"/>
        <v>0</v>
      </c>
      <c r="L1405" s="447"/>
      <c r="M1405" s="583"/>
      <c r="N1405" s="449">
        <f t="shared" si="4004"/>
        <v>0</v>
      </c>
      <c r="O1405" s="365">
        <f t="shared" si="4005"/>
        <v>0</v>
      </c>
      <c r="P1405" s="365">
        <f t="shared" si="4006"/>
        <v>0</v>
      </c>
      <c r="Q1405" s="10"/>
      <c r="R1405" s="510" t="s">
        <v>1557</v>
      </c>
      <c r="S1405" s="514"/>
      <c r="T1405" s="511"/>
      <c r="U1405" s="574">
        <f t="shared" si="4007"/>
        <v>0</v>
      </c>
      <c r="V1405" s="448">
        <f t="shared" si="4008"/>
        <v>0</v>
      </c>
      <c r="W1405" s="454">
        <f t="shared" si="4009"/>
        <v>0</v>
      </c>
      <c r="X1405" s="447"/>
      <c r="Y1405" s="583"/>
      <c r="Z1405" s="454">
        <f t="shared" si="4010"/>
        <v>0</v>
      </c>
      <c r="AA1405" s="575">
        <f t="shared" si="4011"/>
        <v>0</v>
      </c>
      <c r="AB1405" s="448">
        <f t="shared" si="4012"/>
        <v>0</v>
      </c>
      <c r="AC1405" s="454">
        <f t="shared" si="4013"/>
        <v>0</v>
      </c>
      <c r="AD1405" s="454">
        <f t="shared" si="4014"/>
        <v>0</v>
      </c>
      <c r="AE1405" s="379"/>
      <c r="AF1405" s="455"/>
      <c r="AG1405" s="454"/>
      <c r="AH1405" s="454"/>
      <c r="AI1405" s="379"/>
      <c r="AJ1405" s="109">
        <f t="shared" si="3941"/>
        <v>0</v>
      </c>
      <c r="AK1405" s="252">
        <f t="shared" si="3942"/>
        <v>0</v>
      </c>
      <c r="AL1405" s="419">
        <f t="shared" si="3943"/>
        <v>0</v>
      </c>
      <c r="AN1405" s="514"/>
      <c r="AO1405" s="514"/>
      <c r="AP1405" s="514"/>
      <c r="AQ1405" s="514"/>
      <c r="AR1405" s="365">
        <f t="shared" si="4015"/>
        <v>0</v>
      </c>
      <c r="AS1405" s="455"/>
      <c r="AT1405" s="365">
        <f>SUMIF(gdlivretrie21!$G$2:$G$386,A1405,gdlivretrie21!$H$2:$H$386)</f>
        <v>0</v>
      </c>
      <c r="AU1405" s="378">
        <f>SUMIF(gdlivretrie2022!$G$2:$G$386,A1405,gdlivretrie2022!$H$2:$H$386)</f>
        <v>0</v>
      </c>
      <c r="AV1405" s="365">
        <f t="shared" si="4016"/>
        <v>0</v>
      </c>
      <c r="AW1405" s="404">
        <f t="shared" si="4017"/>
        <v>0</v>
      </c>
      <c r="AX1405" s="455">
        <f t="shared" si="4018"/>
        <v>0</v>
      </c>
      <c r="AY1405" s="455"/>
      <c r="AZ1405" s="10"/>
      <c r="BA1405" s="455">
        <f t="shared" si="4019"/>
        <v>0</v>
      </c>
      <c r="BB1405" s="420"/>
      <c r="BD1405" s="455"/>
      <c r="BE1405" s="455"/>
      <c r="BF1405" s="455"/>
      <c r="BG1405" s="455"/>
      <c r="BH1405" s="365">
        <f t="shared" si="4020"/>
        <v>0</v>
      </c>
      <c r="BI1405" s="365">
        <f t="shared" si="4021"/>
        <v>0</v>
      </c>
      <c r="BL1405" s="455"/>
    </row>
    <row r="1406" spans="1:214" s="375" customFormat="1" ht="15.95" customHeight="1" outlineLevel="2">
      <c r="A1406" s="442">
        <v>937111</v>
      </c>
      <c r="B1406" s="443"/>
      <c r="C1406" s="444" t="s">
        <v>1558</v>
      </c>
      <c r="D1406" s="514"/>
      <c r="E1406" s="446"/>
      <c r="F1406" s="447"/>
      <c r="G1406" s="583"/>
      <c r="H1406" s="449">
        <f t="shared" si="4000"/>
        <v>0</v>
      </c>
      <c r="I1406" s="568">
        <f t="shared" si="4001"/>
        <v>0</v>
      </c>
      <c r="J1406" s="448">
        <f t="shared" si="4002"/>
        <v>0</v>
      </c>
      <c r="K1406" s="449">
        <f t="shared" si="4003"/>
        <v>0</v>
      </c>
      <c r="L1406" s="447"/>
      <c r="M1406" s="583"/>
      <c r="N1406" s="449">
        <f t="shared" si="4004"/>
        <v>0</v>
      </c>
      <c r="O1406" s="365">
        <f t="shared" si="4005"/>
        <v>0</v>
      </c>
      <c r="P1406" s="365">
        <f t="shared" si="4006"/>
        <v>0</v>
      </c>
      <c r="Q1406" s="10"/>
      <c r="R1406" s="510" t="s">
        <v>1559</v>
      </c>
      <c r="S1406" s="514"/>
      <c r="T1406" s="511"/>
      <c r="U1406" s="574">
        <f t="shared" si="4007"/>
        <v>0</v>
      </c>
      <c r="V1406" s="448">
        <f t="shared" si="4008"/>
        <v>0</v>
      </c>
      <c r="W1406" s="454">
        <f t="shared" si="4009"/>
        <v>0</v>
      </c>
      <c r="X1406" s="447"/>
      <c r="Y1406" s="583"/>
      <c r="Z1406" s="454">
        <f t="shared" si="4010"/>
        <v>0</v>
      </c>
      <c r="AA1406" s="575">
        <f t="shared" si="4011"/>
        <v>0</v>
      </c>
      <c r="AB1406" s="448">
        <f t="shared" si="4012"/>
        <v>0</v>
      </c>
      <c r="AC1406" s="454">
        <f t="shared" si="4013"/>
        <v>0</v>
      </c>
      <c r="AD1406" s="454">
        <f t="shared" si="4014"/>
        <v>0</v>
      </c>
      <c r="AE1406" s="379"/>
      <c r="AF1406" s="455"/>
      <c r="AG1406" s="454"/>
      <c r="AH1406" s="454"/>
      <c r="AI1406" s="379"/>
      <c r="AJ1406" s="109">
        <f t="shared" si="3941"/>
        <v>0</v>
      </c>
      <c r="AK1406" s="252">
        <f t="shared" si="3942"/>
        <v>0</v>
      </c>
      <c r="AL1406" s="419">
        <f t="shared" si="3943"/>
        <v>0</v>
      </c>
      <c r="AN1406" s="514"/>
      <c r="AO1406" s="514"/>
      <c r="AP1406" s="514"/>
      <c r="AQ1406" s="514"/>
      <c r="AR1406" s="365">
        <f t="shared" si="4015"/>
        <v>0</v>
      </c>
      <c r="AS1406" s="455"/>
      <c r="AT1406" s="365">
        <f>SUMIF(gdlivretrie21!$G$2:$G$386,A1406,gdlivretrie21!$H$2:$H$386)</f>
        <v>0</v>
      </c>
      <c r="AU1406" s="378">
        <f>SUMIF(gdlivretrie2022!$G$2:$G$386,A1406,gdlivretrie2022!$H$2:$H$386)</f>
        <v>0</v>
      </c>
      <c r="AV1406" s="365">
        <f t="shared" si="4016"/>
        <v>0</v>
      </c>
      <c r="AW1406" s="404">
        <f t="shared" si="4017"/>
        <v>0</v>
      </c>
      <c r="AX1406" s="455">
        <f t="shared" si="4018"/>
        <v>0</v>
      </c>
      <c r="AY1406" s="455"/>
      <c r="AZ1406" s="10"/>
      <c r="BA1406" s="455">
        <f t="shared" si="4019"/>
        <v>0</v>
      </c>
      <c r="BB1406" s="420"/>
      <c r="BD1406" s="455"/>
      <c r="BE1406" s="455"/>
      <c r="BF1406" s="455"/>
      <c r="BG1406" s="455"/>
      <c r="BH1406" s="365">
        <f t="shared" si="4020"/>
        <v>0</v>
      </c>
      <c r="BI1406" s="365">
        <f t="shared" si="4021"/>
        <v>0</v>
      </c>
      <c r="BL1406" s="455"/>
    </row>
    <row r="1407" spans="1:214" s="375" customFormat="1" ht="15.95" customHeight="1" outlineLevel="2">
      <c r="A1407" s="442"/>
      <c r="B1407" s="443"/>
      <c r="C1407" s="444"/>
      <c r="D1407" s="514"/>
      <c r="E1407" s="446"/>
      <c r="F1407" s="568"/>
      <c r="G1407" s="448"/>
      <c r="H1407" s="449"/>
      <c r="I1407" s="447"/>
      <c r="J1407" s="448"/>
      <c r="K1407" s="449"/>
      <c r="L1407" s="568"/>
      <c r="M1407" s="448"/>
      <c r="N1407" s="449"/>
      <c r="O1407" s="449"/>
      <c r="P1407" s="455"/>
      <c r="Q1407" s="379"/>
      <c r="R1407" s="510"/>
      <c r="S1407" s="514"/>
      <c r="T1407" s="511"/>
      <c r="U1407" s="512"/>
      <c r="V1407" s="448"/>
      <c r="W1407" s="454"/>
      <c r="X1407" s="568"/>
      <c r="Y1407" s="448"/>
      <c r="Z1407" s="454"/>
      <c r="AA1407" s="445"/>
      <c r="AB1407" s="448"/>
      <c r="AC1407" s="454"/>
      <c r="AD1407" s="454"/>
      <c r="AE1407" s="379"/>
      <c r="AF1407" s="455"/>
      <c r="AG1407" s="454"/>
      <c r="AH1407" s="454"/>
      <c r="AI1407" s="379"/>
      <c r="AJ1407" s="109">
        <f t="shared" si="3941"/>
        <v>0</v>
      </c>
      <c r="AK1407" s="252">
        <f t="shared" si="3942"/>
        <v>0</v>
      </c>
      <c r="AL1407" s="419">
        <f t="shared" si="3943"/>
        <v>0</v>
      </c>
      <c r="AN1407" s="514"/>
      <c r="AO1407" s="514"/>
      <c r="AP1407" s="514"/>
      <c r="AQ1407" s="514"/>
      <c r="AR1407" s="455"/>
      <c r="AS1407" s="455"/>
      <c r="AT1407" s="365"/>
      <c r="AU1407" s="378"/>
      <c r="AV1407" s="455"/>
      <c r="AW1407" s="379"/>
      <c r="AX1407" s="455"/>
      <c r="AY1407" s="455"/>
      <c r="AZ1407" s="379"/>
      <c r="BA1407" s="455"/>
      <c r="BB1407" s="420"/>
      <c r="BD1407" s="455"/>
      <c r="BE1407" s="455"/>
      <c r="BF1407" s="455"/>
      <c r="BG1407" s="455"/>
      <c r="BH1407" s="455"/>
      <c r="BI1407" s="455"/>
      <c r="BL1407" s="455"/>
    </row>
    <row r="1408" spans="1:214" s="528" customFormat="1" outlineLevel="1">
      <c r="A1408" s="44">
        <v>94</v>
      </c>
      <c r="B1408" s="42"/>
      <c r="C1408" s="43" t="s">
        <v>1560</v>
      </c>
      <c r="D1408" s="565"/>
      <c r="E1408" s="566"/>
      <c r="F1408" s="515"/>
      <c r="G1408" s="516"/>
      <c r="H1408" s="94">
        <f>SUM(H1409:H1411)</f>
        <v>0</v>
      </c>
      <c r="I1408" s="515"/>
      <c r="J1408" s="516"/>
      <c r="K1408" s="94">
        <f>SUM(K1409:K1411)</f>
        <v>0</v>
      </c>
      <c r="L1408" s="515"/>
      <c r="M1408" s="516"/>
      <c r="N1408" s="94">
        <f>SUM(N1409:N1411)</f>
        <v>0</v>
      </c>
      <c r="O1408" s="94">
        <f>SUM(O1409:O1411)</f>
        <v>0</v>
      </c>
      <c r="P1408" s="8">
        <f>SUM(P1409:P1411)</f>
        <v>0</v>
      </c>
      <c r="Q1408" s="10"/>
      <c r="R1408" s="95" t="s">
        <v>1561</v>
      </c>
      <c r="S1408" s="96"/>
      <c r="T1408" s="97"/>
      <c r="U1408" s="431"/>
      <c r="V1408" s="517"/>
      <c r="W1408" s="100">
        <f>SUM(W1409:W1411)</f>
        <v>0</v>
      </c>
      <c r="X1408" s="101"/>
      <c r="Y1408" s="99"/>
      <c r="Z1408" s="100">
        <f>SUM(Z1409:Z1411)</f>
        <v>0</v>
      </c>
      <c r="AA1408" s="518"/>
      <c r="AB1408" s="517"/>
      <c r="AC1408" s="100">
        <f>SUM(AC1409:AC1411)</f>
        <v>0</v>
      </c>
      <c r="AD1408" s="100">
        <f>SUM(AD1409:AD1411)</f>
        <v>0</v>
      </c>
      <c r="AE1408" s="10"/>
      <c r="AF1408" s="197">
        <f>SUM(AF1409:AF1411)</f>
        <v>0</v>
      </c>
      <c r="AG1408" s="112">
        <f>SUM(AG1409:AG1411)</f>
        <v>0</v>
      </c>
      <c r="AH1408" s="112">
        <f>SUM(AH1409:AH1411)</f>
        <v>0</v>
      </c>
      <c r="AI1408" s="10"/>
      <c r="AJ1408" s="109">
        <f t="shared" si="3941"/>
        <v>0</v>
      </c>
      <c r="AK1408" s="252">
        <f t="shared" si="3942"/>
        <v>0</v>
      </c>
      <c r="AL1408" s="419">
        <f t="shared" si="3943"/>
        <v>0</v>
      </c>
      <c r="AM1408" s="375"/>
      <c r="AN1408" s="108"/>
      <c r="AO1408" s="108"/>
      <c r="AP1408" s="108"/>
      <c r="AQ1408" s="108"/>
      <c r="AR1408" s="8">
        <f>SUM(AR1409:AR1411)</f>
        <v>0</v>
      </c>
      <c r="AS1408" s="15"/>
      <c r="AT1408" s="8">
        <f t="shared" ref="AT1408:AX1408" si="4022">SUM(AT1409:AT1411)</f>
        <v>0</v>
      </c>
      <c r="AU1408" s="8">
        <f t="shared" si="4022"/>
        <v>0</v>
      </c>
      <c r="AV1408" s="8">
        <f t="shared" si="4022"/>
        <v>0</v>
      </c>
      <c r="AW1408" s="8">
        <f t="shared" si="4022"/>
        <v>0</v>
      </c>
      <c r="AX1408" s="8">
        <f t="shared" si="4022"/>
        <v>0</v>
      </c>
      <c r="AY1408" s="8">
        <f>SUM(AY1409:AY1411)</f>
        <v>0</v>
      </c>
      <c r="AZ1408" s="10"/>
      <c r="BA1408" s="8">
        <f>SUM(BA1409:BA1411)</f>
        <v>0</v>
      </c>
      <c r="BB1408" s="420"/>
      <c r="BC1408" s="375"/>
      <c r="BD1408" s="8">
        <f>SUM(BD1409:BD1411)</f>
        <v>0</v>
      </c>
      <c r="BE1408" s="8">
        <f t="shared" ref="BE1408:BG1408" si="4023">SUM(BE1409:BE1411)</f>
        <v>0</v>
      </c>
      <c r="BF1408" s="8">
        <f t="shared" si="4023"/>
        <v>0</v>
      </c>
      <c r="BG1408" s="8">
        <f t="shared" si="4023"/>
        <v>0</v>
      </c>
      <c r="BH1408" s="8">
        <f t="shared" ref="BH1408" si="4024">SUM(BH1409:BH1411)</f>
        <v>0</v>
      </c>
      <c r="BI1408" s="8">
        <f t="shared" ref="BI1408" si="4025">SUM(BI1409:BI1411)</f>
        <v>0</v>
      </c>
      <c r="BJ1408" s="375"/>
      <c r="BK1408" s="375"/>
      <c r="BL1408" s="8">
        <f>SUM(BL1409:BL1411)</f>
        <v>0</v>
      </c>
      <c r="BM1408" s="375"/>
      <c r="BN1408" s="375"/>
      <c r="BO1408" s="375"/>
      <c r="BP1408" s="375"/>
      <c r="BQ1408" s="375"/>
      <c r="BR1408" s="375"/>
      <c r="BS1408" s="375"/>
      <c r="BT1408" s="375"/>
      <c r="BU1408" s="375"/>
      <c r="BV1408" s="375"/>
      <c r="BW1408" s="375"/>
      <c r="BX1408" s="375"/>
      <c r="BY1408" s="375"/>
      <c r="BZ1408" s="375"/>
      <c r="CA1408" s="375"/>
      <c r="CB1408" s="375"/>
      <c r="CC1408" s="375"/>
      <c r="CD1408" s="375"/>
      <c r="CE1408" s="375"/>
      <c r="CF1408" s="375"/>
      <c r="CG1408" s="375"/>
      <c r="CH1408" s="375"/>
      <c r="CI1408" s="375"/>
      <c r="CJ1408" s="375"/>
      <c r="CK1408" s="375"/>
      <c r="CL1408" s="375"/>
      <c r="CM1408" s="375"/>
      <c r="CN1408" s="375"/>
      <c r="CO1408" s="375"/>
      <c r="CP1408" s="375"/>
      <c r="CQ1408" s="375"/>
      <c r="CR1408" s="375"/>
      <c r="CS1408" s="375"/>
      <c r="CT1408" s="375"/>
      <c r="CU1408" s="375"/>
      <c r="CV1408" s="375"/>
      <c r="CW1408" s="375"/>
      <c r="CX1408" s="375"/>
      <c r="CY1408" s="375"/>
      <c r="CZ1408" s="375"/>
      <c r="DA1408" s="375"/>
      <c r="DB1408" s="375"/>
      <c r="DC1408" s="375"/>
      <c r="DD1408" s="375"/>
      <c r="DE1408" s="375"/>
      <c r="DF1408" s="375"/>
      <c r="DG1408" s="375"/>
      <c r="DH1408" s="375"/>
      <c r="DI1408" s="375"/>
      <c r="DJ1408" s="375"/>
      <c r="DK1408" s="375"/>
      <c r="DL1408" s="375"/>
      <c r="DM1408" s="375"/>
      <c r="DN1408" s="375"/>
      <c r="DO1408" s="375"/>
      <c r="DP1408" s="375"/>
      <c r="DQ1408" s="375"/>
      <c r="DR1408" s="375"/>
      <c r="DS1408" s="375"/>
      <c r="DT1408" s="375"/>
      <c r="DU1408" s="375"/>
      <c r="DV1408" s="375"/>
      <c r="DW1408" s="375"/>
      <c r="DX1408" s="375"/>
      <c r="DY1408" s="375"/>
      <c r="DZ1408" s="375"/>
      <c r="EA1408" s="375"/>
      <c r="EB1408" s="375"/>
      <c r="EC1408" s="375"/>
      <c r="ED1408" s="375"/>
      <c r="EE1408" s="375"/>
      <c r="EF1408" s="375"/>
      <c r="EG1408" s="375"/>
      <c r="EH1408" s="375"/>
      <c r="EI1408" s="375"/>
      <c r="EJ1408" s="375"/>
      <c r="EK1408" s="375"/>
      <c r="EL1408" s="375"/>
      <c r="EM1408" s="375"/>
      <c r="EN1408" s="375"/>
      <c r="EO1408" s="375"/>
      <c r="EP1408" s="375"/>
      <c r="EQ1408" s="375"/>
      <c r="ER1408" s="375"/>
      <c r="ES1408" s="375"/>
      <c r="ET1408" s="375"/>
      <c r="EU1408" s="375"/>
      <c r="EV1408" s="375"/>
      <c r="EW1408" s="375"/>
      <c r="EX1408" s="375"/>
      <c r="EY1408" s="375"/>
      <c r="EZ1408" s="375"/>
      <c r="FA1408" s="375"/>
      <c r="FB1408" s="375"/>
      <c r="FC1408" s="375"/>
      <c r="FD1408" s="375"/>
      <c r="FE1408" s="375"/>
      <c r="FF1408" s="375"/>
      <c r="FG1408" s="375"/>
      <c r="FH1408" s="375"/>
      <c r="FI1408" s="375"/>
      <c r="FJ1408" s="375"/>
      <c r="FK1408" s="375"/>
      <c r="FL1408" s="375"/>
      <c r="FM1408" s="375"/>
      <c r="FN1408" s="375"/>
      <c r="FO1408" s="375"/>
      <c r="FP1408" s="375"/>
      <c r="FQ1408" s="375"/>
      <c r="FR1408" s="375"/>
      <c r="FS1408" s="375"/>
      <c r="FT1408" s="375"/>
      <c r="FU1408" s="375"/>
      <c r="FV1408" s="375"/>
      <c r="FW1408" s="375"/>
      <c r="FX1408" s="375"/>
      <c r="FY1408" s="375"/>
      <c r="FZ1408" s="375"/>
      <c r="GA1408" s="375"/>
      <c r="GB1408" s="375"/>
      <c r="GC1408" s="375"/>
      <c r="GD1408" s="375"/>
      <c r="GE1408" s="375"/>
      <c r="GF1408" s="375"/>
      <c r="GG1408" s="375"/>
      <c r="GH1408" s="375"/>
      <c r="GI1408" s="375"/>
      <c r="GJ1408" s="375"/>
      <c r="GK1408" s="375"/>
      <c r="GL1408" s="375"/>
      <c r="GM1408" s="375"/>
      <c r="GN1408" s="375"/>
      <c r="GO1408" s="375"/>
      <c r="GP1408" s="375"/>
      <c r="GQ1408" s="375"/>
      <c r="GR1408" s="375"/>
      <c r="GS1408" s="375"/>
      <c r="GT1408" s="375"/>
      <c r="GU1408" s="375"/>
      <c r="GV1408" s="375"/>
      <c r="GW1408" s="375"/>
      <c r="GX1408" s="375"/>
      <c r="GY1408" s="375"/>
      <c r="GZ1408" s="375"/>
      <c r="HA1408" s="375"/>
      <c r="HB1408" s="375"/>
      <c r="HC1408" s="375"/>
      <c r="HD1408" s="375"/>
      <c r="HE1408" s="375"/>
      <c r="HF1408" s="375"/>
    </row>
    <row r="1409" spans="1:214" ht="15.95" customHeight="1" outlineLevel="2">
      <c r="A1409" s="261"/>
      <c r="B1409" s="29"/>
      <c r="C1409" s="41"/>
      <c r="D1409" s="453"/>
      <c r="E1409" s="522"/>
      <c r="F1409" s="450"/>
      <c r="H1409" s="65"/>
      <c r="K1409" s="65"/>
      <c r="L1409" s="450"/>
      <c r="N1409" s="65"/>
      <c r="O1409" s="65"/>
      <c r="P1409" s="14"/>
      <c r="Q1409" s="10"/>
      <c r="R1409" s="71"/>
      <c r="S1409" s="72"/>
      <c r="T1409" s="73"/>
      <c r="W1409" s="58"/>
      <c r="X1409" s="63"/>
      <c r="Y1409" s="64"/>
      <c r="Z1409" s="58"/>
      <c r="AA1409" s="463"/>
      <c r="AC1409" s="58"/>
      <c r="AD1409" s="58"/>
      <c r="AE1409" s="10"/>
      <c r="AF1409" s="14"/>
      <c r="AG1409" s="58"/>
      <c r="AH1409" s="58"/>
      <c r="AI1409" s="10"/>
      <c r="AJ1409" s="109">
        <f t="shared" si="3941"/>
        <v>0</v>
      </c>
      <c r="AK1409" s="252">
        <f t="shared" si="3942"/>
        <v>0</v>
      </c>
      <c r="AL1409" s="419">
        <f t="shared" si="3943"/>
        <v>0</v>
      </c>
      <c r="AN1409" s="72"/>
      <c r="AO1409" s="72"/>
      <c r="AP1409" s="72"/>
      <c r="AQ1409" s="72"/>
      <c r="AR1409" s="14"/>
      <c r="AS1409" s="15"/>
      <c r="AT1409" s="14"/>
      <c r="AU1409" s="76"/>
      <c r="AV1409" s="14"/>
      <c r="AW1409" s="76"/>
      <c r="AX1409" s="14"/>
      <c r="AY1409" s="14"/>
      <c r="AZ1409" s="10"/>
      <c r="BA1409" s="14"/>
      <c r="BB1409" s="420"/>
      <c r="BD1409" s="14"/>
      <c r="BE1409" s="14"/>
      <c r="BF1409" s="14"/>
      <c r="BG1409" s="14"/>
      <c r="BH1409" s="14"/>
      <c r="BI1409" s="14"/>
      <c r="BL1409" s="14"/>
    </row>
    <row r="1410" spans="1:214" ht="15.95" customHeight="1" outlineLevel="2">
      <c r="A1410" s="519">
        <v>941101</v>
      </c>
      <c r="B1410" s="520"/>
      <c r="C1410" s="521" t="s">
        <v>1560</v>
      </c>
      <c r="D1410" s="453"/>
      <c r="E1410" s="522"/>
      <c r="F1410" s="450"/>
      <c r="H1410" s="451">
        <f>G1410*F1410</f>
        <v>0</v>
      </c>
      <c r="I1410" s="576">
        <f>X1410</f>
        <v>0</v>
      </c>
      <c r="J1410" s="405">
        <f>Y1410*$K$24</f>
        <v>0</v>
      </c>
      <c r="K1410" s="451">
        <f>J1410*I1410</f>
        <v>0</v>
      </c>
      <c r="L1410" s="450"/>
      <c r="N1410" s="451">
        <f>M1410*L1410</f>
        <v>0</v>
      </c>
      <c r="O1410" s="365">
        <f t="shared" ref="O1410" si="4026">H1410+K1410+N1410</f>
        <v>0</v>
      </c>
      <c r="P1410" s="365">
        <f>SUM(H1410-AX1410)</f>
        <v>0</v>
      </c>
      <c r="Q1410" s="10"/>
      <c r="R1410" s="452" t="s">
        <v>1561</v>
      </c>
      <c r="S1410" s="453"/>
      <c r="U1410" s="577">
        <f>F1410</f>
        <v>0</v>
      </c>
      <c r="V1410" s="405">
        <f>G1410*$Z$24</f>
        <v>0</v>
      </c>
      <c r="W1410" s="366">
        <f>V1410*U1410</f>
        <v>0</v>
      </c>
      <c r="X1410" s="450"/>
      <c r="Z1410" s="366">
        <f>Y1410*X1410</f>
        <v>0</v>
      </c>
      <c r="AA1410" s="578">
        <f>L1410</f>
        <v>0</v>
      </c>
      <c r="AB1410" s="405">
        <f>M1410*$Z$24</f>
        <v>0</v>
      </c>
      <c r="AC1410" s="366">
        <f>AB1410*AA1410</f>
        <v>0</v>
      </c>
      <c r="AD1410" s="366">
        <f>W1410+Z1410+AC1410</f>
        <v>0</v>
      </c>
      <c r="AF1410" s="365"/>
      <c r="AG1410" s="366"/>
      <c r="AH1410" s="366"/>
      <c r="AJ1410" s="109">
        <f t="shared" si="3941"/>
        <v>0</v>
      </c>
      <c r="AK1410" s="252">
        <f t="shared" si="3942"/>
        <v>0</v>
      </c>
      <c r="AL1410" s="419">
        <f t="shared" si="3943"/>
        <v>0</v>
      </c>
      <c r="AN1410" s="453"/>
      <c r="AO1410" s="453"/>
      <c r="AP1410" s="453"/>
      <c r="AQ1410" s="453"/>
      <c r="AR1410" s="365">
        <f t="shared" ref="AR1410" si="4027">AP1410*AQ1410</f>
        <v>0</v>
      </c>
      <c r="AS1410" s="455"/>
      <c r="AT1410" s="365">
        <f>SUMIF(gdlivretrie21!$G$2:$G$386,A1410,gdlivretrie21!$H$2:$H$386)</f>
        <v>0</v>
      </c>
      <c r="AU1410" s="378">
        <f>SUMIF(gdlivretrie2022!$G$2:$G$386,A1410,gdlivretrie2022!$H$2:$H$386)</f>
        <v>0</v>
      </c>
      <c r="AV1410" s="365">
        <f>SUM(AT1410:AU1410)</f>
        <v>0</v>
      </c>
      <c r="AW1410" s="404">
        <f>IF(AR1410=H1410,IF(H1410-AV1410&gt;0,H1410-AV1410,0),IF(AR1410-AV1410&gt;=0,AR1410-AV1410,0))</f>
        <v>0</v>
      </c>
      <c r="AX1410" s="365">
        <f>SUM(AV1410:AW1410)</f>
        <v>0</v>
      </c>
      <c r="AY1410" s="365"/>
      <c r="AZ1410" s="10"/>
      <c r="BA1410" s="365">
        <f>SUM(AX1410:AY1410)</f>
        <v>0</v>
      </c>
      <c r="BB1410" s="420"/>
      <c r="BD1410" s="365"/>
      <c r="BE1410" s="365"/>
      <c r="BF1410" s="365"/>
      <c r="BG1410" s="365"/>
      <c r="BH1410" s="365">
        <f>AX1410-SUM(BD1410:BG1410)</f>
        <v>0</v>
      </c>
      <c r="BI1410" s="365">
        <f t="shared" ref="BI1410" si="4028">SUM(BD1410:BH1410)</f>
        <v>0</v>
      </c>
      <c r="BL1410" s="365"/>
    </row>
    <row r="1411" spans="1:214" ht="15.95" customHeight="1" outlineLevel="1">
      <c r="A1411" s="519"/>
      <c r="B1411" s="520"/>
      <c r="C1411" s="521" t="s">
        <v>775</v>
      </c>
      <c r="D1411" s="453"/>
      <c r="E1411" s="522"/>
      <c r="F1411" s="450"/>
      <c r="H1411" s="451"/>
      <c r="K1411" s="451"/>
      <c r="L1411" s="450"/>
      <c r="N1411" s="451"/>
      <c r="O1411" s="451"/>
      <c r="P1411" s="365"/>
      <c r="Q1411" s="10"/>
      <c r="R1411" s="452" t="s">
        <v>775</v>
      </c>
      <c r="S1411" s="453"/>
      <c r="X1411" s="450"/>
      <c r="AA1411" s="463"/>
      <c r="AD1411" s="366"/>
      <c r="AF1411" s="365"/>
      <c r="AG1411" s="366"/>
      <c r="AH1411" s="366"/>
      <c r="AJ1411" s="109">
        <f t="shared" si="3941"/>
        <v>0</v>
      </c>
      <c r="AK1411" s="252">
        <f t="shared" si="3942"/>
        <v>0</v>
      </c>
      <c r="AL1411" s="419">
        <f t="shared" si="3943"/>
        <v>0</v>
      </c>
      <c r="AN1411" s="453"/>
      <c r="AO1411" s="453"/>
      <c r="AP1411" s="453"/>
      <c r="AQ1411" s="453"/>
      <c r="AR1411" s="365"/>
      <c r="AS1411" s="455"/>
      <c r="AT1411" s="365"/>
      <c r="AU1411" s="378"/>
      <c r="AV1411" s="365"/>
      <c r="AW1411" s="378"/>
      <c r="AX1411" s="365"/>
      <c r="AY1411" s="365"/>
      <c r="AZ1411" s="10"/>
      <c r="BA1411" s="365"/>
      <c r="BB1411" s="420"/>
      <c r="BD1411" s="365"/>
      <c r="BE1411" s="365"/>
      <c r="BF1411" s="365"/>
      <c r="BG1411" s="365"/>
      <c r="BH1411" s="365"/>
      <c r="BI1411" s="365"/>
      <c r="BL1411" s="365"/>
    </row>
    <row r="1412" spans="1:214" s="509" customFormat="1">
      <c r="A1412" s="589"/>
      <c r="B1412" s="590"/>
      <c r="C1412" s="591"/>
      <c r="D1412" s="592"/>
      <c r="E1412" s="593"/>
      <c r="F1412" s="594"/>
      <c r="G1412" s="595"/>
      <c r="H1412" s="596"/>
      <c r="I1412" s="594"/>
      <c r="J1412" s="595"/>
      <c r="K1412" s="597"/>
      <c r="L1412" s="594"/>
      <c r="M1412" s="595"/>
      <c r="N1412" s="596"/>
      <c r="O1412" s="598"/>
      <c r="P1412" s="598"/>
      <c r="Q1412" s="10"/>
      <c r="R1412" s="599"/>
      <c r="S1412" s="600"/>
      <c r="T1412" s="601"/>
      <c r="U1412" s="602"/>
      <c r="V1412" s="603"/>
      <c r="W1412" s="604"/>
      <c r="X1412" s="605"/>
      <c r="Y1412" s="603"/>
      <c r="Z1412" s="604"/>
      <c r="AA1412" s="606"/>
      <c r="AB1412" s="603"/>
      <c r="AC1412" s="604"/>
      <c r="AD1412" s="604"/>
      <c r="AE1412" s="379"/>
      <c r="AF1412" s="607"/>
      <c r="AG1412" s="608"/>
      <c r="AH1412" s="608"/>
      <c r="AI1412" s="379"/>
      <c r="AJ1412" s="379"/>
      <c r="AK1412" s="379"/>
      <c r="AL1412" s="379"/>
      <c r="AM1412" s="379"/>
      <c r="AN1412" s="592"/>
      <c r="AO1412" s="592"/>
      <c r="AP1412" s="592"/>
      <c r="AQ1412" s="592"/>
      <c r="AR1412" s="598"/>
      <c r="AS1412" s="455"/>
      <c r="AT1412" s="598"/>
      <c r="AU1412" s="609"/>
      <c r="AV1412" s="598"/>
      <c r="AW1412" s="609"/>
      <c r="AX1412" s="598"/>
      <c r="AY1412" s="598"/>
      <c r="AZ1412" s="10"/>
      <c r="BA1412" s="598"/>
      <c r="BB1412" s="420"/>
      <c r="BC1412" s="375"/>
      <c r="BD1412" s="598"/>
      <c r="BE1412" s="597"/>
      <c r="BF1412" s="598"/>
      <c r="BG1412" s="597"/>
      <c r="BH1412" s="598"/>
      <c r="BI1412" s="598"/>
      <c r="BJ1412" s="375"/>
      <c r="BK1412" s="375"/>
      <c r="BL1412" s="598"/>
      <c r="BM1412" s="375"/>
      <c r="BN1412" s="375"/>
      <c r="BO1412" s="375"/>
      <c r="BP1412" s="375"/>
      <c r="BQ1412" s="375"/>
      <c r="BR1412" s="375"/>
      <c r="BS1412" s="375"/>
      <c r="BT1412" s="375"/>
      <c r="BU1412" s="375"/>
      <c r="BV1412" s="375"/>
      <c r="BW1412" s="375"/>
      <c r="BX1412" s="375"/>
      <c r="BY1412" s="375"/>
      <c r="BZ1412" s="375"/>
      <c r="CA1412" s="375"/>
      <c r="CB1412" s="375"/>
      <c r="CC1412" s="375"/>
      <c r="CD1412" s="375"/>
      <c r="CE1412" s="375"/>
      <c r="CF1412" s="375"/>
      <c r="CG1412" s="375"/>
      <c r="CH1412" s="375"/>
      <c r="CI1412" s="375"/>
      <c r="CJ1412" s="375"/>
      <c r="CK1412" s="375"/>
      <c r="CL1412" s="375"/>
      <c r="CM1412" s="375"/>
      <c r="CN1412" s="375"/>
      <c r="CO1412" s="375"/>
      <c r="CP1412" s="375"/>
      <c r="CQ1412" s="375"/>
      <c r="CR1412" s="375"/>
      <c r="CS1412" s="375"/>
      <c r="CT1412" s="375"/>
      <c r="CU1412" s="375"/>
      <c r="CV1412" s="375"/>
      <c r="CW1412" s="375"/>
      <c r="CX1412" s="375"/>
      <c r="CY1412" s="375"/>
      <c r="CZ1412" s="375"/>
      <c r="DA1412" s="375"/>
      <c r="DB1412" s="375"/>
      <c r="DC1412" s="375"/>
      <c r="DD1412" s="375"/>
      <c r="DE1412" s="375"/>
      <c r="DF1412" s="375"/>
      <c r="DG1412" s="375"/>
      <c r="DH1412" s="375"/>
      <c r="DI1412" s="375"/>
      <c r="DJ1412" s="375"/>
      <c r="DK1412" s="375"/>
      <c r="DL1412" s="375"/>
      <c r="DM1412" s="375"/>
      <c r="DN1412" s="375"/>
      <c r="DO1412" s="375"/>
      <c r="DP1412" s="375"/>
      <c r="DQ1412" s="375"/>
      <c r="DR1412" s="375"/>
      <c r="DS1412" s="375"/>
      <c r="DT1412" s="375"/>
      <c r="DU1412" s="375"/>
      <c r="DV1412" s="375"/>
      <c r="DW1412" s="375"/>
      <c r="DX1412" s="375"/>
      <c r="DY1412" s="375"/>
      <c r="DZ1412" s="375"/>
      <c r="EA1412" s="375"/>
      <c r="EB1412" s="375"/>
      <c r="EC1412" s="375"/>
      <c r="ED1412" s="375"/>
      <c r="EE1412" s="375"/>
      <c r="EF1412" s="375"/>
      <c r="EG1412" s="375"/>
      <c r="EH1412" s="375"/>
      <c r="EI1412" s="375"/>
      <c r="EJ1412" s="375"/>
      <c r="EK1412" s="375"/>
      <c r="EL1412" s="375"/>
      <c r="EM1412" s="375"/>
      <c r="EN1412" s="375"/>
      <c r="EO1412" s="375"/>
      <c r="EP1412" s="375"/>
      <c r="EQ1412" s="375"/>
      <c r="ER1412" s="375"/>
      <c r="ES1412" s="375"/>
      <c r="ET1412" s="375"/>
      <c r="EU1412" s="375"/>
      <c r="EV1412" s="375"/>
      <c r="EW1412" s="375"/>
      <c r="EX1412" s="375"/>
      <c r="EY1412" s="375"/>
      <c r="EZ1412" s="375"/>
      <c r="FA1412" s="375"/>
      <c r="FB1412" s="375"/>
      <c r="FC1412" s="375"/>
      <c r="FD1412" s="375"/>
      <c r="FE1412" s="375"/>
      <c r="FF1412" s="375"/>
      <c r="FG1412" s="375"/>
      <c r="FH1412" s="375"/>
      <c r="FI1412" s="375"/>
      <c r="FJ1412" s="375"/>
      <c r="FK1412" s="375"/>
      <c r="FL1412" s="375"/>
      <c r="FM1412" s="375"/>
      <c r="FN1412" s="375"/>
      <c r="FO1412" s="375"/>
      <c r="FP1412" s="375"/>
      <c r="FQ1412" s="375"/>
      <c r="FR1412" s="375"/>
      <c r="FS1412" s="375"/>
      <c r="FT1412" s="375"/>
      <c r="FU1412" s="375"/>
      <c r="FV1412" s="375"/>
      <c r="FW1412" s="375"/>
      <c r="FX1412" s="375"/>
      <c r="FY1412" s="375"/>
      <c r="FZ1412" s="375"/>
      <c r="GA1412" s="375"/>
      <c r="GB1412" s="375"/>
      <c r="GC1412" s="375"/>
      <c r="GD1412" s="375"/>
      <c r="GE1412" s="375"/>
      <c r="GF1412" s="375"/>
      <c r="GG1412" s="375"/>
      <c r="GH1412" s="375"/>
      <c r="GI1412" s="375"/>
      <c r="GJ1412" s="375"/>
      <c r="GK1412" s="375"/>
      <c r="GL1412" s="375"/>
      <c r="GM1412" s="375"/>
      <c r="GN1412" s="375"/>
      <c r="GO1412" s="375"/>
      <c r="GP1412" s="375"/>
      <c r="GQ1412" s="375"/>
      <c r="GR1412" s="375"/>
      <c r="GS1412" s="375"/>
      <c r="GT1412" s="375"/>
      <c r="GU1412" s="375"/>
      <c r="GV1412" s="375"/>
      <c r="GW1412" s="375"/>
      <c r="GX1412" s="375"/>
      <c r="GY1412" s="375"/>
      <c r="GZ1412" s="375"/>
      <c r="HA1412" s="375"/>
      <c r="HB1412" s="375"/>
      <c r="HC1412" s="375"/>
      <c r="HD1412" s="375"/>
      <c r="HE1412" s="375"/>
      <c r="HF1412" s="375"/>
    </row>
    <row r="1413" spans="1:214" s="189" customFormat="1">
      <c r="A1413" s="263"/>
      <c r="B1413" s="52"/>
      <c r="C1413" s="53" t="s">
        <v>1562</v>
      </c>
      <c r="D1413" s="648"/>
      <c r="E1413" s="649"/>
      <c r="F1413" s="650"/>
      <c r="G1413" s="651"/>
      <c r="H1413" s="237">
        <f>H1371+H1174+H1057+H882+H632+H620+H535+H198+H57</f>
        <v>15</v>
      </c>
      <c r="I1413" s="650"/>
      <c r="J1413" s="651"/>
      <c r="K1413" s="237">
        <f>K1371+K1174+K1057+K882+K632+K620+K535+K198+K57</f>
        <v>30</v>
      </c>
      <c r="L1413" s="650"/>
      <c r="M1413" s="651"/>
      <c r="N1413" s="237">
        <f>N1371+N1174+N1057+N882+N632+N620+N535+N198+N57</f>
        <v>100</v>
      </c>
      <c r="O1413" s="237">
        <f>O1371+O1174+O1057+O882+O632+O620+O535+O198+O57</f>
        <v>145</v>
      </c>
      <c r="P1413" s="242">
        <f>P1371+P1174+P1057+P882+P632+P620+P535+P198+P57</f>
        <v>15</v>
      </c>
      <c r="Q1413" s="10"/>
      <c r="R1413" s="184" t="s">
        <v>1563</v>
      </c>
      <c r="S1413" s="185"/>
      <c r="T1413" s="186"/>
      <c r="U1413" s="187"/>
      <c r="V1413" s="188"/>
      <c r="W1413" s="238">
        <f>W1371+W1174+W1057+W882+W632+W620+W535+W198+W57</f>
        <v>55</v>
      </c>
      <c r="X1413" s="239"/>
      <c r="Y1413" s="188"/>
      <c r="Z1413" s="238">
        <f>Z1371+Z1174+Z1057+Z882+Z632+Z620+Z535+Z198+Z57</f>
        <v>55</v>
      </c>
      <c r="AA1413" s="240"/>
      <c r="AB1413" s="188"/>
      <c r="AC1413" s="238">
        <f>AC1371+AC1174+AC1057+AC882+AC632+AC620+AC535+AC198+AC57</f>
        <v>30</v>
      </c>
      <c r="AD1413" s="238">
        <f>AD1371+AD1174+AD1057+AD882+AD632+AD620+AD535+AD198+AD57</f>
        <v>85</v>
      </c>
      <c r="AE1413" s="10"/>
      <c r="AF1413" s="241">
        <f>AF1371+AF1174+AF1057+AF882+AF632+AF620+AF535+AF198+AF57</f>
        <v>0</v>
      </c>
      <c r="AG1413" s="241">
        <f>AG1371+AG1174+AG1057+AG882+AG632+AG620+AG535+AG198+AG57</f>
        <v>0</v>
      </c>
      <c r="AH1413" s="241">
        <f>AH1371+AH1174+AH1057+AH882+AH632+AH620+AH535+AH198+AH57</f>
        <v>0</v>
      </c>
      <c r="AI1413" s="10"/>
      <c r="AJ1413" s="109">
        <f t="shared" ref="AJ1413" si="4029">F1413*G1413</f>
        <v>0</v>
      </c>
      <c r="AK1413" s="252">
        <f t="shared" ref="AK1413" si="4030">I1413*J1413</f>
        <v>0</v>
      </c>
      <c r="AL1413" s="419">
        <f t="shared" ref="AL1413" si="4031">L1413*M1413</f>
        <v>0</v>
      </c>
      <c r="AM1413" s="375"/>
      <c r="AN1413" s="183"/>
      <c r="AO1413" s="183"/>
      <c r="AP1413" s="183"/>
      <c r="AQ1413" s="183"/>
      <c r="AR1413" s="242">
        <f>AR1371+AR1174+AR1057+AR882+AR632+AR620+AR535+AR198+AR57</f>
        <v>0</v>
      </c>
      <c r="AS1413" s="455"/>
      <c r="AT1413" s="242">
        <f t="shared" ref="AT1413:AY1413" si="4032">AT1371+AT1174+AT1057+AT882+AT632+AT620+AT535+AT198+AT57</f>
        <v>0</v>
      </c>
      <c r="AU1413" s="242">
        <f t="shared" si="4032"/>
        <v>0</v>
      </c>
      <c r="AV1413" s="242">
        <f t="shared" si="4032"/>
        <v>0</v>
      </c>
      <c r="AW1413" s="242">
        <f t="shared" si="4032"/>
        <v>0</v>
      </c>
      <c r="AX1413" s="242">
        <f t="shared" si="4032"/>
        <v>0</v>
      </c>
      <c r="AY1413" s="242">
        <f t="shared" si="4032"/>
        <v>0</v>
      </c>
      <c r="AZ1413" s="10"/>
      <c r="BA1413" s="242">
        <f>BA1371+BA1174+BA1057+BA882+BA632+BA620+BA535+BA198+BA57</f>
        <v>0</v>
      </c>
      <c r="BB1413" s="110"/>
      <c r="BC1413" s="111"/>
      <c r="BD1413" s="242">
        <f t="shared" ref="BD1413:BI1413" si="4033">BD1371+BD1174+BD1057+BD882+BD632+BD620+BD535+BD198+BD57</f>
        <v>0</v>
      </c>
      <c r="BE1413" s="242">
        <f t="shared" si="4033"/>
        <v>0</v>
      </c>
      <c r="BF1413" s="242">
        <f t="shared" si="4033"/>
        <v>0</v>
      </c>
      <c r="BG1413" s="242">
        <f t="shared" si="4033"/>
        <v>0</v>
      </c>
      <c r="BH1413" s="242">
        <f t="shared" si="4033"/>
        <v>0</v>
      </c>
      <c r="BI1413" s="242">
        <f t="shared" si="4033"/>
        <v>0</v>
      </c>
      <c r="BJ1413" s="420" t="b">
        <f>+BI1413=AX1413</f>
        <v>1</v>
      </c>
      <c r="BK1413" s="111"/>
      <c r="BL1413" s="242">
        <f>BL1371+BL1174+BL1057+BL882+BL632+BL620+BL535+BL198+BL57</f>
        <v>0</v>
      </c>
      <c r="BM1413" s="111"/>
      <c r="BN1413" s="111"/>
      <c r="BO1413" s="111"/>
      <c r="BP1413" s="111"/>
      <c r="BQ1413" s="111"/>
      <c r="BR1413" s="111"/>
      <c r="BS1413" s="111"/>
      <c r="BT1413" s="111"/>
      <c r="BU1413" s="111"/>
      <c r="BV1413" s="111"/>
      <c r="BW1413" s="111"/>
      <c r="BX1413" s="111"/>
      <c r="BY1413" s="111"/>
      <c r="BZ1413" s="111"/>
      <c r="CA1413" s="111"/>
      <c r="CB1413" s="111"/>
      <c r="CC1413" s="111"/>
      <c r="CD1413" s="111"/>
      <c r="CE1413" s="111"/>
      <c r="CF1413" s="111"/>
      <c r="CG1413" s="111"/>
      <c r="CH1413" s="111"/>
      <c r="CI1413" s="111"/>
      <c r="CJ1413" s="111"/>
      <c r="CK1413" s="111"/>
      <c r="CL1413" s="111"/>
      <c r="CM1413" s="111"/>
      <c r="CN1413" s="111"/>
      <c r="CO1413" s="111"/>
      <c r="CP1413" s="111"/>
      <c r="CQ1413" s="111"/>
      <c r="CR1413" s="111"/>
      <c r="CS1413" s="111"/>
      <c r="CT1413" s="111"/>
      <c r="CU1413" s="111"/>
      <c r="CV1413" s="111"/>
      <c r="CW1413" s="111"/>
      <c r="CX1413" s="111"/>
      <c r="CY1413" s="111"/>
      <c r="CZ1413" s="111"/>
      <c r="DA1413" s="111"/>
      <c r="DB1413" s="111"/>
      <c r="DC1413" s="111"/>
      <c r="DD1413" s="111"/>
      <c r="DE1413" s="111"/>
      <c r="DF1413" s="111"/>
      <c r="DG1413" s="111"/>
      <c r="DH1413" s="111"/>
      <c r="DI1413" s="111"/>
      <c r="DJ1413" s="111"/>
      <c r="DK1413" s="111"/>
      <c r="DL1413" s="111"/>
      <c r="DM1413" s="111"/>
      <c r="DN1413" s="111"/>
      <c r="DO1413" s="111"/>
      <c r="DP1413" s="111"/>
      <c r="DQ1413" s="111"/>
      <c r="DR1413" s="111"/>
      <c r="DS1413" s="111"/>
      <c r="DT1413" s="111"/>
      <c r="DU1413" s="111"/>
      <c r="DV1413" s="111"/>
      <c r="DW1413" s="111"/>
      <c r="DX1413" s="111"/>
      <c r="DY1413" s="111"/>
      <c r="DZ1413" s="111"/>
      <c r="EA1413" s="111"/>
      <c r="EB1413" s="111"/>
      <c r="EC1413" s="111"/>
      <c r="ED1413" s="111"/>
      <c r="EE1413" s="111"/>
      <c r="EF1413" s="111"/>
      <c r="EG1413" s="111"/>
      <c r="EH1413" s="111"/>
      <c r="EI1413" s="111"/>
      <c r="EJ1413" s="111"/>
      <c r="EK1413" s="111"/>
      <c r="EL1413" s="111"/>
      <c r="EM1413" s="111"/>
      <c r="EN1413" s="111"/>
      <c r="EO1413" s="111"/>
      <c r="EP1413" s="111"/>
      <c r="EQ1413" s="111"/>
      <c r="ER1413" s="111"/>
      <c r="ES1413" s="111"/>
      <c r="ET1413" s="111"/>
      <c r="EU1413" s="111"/>
      <c r="EV1413" s="111"/>
      <c r="EW1413" s="111"/>
      <c r="EX1413" s="111"/>
      <c r="EY1413" s="111"/>
      <c r="EZ1413" s="111"/>
      <c r="FA1413" s="111"/>
      <c r="FB1413" s="111"/>
      <c r="FC1413" s="111"/>
      <c r="FD1413" s="111"/>
      <c r="FE1413" s="111"/>
      <c r="FF1413" s="111"/>
      <c r="FG1413" s="111"/>
      <c r="FH1413" s="111"/>
      <c r="FI1413" s="111"/>
      <c r="FJ1413" s="111"/>
      <c r="FK1413" s="111"/>
      <c r="FL1413" s="111"/>
      <c r="FM1413" s="111"/>
      <c r="FN1413" s="111"/>
      <c r="FO1413" s="111"/>
      <c r="FP1413" s="111"/>
      <c r="FQ1413" s="111"/>
      <c r="FR1413" s="111"/>
      <c r="FS1413" s="111"/>
      <c r="FT1413" s="111"/>
      <c r="FU1413" s="111"/>
      <c r="FV1413" s="111"/>
      <c r="FW1413" s="111"/>
      <c r="FX1413" s="111"/>
      <c r="FY1413" s="111"/>
      <c r="FZ1413" s="111"/>
      <c r="GA1413" s="111"/>
      <c r="GB1413" s="111"/>
      <c r="GC1413" s="111"/>
      <c r="GD1413" s="111"/>
      <c r="GE1413" s="111"/>
      <c r="GF1413" s="111"/>
      <c r="GG1413" s="111"/>
      <c r="GH1413" s="111"/>
      <c r="GI1413" s="111"/>
      <c r="GJ1413" s="111"/>
      <c r="GK1413" s="111"/>
      <c r="GL1413" s="111"/>
      <c r="GM1413" s="111"/>
      <c r="GN1413" s="111"/>
      <c r="GO1413" s="111"/>
      <c r="GP1413" s="111"/>
      <c r="GQ1413" s="111"/>
      <c r="GR1413" s="111"/>
      <c r="GS1413" s="111"/>
      <c r="GT1413" s="111"/>
      <c r="GU1413" s="111"/>
      <c r="GV1413" s="111"/>
      <c r="GW1413" s="111"/>
      <c r="GX1413" s="111"/>
      <c r="GY1413" s="111"/>
      <c r="GZ1413" s="111"/>
      <c r="HA1413" s="111"/>
      <c r="HB1413" s="111"/>
      <c r="HC1413" s="111"/>
      <c r="HD1413" s="111"/>
      <c r="HE1413" s="111"/>
      <c r="HF1413" s="111"/>
    </row>
    <row r="1414" spans="1:214" s="189" customFormat="1">
      <c r="A1414" s="264"/>
      <c r="B1414" s="54"/>
      <c r="C1414" s="55"/>
      <c r="D1414" s="652"/>
      <c r="E1414" s="653"/>
      <c r="F1414" s="654"/>
      <c r="G1414" s="655"/>
      <c r="H1414" s="243"/>
      <c r="I1414" s="654"/>
      <c r="J1414" s="655"/>
      <c r="K1414" s="244"/>
      <c r="L1414" s="654"/>
      <c r="M1414" s="655"/>
      <c r="N1414" s="243"/>
      <c r="O1414" s="245"/>
      <c r="P1414" s="245"/>
      <c r="Q1414" s="10"/>
      <c r="R1414" s="191"/>
      <c r="S1414" s="192"/>
      <c r="T1414" s="193"/>
      <c r="U1414" s="194"/>
      <c r="V1414" s="195"/>
      <c r="W1414" s="246"/>
      <c r="X1414" s="247"/>
      <c r="Y1414" s="195"/>
      <c r="Z1414" s="246"/>
      <c r="AA1414" s="248"/>
      <c r="AB1414" s="195"/>
      <c r="AC1414" s="246"/>
      <c r="AD1414" s="246"/>
      <c r="AE1414" s="10"/>
      <c r="AF1414" s="249"/>
      <c r="AG1414" s="250"/>
      <c r="AH1414" s="250"/>
      <c r="AI1414" s="10"/>
      <c r="AJ1414" s="10"/>
      <c r="AK1414" s="10"/>
      <c r="AL1414" s="10"/>
      <c r="AM1414" s="375"/>
      <c r="AN1414" s="190"/>
      <c r="AO1414" s="190"/>
      <c r="AP1414" s="190"/>
      <c r="AQ1414" s="190"/>
      <c r="AR1414" s="245"/>
      <c r="AS1414" s="455"/>
      <c r="AT1414" s="245"/>
      <c r="AU1414" s="251"/>
      <c r="AV1414" s="245"/>
      <c r="AW1414" s="251"/>
      <c r="AX1414" s="245"/>
      <c r="AY1414" s="245"/>
      <c r="AZ1414" s="10"/>
      <c r="BA1414" s="245"/>
      <c r="BB1414" s="110"/>
      <c r="BC1414" s="111"/>
      <c r="BD1414" s="245"/>
      <c r="BE1414" s="244"/>
      <c r="BF1414" s="245"/>
      <c r="BG1414" s="244"/>
      <c r="BH1414" s="245"/>
      <c r="BI1414" s="245"/>
      <c r="BJ1414" s="111"/>
      <c r="BK1414" s="111"/>
      <c r="BL1414" s="245"/>
      <c r="BM1414" s="111"/>
      <c r="BN1414" s="111"/>
      <c r="BO1414" s="111"/>
      <c r="BP1414" s="111"/>
      <c r="BQ1414" s="111"/>
      <c r="BR1414" s="111"/>
      <c r="BS1414" s="111"/>
      <c r="BT1414" s="111"/>
      <c r="BU1414" s="111"/>
      <c r="BV1414" s="111"/>
      <c r="BW1414" s="111"/>
      <c r="BX1414" s="111"/>
      <c r="BY1414" s="111"/>
      <c r="BZ1414" s="111"/>
      <c r="CA1414" s="111"/>
      <c r="CB1414" s="111"/>
      <c r="CC1414" s="111"/>
      <c r="CD1414" s="111"/>
      <c r="CE1414" s="111"/>
      <c r="CF1414" s="111"/>
      <c r="CG1414" s="111"/>
      <c r="CH1414" s="111"/>
      <c r="CI1414" s="111"/>
      <c r="CJ1414" s="111"/>
      <c r="CK1414" s="111"/>
      <c r="CL1414" s="111"/>
      <c r="CM1414" s="111"/>
      <c r="CN1414" s="111"/>
      <c r="CO1414" s="111"/>
      <c r="CP1414" s="111"/>
      <c r="CQ1414" s="111"/>
      <c r="CR1414" s="111"/>
      <c r="CS1414" s="111"/>
      <c r="CT1414" s="111"/>
      <c r="CU1414" s="111"/>
      <c r="CV1414" s="111"/>
      <c r="CW1414" s="111"/>
      <c r="CX1414" s="111"/>
      <c r="CY1414" s="111"/>
      <c r="CZ1414" s="111"/>
      <c r="DA1414" s="111"/>
      <c r="DB1414" s="111"/>
      <c r="DC1414" s="111"/>
      <c r="DD1414" s="111"/>
      <c r="DE1414" s="111"/>
      <c r="DF1414" s="111"/>
      <c r="DG1414" s="111"/>
      <c r="DH1414" s="111"/>
      <c r="DI1414" s="111"/>
      <c r="DJ1414" s="111"/>
      <c r="DK1414" s="111"/>
      <c r="DL1414" s="111"/>
      <c r="DM1414" s="111"/>
      <c r="DN1414" s="111"/>
      <c r="DO1414" s="111"/>
      <c r="DP1414" s="111"/>
      <c r="DQ1414" s="111"/>
      <c r="DR1414" s="111"/>
      <c r="DS1414" s="111"/>
      <c r="DT1414" s="111"/>
      <c r="DU1414" s="111"/>
      <c r="DV1414" s="111"/>
      <c r="DW1414" s="111"/>
      <c r="DX1414" s="111"/>
      <c r="DY1414" s="111"/>
      <c r="DZ1414" s="111"/>
      <c r="EA1414" s="111"/>
      <c r="EB1414" s="111"/>
      <c r="EC1414" s="111"/>
      <c r="ED1414" s="111"/>
      <c r="EE1414" s="111"/>
      <c r="EF1414" s="111"/>
      <c r="EG1414" s="111"/>
      <c r="EH1414" s="111"/>
      <c r="EI1414" s="111"/>
      <c r="EJ1414" s="111"/>
      <c r="EK1414" s="111"/>
      <c r="EL1414" s="111"/>
      <c r="EM1414" s="111"/>
      <c r="EN1414" s="111"/>
      <c r="EO1414" s="111"/>
      <c r="EP1414" s="111"/>
      <c r="EQ1414" s="111"/>
      <c r="ER1414" s="111"/>
      <c r="ES1414" s="111"/>
      <c r="ET1414" s="111"/>
      <c r="EU1414" s="111"/>
      <c r="EV1414" s="111"/>
      <c r="EW1414" s="111"/>
      <c r="EX1414" s="111"/>
      <c r="EY1414" s="111"/>
      <c r="EZ1414" s="111"/>
      <c r="FA1414" s="111"/>
      <c r="FB1414" s="111"/>
      <c r="FC1414" s="111"/>
      <c r="FD1414" s="111"/>
      <c r="FE1414" s="111"/>
      <c r="FF1414" s="111"/>
      <c r="FG1414" s="111"/>
      <c r="FH1414" s="111"/>
      <c r="FI1414" s="111"/>
      <c r="FJ1414" s="111"/>
      <c r="FK1414" s="111"/>
      <c r="FL1414" s="111"/>
      <c r="FM1414" s="111"/>
      <c r="FN1414" s="111"/>
      <c r="FO1414" s="111"/>
      <c r="FP1414" s="111"/>
      <c r="FQ1414" s="111"/>
      <c r="FR1414" s="111"/>
      <c r="FS1414" s="111"/>
      <c r="FT1414" s="111"/>
      <c r="FU1414" s="111"/>
      <c r="FV1414" s="111"/>
      <c r="FW1414" s="111"/>
      <c r="FX1414" s="111"/>
      <c r="FY1414" s="111"/>
      <c r="FZ1414" s="111"/>
      <c r="GA1414" s="111"/>
      <c r="GB1414" s="111"/>
      <c r="GC1414" s="111"/>
      <c r="GD1414" s="111"/>
      <c r="GE1414" s="111"/>
      <c r="GF1414" s="111"/>
      <c r="GG1414" s="111"/>
      <c r="GH1414" s="111"/>
      <c r="GI1414" s="111"/>
      <c r="GJ1414" s="111"/>
      <c r="GK1414" s="111"/>
      <c r="GL1414" s="111"/>
      <c r="GM1414" s="111"/>
      <c r="GN1414" s="111"/>
      <c r="GO1414" s="111"/>
      <c r="GP1414" s="111"/>
      <c r="GQ1414" s="111"/>
      <c r="GR1414" s="111"/>
      <c r="GS1414" s="111"/>
      <c r="GT1414" s="111"/>
      <c r="GU1414" s="111"/>
      <c r="GV1414" s="111"/>
      <c r="GW1414" s="111"/>
      <c r="GX1414" s="111"/>
      <c r="GY1414" s="111"/>
      <c r="GZ1414" s="111"/>
      <c r="HA1414" s="111"/>
      <c r="HB1414" s="111"/>
      <c r="HC1414" s="111"/>
      <c r="HD1414" s="111"/>
      <c r="HE1414" s="111"/>
      <c r="HF1414" s="111"/>
    </row>
    <row r="1415" spans="1:214" s="182" customFormat="1">
      <c r="A1415" s="265"/>
      <c r="B1415" s="56"/>
      <c r="C1415" s="41"/>
      <c r="D1415" s="371"/>
      <c r="E1415" s="377"/>
      <c r="F1415" s="371"/>
      <c r="G1415" s="404"/>
      <c r="H1415" s="378"/>
      <c r="I1415" s="371"/>
      <c r="J1415" s="378"/>
      <c r="K1415" s="378"/>
      <c r="L1415" s="371"/>
      <c r="M1415" s="404"/>
      <c r="N1415" s="378"/>
      <c r="O1415" s="378"/>
      <c r="P1415" s="371"/>
      <c r="Q1415" s="379"/>
      <c r="R1415" s="371"/>
      <c r="S1415" s="371"/>
      <c r="T1415" s="371"/>
      <c r="U1415" s="371"/>
      <c r="V1415" s="378"/>
      <c r="W1415" s="378"/>
      <c r="X1415" s="371"/>
      <c r="Y1415" s="378"/>
      <c r="Z1415" s="378"/>
      <c r="AA1415" s="371"/>
      <c r="AB1415" s="378"/>
      <c r="AC1415" s="378"/>
      <c r="AD1415" s="378"/>
      <c r="AE1415" s="379"/>
      <c r="AF1415" s="378"/>
      <c r="AG1415" s="378"/>
      <c r="AH1415" s="378"/>
      <c r="AI1415" s="10"/>
      <c r="AJ1415" s="10"/>
      <c r="AK1415" s="10"/>
      <c r="AL1415" s="10"/>
      <c r="AM1415" s="375"/>
      <c r="AN1415" s="379"/>
      <c r="AO1415" s="379"/>
      <c r="AP1415" s="379"/>
      <c r="AQ1415" s="379"/>
      <c r="AR1415" s="378"/>
      <c r="AS1415" s="371"/>
      <c r="AT1415" s="371"/>
      <c r="AU1415" s="371"/>
      <c r="AV1415" s="371"/>
      <c r="AW1415" s="371"/>
      <c r="AX1415" s="371"/>
      <c r="AY1415" s="371"/>
      <c r="AZ1415" s="371"/>
      <c r="BA1415" s="371"/>
      <c r="BB1415" s="110"/>
      <c r="BC1415" s="111"/>
      <c r="BD1415" s="378"/>
      <c r="BE1415" s="378"/>
      <c r="BF1415" s="378"/>
      <c r="BG1415" s="378"/>
      <c r="BH1415" s="378"/>
      <c r="BI1415" s="378"/>
      <c r="BJ1415" s="111"/>
      <c r="BK1415" s="111"/>
      <c r="BL1415" s="111"/>
      <c r="BM1415" s="111"/>
      <c r="BN1415" s="111"/>
      <c r="BO1415" s="111"/>
      <c r="BP1415" s="111"/>
      <c r="BQ1415" s="111"/>
      <c r="BR1415" s="111"/>
      <c r="BS1415" s="111"/>
      <c r="BT1415" s="111"/>
      <c r="BU1415" s="111"/>
      <c r="BV1415" s="111"/>
      <c r="BW1415" s="111"/>
      <c r="BX1415" s="111"/>
      <c r="BY1415" s="111"/>
      <c r="BZ1415" s="111"/>
      <c r="CA1415" s="111"/>
      <c r="CB1415" s="111"/>
      <c r="CC1415" s="111"/>
      <c r="CD1415" s="111"/>
      <c r="CE1415" s="111"/>
      <c r="CF1415" s="111"/>
      <c r="CG1415" s="111"/>
      <c r="CH1415" s="111"/>
      <c r="CI1415" s="111"/>
      <c r="CJ1415" s="111"/>
      <c r="CK1415" s="111"/>
      <c r="CL1415" s="111"/>
      <c r="CM1415" s="111"/>
      <c r="CN1415" s="111"/>
      <c r="CO1415" s="111"/>
      <c r="CP1415" s="111"/>
      <c r="CQ1415" s="111"/>
      <c r="CR1415" s="111"/>
      <c r="CS1415" s="111"/>
      <c r="CT1415" s="111"/>
      <c r="CU1415" s="111"/>
      <c r="CV1415" s="111"/>
      <c r="CW1415" s="111"/>
      <c r="CX1415" s="111"/>
      <c r="CY1415" s="111"/>
      <c r="CZ1415" s="111"/>
      <c r="DA1415" s="111"/>
      <c r="DB1415" s="111"/>
      <c r="DC1415" s="111"/>
      <c r="DD1415" s="111"/>
      <c r="DE1415" s="111"/>
      <c r="DF1415" s="111"/>
      <c r="DG1415" s="111"/>
      <c r="DH1415" s="111"/>
      <c r="DI1415" s="111"/>
      <c r="DJ1415" s="111"/>
      <c r="DK1415" s="111"/>
      <c r="DL1415" s="111"/>
      <c r="DM1415" s="111"/>
      <c r="DN1415" s="111"/>
      <c r="DO1415" s="111"/>
      <c r="DP1415" s="111"/>
      <c r="DQ1415" s="111"/>
      <c r="DR1415" s="111"/>
      <c r="DS1415" s="111"/>
      <c r="DT1415" s="111"/>
      <c r="DU1415" s="111"/>
      <c r="DV1415" s="111"/>
      <c r="DW1415" s="111"/>
      <c r="DX1415" s="111"/>
      <c r="DY1415" s="111"/>
      <c r="DZ1415" s="111"/>
      <c r="EA1415" s="111"/>
      <c r="EB1415" s="111"/>
      <c r="EC1415" s="111"/>
      <c r="ED1415" s="111"/>
      <c r="EE1415" s="111"/>
      <c r="EF1415" s="111"/>
      <c r="EG1415" s="111"/>
      <c r="EH1415" s="111"/>
      <c r="EI1415" s="111"/>
      <c r="EJ1415" s="111"/>
      <c r="EK1415" s="111"/>
      <c r="EL1415" s="111"/>
      <c r="EM1415" s="111"/>
      <c r="EN1415" s="111"/>
      <c r="EO1415" s="111"/>
      <c r="EP1415" s="111"/>
      <c r="EQ1415" s="111"/>
      <c r="ER1415" s="111"/>
      <c r="ES1415" s="111"/>
      <c r="ET1415" s="111"/>
      <c r="EU1415" s="111"/>
      <c r="EV1415" s="111"/>
      <c r="EW1415" s="111"/>
      <c r="EX1415" s="111"/>
      <c r="EY1415" s="111"/>
      <c r="EZ1415" s="111"/>
      <c r="FA1415" s="111"/>
      <c r="FB1415" s="111"/>
      <c r="FC1415" s="111"/>
      <c r="FD1415" s="111"/>
      <c r="FE1415" s="111"/>
      <c r="FF1415" s="111"/>
      <c r="FG1415" s="111"/>
      <c r="FH1415" s="111"/>
      <c r="FI1415" s="111"/>
      <c r="FJ1415" s="111"/>
      <c r="FK1415" s="111"/>
      <c r="FL1415" s="111"/>
      <c r="FM1415" s="111"/>
      <c r="FN1415" s="111"/>
      <c r="FO1415" s="111"/>
      <c r="FP1415" s="111"/>
      <c r="FQ1415" s="111"/>
      <c r="FR1415" s="111"/>
      <c r="FS1415" s="111"/>
      <c r="FT1415" s="111"/>
      <c r="FU1415" s="111"/>
      <c r="FV1415" s="111"/>
      <c r="FW1415" s="111"/>
      <c r="FX1415" s="111"/>
      <c r="FY1415" s="111"/>
      <c r="FZ1415" s="111"/>
      <c r="GA1415" s="111"/>
      <c r="GB1415" s="111"/>
      <c r="GC1415" s="111"/>
      <c r="GD1415" s="111"/>
      <c r="GE1415" s="111"/>
      <c r="GF1415" s="111"/>
      <c r="GG1415" s="111"/>
      <c r="GH1415" s="111"/>
      <c r="GI1415" s="111"/>
      <c r="GJ1415" s="111"/>
      <c r="GK1415" s="111"/>
      <c r="GL1415" s="111"/>
      <c r="GM1415" s="111"/>
      <c r="GN1415" s="111"/>
      <c r="GO1415" s="111"/>
      <c r="GP1415" s="111"/>
      <c r="GQ1415" s="111"/>
      <c r="GR1415" s="111"/>
      <c r="GS1415" s="111"/>
      <c r="GT1415" s="111"/>
      <c r="GU1415" s="111"/>
      <c r="GV1415" s="111"/>
      <c r="GW1415" s="111"/>
      <c r="GX1415" s="111"/>
      <c r="GY1415" s="111"/>
      <c r="GZ1415" s="111"/>
      <c r="HA1415" s="111"/>
      <c r="HB1415" s="111"/>
      <c r="HC1415" s="111"/>
      <c r="HD1415" s="111"/>
      <c r="HE1415" s="111"/>
      <c r="HF1415" s="111"/>
    </row>
    <row r="1416" spans="1:214">
      <c r="C1416" s="371"/>
      <c r="E1416" s="377"/>
      <c r="F1416" s="371"/>
      <c r="G1416" s="404"/>
      <c r="I1416" s="371"/>
      <c r="J1416" s="378"/>
      <c r="K1416" s="378"/>
      <c r="L1416" s="371"/>
      <c r="M1416" s="404"/>
      <c r="N1416" s="378"/>
      <c r="O1416" s="378"/>
      <c r="P1416" s="378"/>
      <c r="R1416" s="371"/>
      <c r="T1416" s="371"/>
      <c r="U1416" s="371"/>
      <c r="V1416" s="378"/>
      <c r="W1416" s="378"/>
      <c r="X1416" s="371"/>
      <c r="Y1416" s="378"/>
      <c r="Z1416" s="378"/>
      <c r="AA1416" s="371"/>
      <c r="AB1416" s="378"/>
      <c r="AC1416" s="378"/>
      <c r="AF1416" s="378"/>
      <c r="AK1416" s="371"/>
      <c r="AR1416" s="378"/>
      <c r="AS1416" s="378"/>
      <c r="AT1416" s="378"/>
      <c r="AU1416" s="378"/>
      <c r="AV1416" s="378"/>
      <c r="AW1416" s="378"/>
      <c r="AX1416" s="378"/>
      <c r="AY1416" s="378"/>
      <c r="AZ1416" s="10"/>
      <c r="BA1416" s="378"/>
      <c r="BB1416" s="420"/>
      <c r="BD1416" s="378"/>
      <c r="BE1416" s="378"/>
      <c r="BF1416" s="378"/>
      <c r="BG1416" s="378"/>
      <c r="BH1416" s="378"/>
      <c r="BI1416" s="378"/>
      <c r="BL1416" s="378"/>
    </row>
    <row r="1417" spans="1:214">
      <c r="C1417" s="371"/>
      <c r="E1417" s="377"/>
      <c r="F1417" s="371"/>
      <c r="G1417" s="378"/>
      <c r="I1417" s="371"/>
      <c r="J1417" s="378"/>
      <c r="K1417" s="378"/>
      <c r="L1417" s="371"/>
      <c r="M1417" s="378"/>
      <c r="N1417" s="378"/>
      <c r="O1417" s="378"/>
      <c r="P1417" s="378"/>
      <c r="R1417" s="371"/>
      <c r="T1417" s="371"/>
      <c r="U1417" s="371"/>
      <c r="V1417" s="378"/>
      <c r="W1417" s="378"/>
      <c r="X1417" s="371"/>
      <c r="Y1417" s="378"/>
      <c r="Z1417" s="378"/>
      <c r="AA1417" s="371"/>
      <c r="AB1417" s="378"/>
      <c r="AC1417" s="378"/>
      <c r="AF1417" s="378"/>
      <c r="AR1417" s="378"/>
      <c r="AS1417" s="379"/>
      <c r="AT1417" s="378"/>
      <c r="AU1417" s="378"/>
      <c r="AV1417" s="378"/>
      <c r="AW1417" s="378"/>
      <c r="AX1417" s="378"/>
      <c r="AY1417" s="378"/>
      <c r="BA1417" s="378"/>
      <c r="BB1417" s="420"/>
      <c r="BD1417" s="378"/>
      <c r="BE1417" s="378"/>
      <c r="BF1417" s="378"/>
      <c r="BG1417" s="378"/>
      <c r="BH1417" s="378"/>
      <c r="BI1417" s="378"/>
      <c r="BL1417" s="378"/>
    </row>
    <row r="1418" spans="1:214">
      <c r="C1418" s="371"/>
      <c r="E1418" s="377"/>
      <c r="F1418" s="371"/>
      <c r="G1418" s="378"/>
      <c r="I1418" s="371"/>
      <c r="J1418" s="378"/>
      <c r="K1418" s="378"/>
      <c r="L1418" s="371"/>
      <c r="M1418" s="378"/>
      <c r="N1418" s="378"/>
      <c r="O1418" s="378"/>
      <c r="P1418" s="378"/>
      <c r="R1418" s="371"/>
      <c r="T1418" s="371"/>
      <c r="U1418" s="371"/>
      <c r="V1418" s="378"/>
      <c r="W1418" s="378"/>
      <c r="X1418" s="371"/>
      <c r="Y1418" s="378"/>
      <c r="Z1418" s="378"/>
      <c r="AA1418" s="371"/>
      <c r="AB1418" s="378"/>
      <c r="AC1418" s="378"/>
      <c r="AF1418" s="378"/>
      <c r="AR1418" s="378"/>
      <c r="AS1418" s="379"/>
      <c r="AT1418" s="378"/>
      <c r="AU1418" s="378"/>
      <c r="AV1418" s="378"/>
      <c r="AW1418" s="378"/>
      <c r="AX1418" s="378"/>
      <c r="AY1418" s="378"/>
      <c r="BA1418" s="378"/>
      <c r="BB1418" s="420"/>
      <c r="BD1418" s="378"/>
      <c r="BE1418" s="378"/>
      <c r="BF1418" s="378"/>
      <c r="BG1418" s="378"/>
      <c r="BH1418" s="378"/>
      <c r="BI1418" s="378"/>
      <c r="BL1418" s="378"/>
    </row>
    <row r="1419" spans="1:214">
      <c r="C1419" s="371"/>
      <c r="E1419" s="377"/>
      <c r="F1419" s="371"/>
      <c r="G1419" s="378"/>
      <c r="I1419" s="371"/>
      <c r="J1419" s="378"/>
      <c r="K1419" s="378"/>
      <c r="L1419" s="371"/>
      <c r="M1419" s="378"/>
      <c r="N1419" s="378"/>
      <c r="O1419" s="378"/>
      <c r="P1419" s="378"/>
      <c r="R1419" s="371"/>
      <c r="T1419" s="371"/>
      <c r="U1419" s="371"/>
      <c r="V1419" s="378"/>
      <c r="W1419" s="378"/>
      <c r="X1419" s="371"/>
      <c r="Y1419" s="378"/>
      <c r="Z1419" s="378"/>
      <c r="AA1419" s="371"/>
      <c r="AB1419" s="378"/>
      <c r="AC1419" s="378"/>
      <c r="AF1419" s="378"/>
      <c r="AR1419" s="378"/>
      <c r="AS1419" s="379"/>
      <c r="AT1419" s="378"/>
      <c r="AU1419" s="378"/>
      <c r="AV1419" s="378"/>
      <c r="AW1419" s="378"/>
      <c r="AX1419" s="378"/>
      <c r="AY1419" s="378"/>
      <c r="BA1419" s="378"/>
      <c r="BB1419" s="420"/>
      <c r="BD1419" s="378"/>
      <c r="BE1419" s="378"/>
      <c r="BF1419" s="378"/>
      <c r="BG1419" s="378"/>
      <c r="BH1419" s="378"/>
      <c r="BI1419" s="378"/>
      <c r="BL1419" s="378"/>
    </row>
    <row r="1420" spans="1:214">
      <c r="C1420" s="371"/>
      <c r="E1420" s="377"/>
      <c r="F1420" s="371"/>
      <c r="G1420" s="378"/>
      <c r="I1420" s="371"/>
      <c r="J1420" s="378"/>
      <c r="K1420" s="378"/>
      <c r="L1420" s="371"/>
      <c r="M1420" s="378"/>
      <c r="N1420" s="378"/>
      <c r="O1420" s="378"/>
      <c r="P1420" s="378"/>
      <c r="R1420" s="371"/>
      <c r="T1420" s="371"/>
      <c r="U1420" s="371"/>
      <c r="V1420" s="378"/>
      <c r="W1420" s="378"/>
      <c r="X1420" s="371"/>
      <c r="Y1420" s="378"/>
      <c r="Z1420" s="378"/>
      <c r="AA1420" s="371"/>
      <c r="AB1420" s="378"/>
      <c r="AC1420" s="378"/>
      <c r="AF1420" s="378"/>
      <c r="AR1420" s="378"/>
      <c r="AS1420" s="379"/>
      <c r="AT1420" s="378"/>
      <c r="AU1420" s="378"/>
      <c r="AV1420" s="378"/>
      <c r="AW1420" s="378"/>
      <c r="AX1420" s="378"/>
      <c r="AY1420" s="378"/>
      <c r="BA1420" s="378"/>
      <c r="BB1420" s="420"/>
      <c r="BD1420" s="378"/>
      <c r="BE1420" s="378"/>
      <c r="BF1420" s="378"/>
      <c r="BG1420" s="378"/>
      <c r="BH1420" s="378"/>
      <c r="BI1420" s="378"/>
      <c r="BL1420" s="378"/>
    </row>
    <row r="1421" spans="1:214">
      <c r="C1421" s="371"/>
      <c r="E1421" s="377"/>
      <c r="F1421" s="371"/>
      <c r="G1421" s="378"/>
      <c r="I1421" s="371"/>
      <c r="J1421" s="378"/>
      <c r="K1421" s="378"/>
      <c r="L1421" s="371"/>
      <c r="M1421" s="378"/>
      <c r="N1421" s="378"/>
      <c r="O1421" s="378"/>
      <c r="P1421" s="378"/>
      <c r="R1421" s="371"/>
      <c r="T1421" s="371"/>
      <c r="U1421" s="371"/>
      <c r="V1421" s="378"/>
      <c r="W1421" s="378"/>
      <c r="X1421" s="371"/>
      <c r="Y1421" s="378"/>
      <c r="Z1421" s="378"/>
      <c r="AA1421" s="371"/>
      <c r="AB1421" s="378"/>
      <c r="AC1421" s="378"/>
      <c r="AF1421" s="378"/>
      <c r="AR1421" s="378"/>
      <c r="AS1421" s="379"/>
      <c r="AT1421" s="378"/>
      <c r="AU1421" s="378"/>
      <c r="AV1421" s="378"/>
      <c r="AW1421" s="378"/>
      <c r="AX1421" s="378"/>
      <c r="AY1421" s="378"/>
      <c r="BA1421" s="378"/>
      <c r="BB1421" s="420"/>
      <c r="BD1421" s="378"/>
      <c r="BE1421" s="378"/>
      <c r="BF1421" s="378"/>
      <c r="BG1421" s="378"/>
      <c r="BH1421" s="378"/>
      <c r="BI1421" s="378"/>
      <c r="BL1421" s="378"/>
    </row>
    <row r="1422" spans="1:214">
      <c r="C1422" s="371"/>
      <c r="E1422" s="377"/>
      <c r="F1422" s="371"/>
      <c r="G1422" s="378"/>
      <c r="I1422" s="371"/>
      <c r="J1422" s="378"/>
      <c r="K1422" s="378"/>
      <c r="L1422" s="371"/>
      <c r="M1422" s="378"/>
      <c r="N1422" s="378"/>
      <c r="O1422" s="378"/>
      <c r="P1422" s="378"/>
      <c r="R1422" s="371"/>
      <c r="T1422" s="371"/>
      <c r="U1422" s="371"/>
      <c r="V1422" s="378"/>
      <c r="W1422" s="378"/>
      <c r="X1422" s="371"/>
      <c r="Y1422" s="378"/>
      <c r="Z1422" s="378"/>
      <c r="AA1422" s="371"/>
      <c r="AB1422" s="378"/>
      <c r="AC1422" s="378"/>
      <c r="AF1422" s="378"/>
      <c r="AR1422" s="378"/>
      <c r="AS1422" s="379"/>
      <c r="AT1422" s="378"/>
      <c r="AU1422" s="378"/>
      <c r="AV1422" s="378"/>
      <c r="AW1422" s="378"/>
      <c r="AX1422" s="378"/>
      <c r="AY1422" s="378"/>
      <c r="BA1422" s="378"/>
      <c r="BB1422" s="420"/>
      <c r="BD1422" s="378"/>
      <c r="BE1422" s="378"/>
      <c r="BF1422" s="378"/>
      <c r="BG1422" s="378"/>
      <c r="BH1422" s="378"/>
      <c r="BI1422" s="378"/>
      <c r="BL1422" s="378"/>
    </row>
    <row r="1423" spans="1:214">
      <c r="C1423" s="371"/>
      <c r="E1423" s="377"/>
      <c r="F1423" s="371"/>
      <c r="G1423" s="378"/>
      <c r="I1423" s="371"/>
      <c r="J1423" s="378"/>
      <c r="K1423" s="378"/>
      <c r="L1423" s="371"/>
      <c r="M1423" s="378"/>
      <c r="N1423" s="378"/>
      <c r="O1423" s="378"/>
      <c r="P1423" s="378"/>
      <c r="R1423" s="371"/>
      <c r="T1423" s="371"/>
      <c r="U1423" s="371"/>
      <c r="V1423" s="378"/>
      <c r="W1423" s="378"/>
      <c r="X1423" s="371"/>
      <c r="Y1423" s="378"/>
      <c r="Z1423" s="378"/>
      <c r="AA1423" s="371"/>
      <c r="AB1423" s="378"/>
      <c r="AC1423" s="378"/>
      <c r="AF1423" s="378"/>
      <c r="AR1423" s="378"/>
      <c r="AS1423" s="379"/>
      <c r="AT1423" s="378"/>
      <c r="AU1423" s="378"/>
      <c r="AV1423" s="378"/>
      <c r="AW1423" s="378"/>
      <c r="AX1423" s="378"/>
      <c r="AY1423" s="378"/>
      <c r="BA1423" s="378"/>
      <c r="BB1423" s="420"/>
      <c r="BD1423" s="378"/>
      <c r="BE1423" s="378"/>
      <c r="BF1423" s="378"/>
      <c r="BG1423" s="378"/>
      <c r="BH1423" s="378"/>
      <c r="BI1423" s="378"/>
      <c r="BL1423" s="378"/>
    </row>
    <row r="1424" spans="1:214">
      <c r="C1424" s="371"/>
      <c r="E1424" s="377"/>
      <c r="F1424" s="371"/>
      <c r="G1424" s="378"/>
      <c r="I1424" s="371"/>
      <c r="J1424" s="378"/>
      <c r="K1424" s="378"/>
      <c r="L1424" s="371"/>
      <c r="M1424" s="378"/>
      <c r="N1424" s="378"/>
      <c r="O1424" s="378"/>
      <c r="P1424" s="378"/>
      <c r="R1424" s="371"/>
      <c r="T1424" s="371"/>
      <c r="U1424" s="371"/>
      <c r="V1424" s="378"/>
      <c r="W1424" s="378"/>
      <c r="X1424" s="371"/>
      <c r="Y1424" s="378"/>
      <c r="Z1424" s="378"/>
      <c r="AA1424" s="371"/>
      <c r="AB1424" s="378"/>
      <c r="AC1424" s="378"/>
      <c r="AF1424" s="378"/>
      <c r="AR1424" s="378"/>
      <c r="AS1424" s="379"/>
      <c r="AT1424" s="378"/>
      <c r="AU1424" s="378"/>
      <c r="AV1424" s="378"/>
      <c r="AW1424" s="378"/>
      <c r="AX1424" s="378"/>
      <c r="AY1424" s="378"/>
      <c r="BA1424" s="378"/>
      <c r="BB1424" s="420"/>
      <c r="BD1424" s="378"/>
      <c r="BE1424" s="378"/>
      <c r="BF1424" s="378"/>
      <c r="BG1424" s="378"/>
      <c r="BH1424" s="378"/>
      <c r="BI1424" s="378"/>
      <c r="BL1424" s="378"/>
    </row>
    <row r="1425" spans="3:64">
      <c r="C1425" s="371"/>
      <c r="E1425" s="377"/>
      <c r="F1425" s="371"/>
      <c r="G1425" s="378"/>
      <c r="I1425" s="371"/>
      <c r="J1425" s="378"/>
      <c r="K1425" s="378"/>
      <c r="L1425" s="371"/>
      <c r="M1425" s="378"/>
      <c r="N1425" s="378"/>
      <c r="O1425" s="378"/>
      <c r="P1425" s="378"/>
      <c r="R1425" s="371"/>
      <c r="T1425" s="371"/>
      <c r="U1425" s="371"/>
      <c r="V1425" s="378"/>
      <c r="W1425" s="378"/>
      <c r="X1425" s="371"/>
      <c r="Y1425" s="378"/>
      <c r="Z1425" s="378"/>
      <c r="AA1425" s="371"/>
      <c r="AB1425" s="378"/>
      <c r="AC1425" s="378"/>
      <c r="AF1425" s="378"/>
      <c r="AR1425" s="378"/>
      <c r="AS1425" s="379"/>
      <c r="AT1425" s="378"/>
      <c r="AU1425" s="378"/>
      <c r="AV1425" s="378"/>
      <c r="AW1425" s="378"/>
      <c r="AX1425" s="378"/>
      <c r="AY1425" s="378"/>
      <c r="BA1425" s="378"/>
      <c r="BB1425" s="420"/>
      <c r="BD1425" s="378"/>
      <c r="BE1425" s="378"/>
      <c r="BF1425" s="378"/>
      <c r="BG1425" s="378"/>
      <c r="BH1425" s="378"/>
      <c r="BI1425" s="378"/>
      <c r="BL1425" s="378"/>
    </row>
    <row r="1426" spans="3:64">
      <c r="C1426" s="371"/>
      <c r="E1426" s="377"/>
      <c r="F1426" s="371"/>
      <c r="G1426" s="378"/>
      <c r="I1426" s="371"/>
      <c r="J1426" s="378"/>
      <c r="K1426" s="378"/>
      <c r="L1426" s="371"/>
      <c r="M1426" s="378"/>
      <c r="N1426" s="378"/>
      <c r="O1426" s="378"/>
      <c r="P1426" s="378"/>
      <c r="R1426" s="371"/>
      <c r="T1426" s="371"/>
      <c r="U1426" s="371"/>
      <c r="V1426" s="378"/>
      <c r="W1426" s="378"/>
      <c r="X1426" s="371"/>
      <c r="Y1426" s="378"/>
      <c r="Z1426" s="378"/>
      <c r="AA1426" s="371"/>
      <c r="AB1426" s="378"/>
      <c r="AC1426" s="378"/>
      <c r="AF1426" s="378"/>
      <c r="AR1426" s="378"/>
      <c r="AS1426" s="379"/>
      <c r="AT1426" s="378"/>
      <c r="AU1426" s="378"/>
      <c r="AV1426" s="378"/>
      <c r="AW1426" s="378"/>
      <c r="AX1426" s="378"/>
      <c r="AY1426" s="378"/>
      <c r="BA1426" s="378"/>
      <c r="BB1426" s="420"/>
      <c r="BD1426" s="378"/>
      <c r="BE1426" s="378"/>
      <c r="BF1426" s="378"/>
      <c r="BG1426" s="378"/>
      <c r="BH1426" s="378"/>
      <c r="BI1426" s="378"/>
      <c r="BL1426" s="378"/>
    </row>
    <row r="1427" spans="3:64">
      <c r="C1427" s="371"/>
      <c r="E1427" s="377"/>
      <c r="F1427" s="371"/>
      <c r="G1427" s="378"/>
      <c r="I1427" s="371"/>
      <c r="J1427" s="378"/>
      <c r="K1427" s="378"/>
      <c r="L1427" s="371"/>
      <c r="M1427" s="378"/>
      <c r="N1427" s="378"/>
      <c r="O1427" s="378"/>
      <c r="P1427" s="378"/>
      <c r="R1427" s="371"/>
      <c r="T1427" s="371"/>
      <c r="U1427" s="371"/>
      <c r="V1427" s="378"/>
      <c r="W1427" s="378"/>
      <c r="X1427" s="371"/>
      <c r="Y1427" s="378"/>
      <c r="Z1427" s="378"/>
      <c r="AA1427" s="371"/>
      <c r="AB1427" s="378"/>
      <c r="AC1427" s="378"/>
      <c r="AF1427" s="378"/>
      <c r="AR1427" s="378"/>
      <c r="AS1427" s="379"/>
      <c r="AT1427" s="378"/>
      <c r="AU1427" s="378"/>
      <c r="AV1427" s="378"/>
      <c r="AW1427" s="378"/>
      <c r="AX1427" s="378"/>
      <c r="AY1427" s="378"/>
      <c r="BA1427" s="378"/>
      <c r="BB1427" s="420"/>
      <c r="BD1427" s="378"/>
      <c r="BE1427" s="378"/>
      <c r="BF1427" s="378"/>
      <c r="BG1427" s="378"/>
      <c r="BH1427" s="378"/>
      <c r="BI1427" s="378"/>
      <c r="BL1427" s="378"/>
    </row>
    <row r="1428" spans="3:64">
      <c r="C1428" s="371"/>
      <c r="E1428" s="377"/>
      <c r="F1428" s="371"/>
      <c r="G1428" s="378"/>
      <c r="I1428" s="371"/>
      <c r="J1428" s="378"/>
      <c r="K1428" s="378"/>
      <c r="L1428" s="371"/>
      <c r="M1428" s="378"/>
      <c r="N1428" s="378"/>
      <c r="O1428" s="378"/>
      <c r="P1428" s="378"/>
      <c r="R1428" s="371"/>
      <c r="T1428" s="371"/>
      <c r="U1428" s="371"/>
      <c r="V1428" s="378"/>
      <c r="W1428" s="378"/>
      <c r="X1428" s="371"/>
      <c r="Y1428" s="378"/>
      <c r="Z1428" s="378"/>
      <c r="AA1428" s="371"/>
      <c r="AB1428" s="378"/>
      <c r="AC1428" s="378"/>
      <c r="AF1428" s="378"/>
      <c r="AR1428" s="378"/>
      <c r="AS1428" s="379"/>
      <c r="AT1428" s="378"/>
      <c r="AU1428" s="378"/>
      <c r="AV1428" s="378"/>
      <c r="AW1428" s="378"/>
      <c r="AX1428" s="378"/>
      <c r="AY1428" s="378"/>
      <c r="BA1428" s="378"/>
      <c r="BB1428" s="420"/>
      <c r="BD1428" s="378"/>
      <c r="BE1428" s="378"/>
      <c r="BF1428" s="378"/>
      <c r="BG1428" s="378"/>
      <c r="BH1428" s="378"/>
      <c r="BI1428" s="378"/>
      <c r="BL1428" s="378"/>
    </row>
    <row r="1429" spans="3:64">
      <c r="C1429" s="371"/>
      <c r="E1429" s="377"/>
      <c r="F1429" s="371"/>
      <c r="G1429" s="378"/>
      <c r="I1429" s="371"/>
      <c r="J1429" s="378"/>
      <c r="K1429" s="378"/>
      <c r="L1429" s="371"/>
      <c r="M1429" s="378"/>
      <c r="N1429" s="378"/>
      <c r="O1429" s="378"/>
      <c r="P1429" s="378"/>
      <c r="R1429" s="371"/>
      <c r="T1429" s="371"/>
      <c r="U1429" s="371"/>
      <c r="V1429" s="378"/>
      <c r="W1429" s="378"/>
      <c r="X1429" s="371"/>
      <c r="Y1429" s="378"/>
      <c r="Z1429" s="378"/>
      <c r="AA1429" s="371"/>
      <c r="AB1429" s="378"/>
      <c r="AC1429" s="378"/>
      <c r="AF1429" s="378"/>
      <c r="AR1429" s="378"/>
      <c r="AS1429" s="379"/>
      <c r="AT1429" s="378"/>
      <c r="AU1429" s="378"/>
      <c r="AV1429" s="378"/>
      <c r="AW1429" s="378"/>
      <c r="AX1429" s="378"/>
      <c r="AY1429" s="378"/>
      <c r="BA1429" s="378"/>
      <c r="BB1429" s="420"/>
      <c r="BD1429" s="378"/>
      <c r="BE1429" s="378"/>
      <c r="BF1429" s="378"/>
      <c r="BG1429" s="378"/>
      <c r="BH1429" s="378"/>
      <c r="BI1429" s="378"/>
      <c r="BL1429" s="378"/>
    </row>
    <row r="1430" spans="3:64">
      <c r="C1430" s="371"/>
      <c r="E1430" s="377"/>
      <c r="F1430" s="371"/>
      <c r="G1430" s="378"/>
      <c r="I1430" s="371"/>
      <c r="J1430" s="378"/>
      <c r="K1430" s="378"/>
      <c r="L1430" s="371"/>
      <c r="M1430" s="378"/>
      <c r="N1430" s="378"/>
      <c r="O1430" s="378"/>
      <c r="P1430" s="378"/>
      <c r="R1430" s="371"/>
      <c r="T1430" s="371"/>
      <c r="U1430" s="371"/>
      <c r="V1430" s="378"/>
      <c r="W1430" s="378"/>
      <c r="X1430" s="371"/>
      <c r="Y1430" s="378"/>
      <c r="Z1430" s="378"/>
      <c r="AA1430" s="371"/>
      <c r="AB1430" s="378"/>
      <c r="AC1430" s="378"/>
      <c r="AF1430" s="378"/>
      <c r="AR1430" s="378"/>
      <c r="AS1430" s="379"/>
      <c r="AT1430" s="378"/>
      <c r="AU1430" s="378"/>
      <c r="AV1430" s="378"/>
      <c r="AW1430" s="378"/>
      <c r="AX1430" s="378"/>
      <c r="AY1430" s="378"/>
      <c r="BA1430" s="378"/>
      <c r="BB1430" s="420"/>
      <c r="BD1430" s="378"/>
      <c r="BE1430" s="378"/>
      <c r="BF1430" s="378"/>
      <c r="BG1430" s="378"/>
      <c r="BH1430" s="378"/>
      <c r="BI1430" s="378"/>
      <c r="BL1430" s="378"/>
    </row>
    <row r="1431" spans="3:64">
      <c r="C1431" s="371"/>
      <c r="E1431" s="377"/>
      <c r="F1431" s="371"/>
      <c r="G1431" s="378"/>
      <c r="I1431" s="371"/>
      <c r="J1431" s="378"/>
      <c r="K1431" s="378"/>
      <c r="L1431" s="371"/>
      <c r="M1431" s="378"/>
      <c r="N1431" s="378"/>
      <c r="O1431" s="378"/>
      <c r="P1431" s="378"/>
      <c r="R1431" s="371"/>
      <c r="T1431" s="371"/>
      <c r="U1431" s="371"/>
      <c r="V1431" s="378"/>
      <c r="W1431" s="378"/>
      <c r="X1431" s="371"/>
      <c r="Y1431" s="378"/>
      <c r="Z1431" s="378"/>
      <c r="AA1431" s="371"/>
      <c r="AB1431" s="378"/>
      <c r="AC1431" s="378"/>
      <c r="AF1431" s="378"/>
      <c r="AR1431" s="378"/>
      <c r="AS1431" s="379"/>
      <c r="AT1431" s="378"/>
      <c r="AU1431" s="378"/>
      <c r="AV1431" s="378"/>
      <c r="AW1431" s="378"/>
      <c r="AX1431" s="378"/>
      <c r="AY1431" s="378"/>
      <c r="BA1431" s="378"/>
      <c r="BB1431" s="420"/>
      <c r="BD1431" s="378"/>
      <c r="BE1431" s="378"/>
      <c r="BF1431" s="378"/>
      <c r="BG1431" s="378"/>
      <c r="BH1431" s="378"/>
      <c r="BI1431" s="378"/>
      <c r="BL1431" s="378"/>
    </row>
    <row r="1432" spans="3:64">
      <c r="C1432" s="371"/>
      <c r="E1432" s="377"/>
      <c r="F1432" s="371"/>
      <c r="G1432" s="378"/>
      <c r="I1432" s="371"/>
      <c r="J1432" s="378"/>
      <c r="K1432" s="378"/>
      <c r="L1432" s="371"/>
      <c r="M1432" s="378"/>
      <c r="N1432" s="378"/>
      <c r="O1432" s="378"/>
      <c r="P1432" s="378"/>
      <c r="R1432" s="371"/>
      <c r="T1432" s="371"/>
      <c r="U1432" s="371"/>
      <c r="V1432" s="378"/>
      <c r="W1432" s="378"/>
      <c r="X1432" s="371"/>
      <c r="Y1432" s="378"/>
      <c r="Z1432" s="378"/>
      <c r="AA1432" s="371"/>
      <c r="AB1432" s="378"/>
      <c r="AC1432" s="378"/>
      <c r="AF1432" s="378"/>
      <c r="AR1432" s="378"/>
      <c r="AS1432" s="379"/>
      <c r="AT1432" s="378"/>
      <c r="AU1432" s="378"/>
      <c r="AV1432" s="378"/>
      <c r="AW1432" s="378"/>
      <c r="AX1432" s="378"/>
      <c r="AY1432" s="378"/>
      <c r="BA1432" s="378"/>
      <c r="BB1432" s="420"/>
      <c r="BD1432" s="378"/>
      <c r="BE1432" s="378"/>
      <c r="BF1432" s="378"/>
      <c r="BG1432" s="378"/>
      <c r="BH1432" s="378"/>
      <c r="BI1432" s="378"/>
      <c r="BL1432" s="378"/>
    </row>
    <row r="1433" spans="3:64">
      <c r="C1433" s="371"/>
      <c r="E1433" s="377"/>
      <c r="F1433" s="371"/>
      <c r="G1433" s="378"/>
      <c r="I1433" s="371"/>
      <c r="J1433" s="378"/>
      <c r="K1433" s="378"/>
      <c r="L1433" s="371"/>
      <c r="M1433" s="378"/>
      <c r="N1433" s="378"/>
      <c r="O1433" s="378"/>
      <c r="P1433" s="378"/>
      <c r="R1433" s="371"/>
      <c r="T1433" s="371"/>
      <c r="U1433" s="371"/>
      <c r="V1433" s="378"/>
      <c r="W1433" s="378"/>
      <c r="X1433" s="371"/>
      <c r="Y1433" s="378"/>
      <c r="Z1433" s="378"/>
      <c r="AA1433" s="371"/>
      <c r="AB1433" s="378"/>
      <c r="AC1433" s="378"/>
      <c r="AF1433" s="378"/>
      <c r="AR1433" s="378"/>
      <c r="AS1433" s="379"/>
      <c r="AT1433" s="378"/>
      <c r="AU1433" s="378"/>
      <c r="AV1433" s="378"/>
      <c r="AW1433" s="378"/>
      <c r="AX1433" s="378"/>
      <c r="AY1433" s="378"/>
      <c r="BA1433" s="378"/>
      <c r="BB1433" s="420"/>
      <c r="BD1433" s="378"/>
      <c r="BE1433" s="378"/>
      <c r="BF1433" s="378"/>
      <c r="BG1433" s="378"/>
      <c r="BH1433" s="378"/>
      <c r="BI1433" s="378"/>
      <c r="BL1433" s="378"/>
    </row>
    <row r="1434" spans="3:64">
      <c r="C1434" s="371"/>
      <c r="E1434" s="377"/>
      <c r="F1434" s="371"/>
      <c r="G1434" s="378"/>
      <c r="I1434" s="371"/>
      <c r="J1434" s="378"/>
      <c r="K1434" s="378"/>
      <c r="L1434" s="371"/>
      <c r="M1434" s="378"/>
      <c r="N1434" s="378"/>
      <c r="O1434" s="378"/>
      <c r="P1434" s="378"/>
      <c r="R1434" s="371"/>
      <c r="T1434" s="371"/>
      <c r="U1434" s="371"/>
      <c r="V1434" s="378"/>
      <c r="W1434" s="378"/>
      <c r="X1434" s="371"/>
      <c r="Y1434" s="378"/>
      <c r="Z1434" s="378"/>
      <c r="AA1434" s="371"/>
      <c r="AB1434" s="378"/>
      <c r="AC1434" s="378"/>
      <c r="AF1434" s="378"/>
      <c r="AR1434" s="378"/>
      <c r="AS1434" s="379"/>
      <c r="AT1434" s="378"/>
      <c r="AU1434" s="378"/>
      <c r="AV1434" s="378"/>
      <c r="AW1434" s="378"/>
      <c r="AX1434" s="378"/>
      <c r="AY1434" s="378"/>
      <c r="BA1434" s="378"/>
      <c r="BB1434" s="420"/>
      <c r="BD1434" s="378"/>
      <c r="BE1434" s="378"/>
      <c r="BF1434" s="378"/>
      <c r="BG1434" s="378"/>
      <c r="BH1434" s="378"/>
      <c r="BI1434" s="378"/>
      <c r="BL1434" s="378"/>
    </row>
    <row r="1435" spans="3:64">
      <c r="C1435" s="371"/>
      <c r="E1435" s="377"/>
      <c r="F1435" s="371"/>
      <c r="G1435" s="378"/>
      <c r="I1435" s="371"/>
      <c r="J1435" s="378"/>
      <c r="K1435" s="378"/>
      <c r="L1435" s="371"/>
      <c r="M1435" s="378"/>
      <c r="N1435" s="378"/>
      <c r="O1435" s="378"/>
      <c r="P1435" s="378"/>
      <c r="R1435" s="371"/>
      <c r="T1435" s="371"/>
      <c r="U1435" s="371"/>
      <c r="V1435" s="378"/>
      <c r="W1435" s="378"/>
      <c r="X1435" s="371"/>
      <c r="Y1435" s="378"/>
      <c r="Z1435" s="378"/>
      <c r="AA1435" s="371"/>
      <c r="AB1435" s="378"/>
      <c r="AC1435" s="378"/>
      <c r="AF1435" s="378"/>
      <c r="AR1435" s="378"/>
      <c r="AS1435" s="379"/>
      <c r="AT1435" s="378"/>
      <c r="AU1435" s="378"/>
      <c r="AV1435" s="378"/>
      <c r="AW1435" s="378"/>
      <c r="AX1435" s="378"/>
      <c r="AY1435" s="378"/>
      <c r="BA1435" s="378"/>
      <c r="BB1435" s="420"/>
      <c r="BD1435" s="378"/>
      <c r="BE1435" s="378"/>
      <c r="BF1435" s="378"/>
      <c r="BG1435" s="378"/>
      <c r="BH1435" s="378"/>
      <c r="BI1435" s="378"/>
      <c r="BL1435" s="378"/>
    </row>
    <row r="1436" spans="3:64">
      <c r="C1436" s="371"/>
      <c r="E1436" s="377"/>
      <c r="F1436" s="371"/>
      <c r="G1436" s="378"/>
      <c r="I1436" s="371"/>
      <c r="J1436" s="378"/>
      <c r="K1436" s="378"/>
      <c r="L1436" s="371"/>
      <c r="M1436" s="378"/>
      <c r="N1436" s="378"/>
      <c r="O1436" s="378"/>
      <c r="P1436" s="378"/>
      <c r="R1436" s="371"/>
      <c r="T1436" s="371"/>
      <c r="U1436" s="371"/>
      <c r="V1436" s="378"/>
      <c r="W1436" s="378"/>
      <c r="X1436" s="371"/>
      <c r="Y1436" s="378"/>
      <c r="Z1436" s="378"/>
      <c r="AA1436" s="371"/>
      <c r="AB1436" s="378"/>
      <c r="AC1436" s="378"/>
      <c r="AF1436" s="378"/>
      <c r="AR1436" s="378"/>
      <c r="AS1436" s="379"/>
      <c r="AT1436" s="378"/>
      <c r="AU1436" s="378"/>
      <c r="AV1436" s="378"/>
      <c r="AW1436" s="378"/>
      <c r="AX1436" s="378"/>
      <c r="AY1436" s="378"/>
      <c r="BA1436" s="378"/>
      <c r="BB1436" s="420"/>
      <c r="BD1436" s="378"/>
      <c r="BE1436" s="378"/>
      <c r="BF1436" s="378"/>
      <c r="BG1436" s="378"/>
      <c r="BH1436" s="378"/>
      <c r="BI1436" s="378"/>
      <c r="BL1436" s="378"/>
    </row>
    <row r="1437" spans="3:64">
      <c r="C1437" s="371"/>
      <c r="E1437" s="377"/>
      <c r="F1437" s="371"/>
      <c r="G1437" s="378"/>
      <c r="I1437" s="371"/>
      <c r="J1437" s="378"/>
      <c r="K1437" s="378"/>
      <c r="L1437" s="371"/>
      <c r="M1437" s="378"/>
      <c r="N1437" s="378"/>
      <c r="O1437" s="378"/>
      <c r="P1437" s="378"/>
      <c r="R1437" s="371"/>
      <c r="T1437" s="371"/>
      <c r="U1437" s="371"/>
      <c r="V1437" s="378"/>
      <c r="W1437" s="378"/>
      <c r="X1437" s="371"/>
      <c r="Y1437" s="378"/>
      <c r="Z1437" s="378"/>
      <c r="AA1437" s="371"/>
      <c r="AB1437" s="378"/>
      <c r="AC1437" s="378"/>
      <c r="AF1437" s="378"/>
      <c r="AR1437" s="378"/>
      <c r="AS1437" s="379"/>
      <c r="AT1437" s="378"/>
      <c r="AU1437" s="378"/>
      <c r="AV1437" s="378"/>
      <c r="AW1437" s="378"/>
      <c r="AX1437" s="378"/>
      <c r="AY1437" s="378"/>
      <c r="BA1437" s="378"/>
      <c r="BB1437" s="420"/>
      <c r="BD1437" s="378"/>
      <c r="BE1437" s="378"/>
      <c r="BF1437" s="378"/>
      <c r="BG1437" s="378"/>
      <c r="BH1437" s="378"/>
      <c r="BI1437" s="378"/>
      <c r="BL1437" s="378"/>
    </row>
    <row r="1438" spans="3:64">
      <c r="C1438" s="371"/>
      <c r="E1438" s="377"/>
      <c r="F1438" s="371"/>
      <c r="G1438" s="378"/>
      <c r="I1438" s="371"/>
      <c r="J1438" s="378"/>
      <c r="K1438" s="378"/>
      <c r="L1438" s="371"/>
      <c r="M1438" s="378"/>
      <c r="N1438" s="378"/>
      <c r="O1438" s="378"/>
      <c r="P1438" s="378"/>
      <c r="R1438" s="371"/>
      <c r="T1438" s="371"/>
      <c r="U1438" s="371"/>
      <c r="V1438" s="378"/>
      <c r="W1438" s="378"/>
      <c r="X1438" s="371"/>
      <c r="Y1438" s="378"/>
      <c r="Z1438" s="378"/>
      <c r="AA1438" s="371"/>
      <c r="AB1438" s="378"/>
      <c r="AC1438" s="378"/>
      <c r="AF1438" s="378"/>
      <c r="AR1438" s="378"/>
      <c r="AS1438" s="379"/>
      <c r="AT1438" s="378"/>
      <c r="AU1438" s="378"/>
      <c r="AV1438" s="378"/>
      <c r="AW1438" s="378"/>
      <c r="AX1438" s="378"/>
      <c r="AY1438" s="378"/>
      <c r="BA1438" s="378"/>
      <c r="BB1438" s="420"/>
      <c r="BD1438" s="378"/>
      <c r="BE1438" s="378"/>
      <c r="BF1438" s="378"/>
      <c r="BG1438" s="378"/>
      <c r="BH1438" s="378"/>
      <c r="BI1438" s="378"/>
      <c r="BL1438" s="378"/>
    </row>
    <row r="1439" spans="3:64">
      <c r="C1439" s="371"/>
      <c r="E1439" s="377"/>
      <c r="F1439" s="371"/>
      <c r="G1439" s="378"/>
      <c r="I1439" s="371"/>
      <c r="J1439" s="378"/>
      <c r="K1439" s="378"/>
      <c r="L1439" s="371"/>
      <c r="M1439" s="378"/>
      <c r="N1439" s="378"/>
      <c r="O1439" s="378"/>
      <c r="P1439" s="378"/>
      <c r="R1439" s="371"/>
      <c r="T1439" s="371"/>
      <c r="U1439" s="371"/>
      <c r="V1439" s="378"/>
      <c r="W1439" s="378"/>
      <c r="X1439" s="371"/>
      <c r="Y1439" s="378"/>
      <c r="Z1439" s="378"/>
      <c r="AA1439" s="371"/>
      <c r="AB1439" s="378"/>
      <c r="AC1439" s="378"/>
      <c r="AF1439" s="378"/>
      <c r="AR1439" s="378"/>
      <c r="AS1439" s="379"/>
      <c r="AT1439" s="378"/>
      <c r="AU1439" s="378"/>
      <c r="AV1439" s="378"/>
      <c r="AW1439" s="378"/>
      <c r="AX1439" s="378"/>
      <c r="AY1439" s="378"/>
      <c r="BA1439" s="378"/>
      <c r="BB1439" s="420"/>
      <c r="BD1439" s="378"/>
      <c r="BE1439" s="378"/>
      <c r="BF1439" s="378"/>
      <c r="BG1439" s="378"/>
      <c r="BH1439" s="378"/>
      <c r="BI1439" s="378"/>
      <c r="BL1439" s="378"/>
    </row>
    <row r="1440" spans="3:64">
      <c r="C1440" s="371"/>
      <c r="E1440" s="377"/>
      <c r="F1440" s="371"/>
      <c r="G1440" s="378"/>
      <c r="I1440" s="371"/>
      <c r="J1440" s="378"/>
      <c r="K1440" s="378"/>
      <c r="L1440" s="371"/>
      <c r="M1440" s="378"/>
      <c r="N1440" s="378"/>
      <c r="O1440" s="378"/>
      <c r="P1440" s="378"/>
      <c r="R1440" s="371"/>
      <c r="T1440" s="371"/>
      <c r="U1440" s="371"/>
      <c r="V1440" s="378"/>
      <c r="W1440" s="378"/>
      <c r="X1440" s="371"/>
      <c r="Y1440" s="378"/>
      <c r="Z1440" s="378"/>
      <c r="AA1440" s="371"/>
      <c r="AB1440" s="378"/>
      <c r="AC1440" s="378"/>
      <c r="AF1440" s="378"/>
      <c r="AR1440" s="378"/>
      <c r="AS1440" s="379"/>
      <c r="AT1440" s="378"/>
      <c r="AU1440" s="378"/>
      <c r="AV1440" s="378"/>
      <c r="AW1440" s="378"/>
      <c r="AX1440" s="378"/>
      <c r="AY1440" s="378"/>
      <c r="BA1440" s="378"/>
      <c r="BB1440" s="420"/>
      <c r="BD1440" s="378"/>
      <c r="BE1440" s="378"/>
      <c r="BF1440" s="378"/>
      <c r="BG1440" s="378"/>
      <c r="BH1440" s="378"/>
      <c r="BI1440" s="378"/>
      <c r="BL1440" s="378"/>
    </row>
    <row r="1441" spans="3:64">
      <c r="C1441" s="371"/>
      <c r="E1441" s="377"/>
      <c r="F1441" s="371"/>
      <c r="G1441" s="378"/>
      <c r="I1441" s="371"/>
      <c r="J1441" s="378"/>
      <c r="K1441" s="378"/>
      <c r="L1441" s="371"/>
      <c r="M1441" s="378"/>
      <c r="N1441" s="378"/>
      <c r="O1441" s="378"/>
      <c r="P1441" s="378"/>
      <c r="R1441" s="371"/>
      <c r="T1441" s="371"/>
      <c r="U1441" s="371"/>
      <c r="V1441" s="378"/>
      <c r="W1441" s="378"/>
      <c r="X1441" s="371"/>
      <c r="Y1441" s="378"/>
      <c r="Z1441" s="378"/>
      <c r="AA1441" s="371"/>
      <c r="AB1441" s="378"/>
      <c r="AC1441" s="378"/>
      <c r="AF1441" s="378"/>
      <c r="AR1441" s="378"/>
      <c r="AS1441" s="379"/>
      <c r="AT1441" s="378"/>
      <c r="AU1441" s="378"/>
      <c r="AV1441" s="378"/>
      <c r="AW1441" s="378"/>
      <c r="AX1441" s="378"/>
      <c r="AY1441" s="378"/>
      <c r="BA1441" s="378"/>
      <c r="BB1441" s="420"/>
      <c r="BD1441" s="378"/>
      <c r="BE1441" s="378"/>
      <c r="BF1441" s="378"/>
      <c r="BG1441" s="378"/>
      <c r="BH1441" s="378"/>
      <c r="BI1441" s="378"/>
      <c r="BL1441" s="378"/>
    </row>
    <row r="1442" spans="3:64">
      <c r="C1442" s="371"/>
      <c r="E1442" s="377"/>
      <c r="F1442" s="371"/>
      <c r="G1442" s="378"/>
      <c r="I1442" s="371"/>
      <c r="J1442" s="378"/>
      <c r="K1442" s="378"/>
      <c r="L1442" s="371"/>
      <c r="M1442" s="378"/>
      <c r="N1442" s="378"/>
      <c r="O1442" s="378"/>
      <c r="P1442" s="378"/>
      <c r="R1442" s="371"/>
      <c r="T1442" s="371"/>
      <c r="U1442" s="371"/>
      <c r="V1442" s="378"/>
      <c r="W1442" s="378"/>
      <c r="X1442" s="371"/>
      <c r="Y1442" s="378"/>
      <c r="Z1442" s="378"/>
      <c r="AA1442" s="371"/>
      <c r="AB1442" s="378"/>
      <c r="AC1442" s="378"/>
      <c r="AF1442" s="378"/>
      <c r="AR1442" s="378"/>
      <c r="AS1442" s="379"/>
      <c r="AT1442" s="378"/>
      <c r="AU1442" s="378"/>
      <c r="AV1442" s="378"/>
      <c r="AW1442" s="378"/>
      <c r="AX1442" s="378"/>
      <c r="AY1442" s="378"/>
      <c r="BA1442" s="378"/>
      <c r="BB1442" s="420"/>
      <c r="BD1442" s="378"/>
      <c r="BE1442" s="378"/>
      <c r="BF1442" s="378"/>
      <c r="BG1442" s="378"/>
      <c r="BH1442" s="378"/>
      <c r="BI1442" s="378"/>
      <c r="BL1442" s="378"/>
    </row>
    <row r="1443" spans="3:64">
      <c r="C1443" s="371"/>
      <c r="E1443" s="377"/>
      <c r="F1443" s="371"/>
      <c r="G1443" s="378"/>
      <c r="I1443" s="371"/>
      <c r="J1443" s="378"/>
      <c r="K1443" s="378"/>
      <c r="L1443" s="371"/>
      <c r="M1443" s="378"/>
      <c r="N1443" s="378"/>
      <c r="O1443" s="378"/>
      <c r="P1443" s="378"/>
      <c r="R1443" s="371"/>
      <c r="T1443" s="371"/>
      <c r="U1443" s="371"/>
      <c r="V1443" s="378"/>
      <c r="W1443" s="378"/>
      <c r="X1443" s="371"/>
      <c r="Y1443" s="378"/>
      <c r="Z1443" s="378"/>
      <c r="AA1443" s="371"/>
      <c r="AB1443" s="378"/>
      <c r="AC1443" s="378"/>
      <c r="AF1443" s="378"/>
      <c r="AR1443" s="378"/>
      <c r="AS1443" s="379"/>
      <c r="AT1443" s="378"/>
      <c r="AU1443" s="378"/>
      <c r="AV1443" s="378"/>
      <c r="AW1443" s="378"/>
      <c r="AX1443" s="378"/>
      <c r="AY1443" s="378"/>
      <c r="BA1443" s="378"/>
      <c r="BB1443" s="420"/>
      <c r="BD1443" s="378"/>
      <c r="BE1443" s="378"/>
      <c r="BF1443" s="378"/>
      <c r="BG1443" s="378"/>
      <c r="BH1443" s="378"/>
      <c r="BI1443" s="378"/>
      <c r="BL1443" s="378"/>
    </row>
    <row r="1444" spans="3:64">
      <c r="C1444" s="371"/>
      <c r="E1444" s="377"/>
      <c r="F1444" s="371"/>
      <c r="G1444" s="378"/>
      <c r="I1444" s="371"/>
      <c r="J1444" s="378"/>
      <c r="K1444" s="378"/>
      <c r="L1444" s="371"/>
      <c r="M1444" s="378"/>
      <c r="N1444" s="378"/>
      <c r="O1444" s="378"/>
      <c r="P1444" s="378"/>
      <c r="R1444" s="371"/>
      <c r="T1444" s="371"/>
      <c r="U1444" s="371"/>
      <c r="V1444" s="378"/>
      <c r="W1444" s="378"/>
      <c r="X1444" s="371"/>
      <c r="Y1444" s="378"/>
      <c r="Z1444" s="378"/>
      <c r="AA1444" s="371"/>
      <c r="AB1444" s="378"/>
      <c r="AC1444" s="378"/>
      <c r="AF1444" s="378"/>
      <c r="AR1444" s="378"/>
      <c r="AS1444" s="379"/>
      <c r="AT1444" s="378"/>
      <c r="AU1444" s="378"/>
      <c r="AV1444" s="378"/>
      <c r="AW1444" s="378"/>
      <c r="AX1444" s="378"/>
      <c r="AY1444" s="378"/>
      <c r="BA1444" s="378"/>
      <c r="BB1444" s="420"/>
      <c r="BD1444" s="378"/>
      <c r="BE1444" s="378"/>
      <c r="BF1444" s="378"/>
      <c r="BG1444" s="378"/>
      <c r="BH1444" s="378"/>
      <c r="BI1444" s="378"/>
      <c r="BL1444" s="378"/>
    </row>
    <row r="1445" spans="3:64">
      <c r="C1445" s="371"/>
      <c r="E1445" s="377"/>
      <c r="F1445" s="371"/>
      <c r="G1445" s="378"/>
      <c r="I1445" s="371"/>
      <c r="J1445" s="378"/>
      <c r="K1445" s="378"/>
      <c r="L1445" s="371"/>
      <c r="M1445" s="378"/>
      <c r="N1445" s="378"/>
      <c r="O1445" s="378"/>
      <c r="P1445" s="378"/>
      <c r="R1445" s="371"/>
      <c r="T1445" s="371"/>
      <c r="U1445" s="371"/>
      <c r="V1445" s="378"/>
      <c r="W1445" s="378"/>
      <c r="X1445" s="371"/>
      <c r="Y1445" s="378"/>
      <c r="Z1445" s="378"/>
      <c r="AA1445" s="371"/>
      <c r="AB1445" s="378"/>
      <c r="AC1445" s="378"/>
      <c r="AF1445" s="378"/>
      <c r="AR1445" s="378"/>
      <c r="AS1445" s="379"/>
      <c r="AT1445" s="378"/>
      <c r="AU1445" s="378"/>
      <c r="AV1445" s="378"/>
      <c r="AW1445" s="378"/>
      <c r="AX1445" s="378"/>
      <c r="AY1445" s="378"/>
      <c r="BA1445" s="378"/>
      <c r="BB1445" s="420"/>
      <c r="BD1445" s="378"/>
      <c r="BE1445" s="378"/>
      <c r="BF1445" s="378"/>
      <c r="BG1445" s="378"/>
      <c r="BH1445" s="378"/>
      <c r="BI1445" s="378"/>
      <c r="BL1445" s="378"/>
    </row>
    <row r="1446" spans="3:64">
      <c r="C1446" s="371"/>
      <c r="E1446" s="377"/>
      <c r="F1446" s="371"/>
      <c r="G1446" s="378"/>
      <c r="I1446" s="371"/>
      <c r="J1446" s="378"/>
      <c r="K1446" s="378"/>
      <c r="L1446" s="371"/>
      <c r="M1446" s="378"/>
      <c r="N1446" s="378"/>
      <c r="O1446" s="378"/>
      <c r="P1446" s="378"/>
      <c r="R1446" s="371"/>
      <c r="T1446" s="371"/>
      <c r="U1446" s="371"/>
      <c r="V1446" s="378"/>
      <c r="W1446" s="378"/>
      <c r="X1446" s="371"/>
      <c r="Y1446" s="378"/>
      <c r="Z1446" s="378"/>
      <c r="AA1446" s="371"/>
      <c r="AB1446" s="378"/>
      <c r="AC1446" s="378"/>
      <c r="AF1446" s="378"/>
      <c r="AR1446" s="378"/>
      <c r="AS1446" s="379"/>
      <c r="AT1446" s="378"/>
      <c r="AU1446" s="378"/>
      <c r="AV1446" s="378"/>
      <c r="AW1446" s="378"/>
      <c r="AX1446" s="378"/>
      <c r="AY1446" s="378"/>
      <c r="BA1446" s="378"/>
      <c r="BB1446" s="420"/>
      <c r="BD1446" s="378"/>
      <c r="BE1446" s="378"/>
      <c r="BF1446" s="378"/>
      <c r="BG1446" s="378"/>
      <c r="BH1446" s="378"/>
      <c r="BI1446" s="378"/>
      <c r="BL1446" s="378"/>
    </row>
    <row r="1447" spans="3:64">
      <c r="C1447" s="371"/>
      <c r="E1447" s="377"/>
      <c r="F1447" s="371"/>
      <c r="G1447" s="378"/>
      <c r="I1447" s="371"/>
      <c r="J1447" s="378"/>
      <c r="K1447" s="378"/>
      <c r="L1447" s="371"/>
      <c r="M1447" s="378"/>
      <c r="N1447" s="378"/>
      <c r="O1447" s="378"/>
      <c r="P1447" s="378"/>
      <c r="R1447" s="371"/>
      <c r="T1447" s="371"/>
      <c r="U1447" s="371"/>
      <c r="V1447" s="378"/>
      <c r="W1447" s="378"/>
      <c r="X1447" s="371"/>
      <c r="Y1447" s="378"/>
      <c r="Z1447" s="378"/>
      <c r="AA1447" s="371"/>
      <c r="AB1447" s="378"/>
      <c r="AC1447" s="378"/>
      <c r="AF1447" s="378"/>
      <c r="AR1447" s="378"/>
      <c r="AS1447" s="379"/>
      <c r="AT1447" s="378"/>
      <c r="AU1447" s="378"/>
      <c r="AV1447" s="378"/>
      <c r="AW1447" s="378"/>
      <c r="AX1447" s="378"/>
      <c r="AY1447" s="378"/>
      <c r="BA1447" s="378"/>
      <c r="BB1447" s="420"/>
      <c r="BD1447" s="378"/>
      <c r="BE1447" s="378"/>
      <c r="BF1447" s="378"/>
      <c r="BG1447" s="378"/>
      <c r="BH1447" s="378"/>
      <c r="BI1447" s="378"/>
      <c r="BL1447" s="378"/>
    </row>
    <row r="1448" spans="3:64">
      <c r="C1448" s="371"/>
      <c r="E1448" s="377"/>
      <c r="F1448" s="371"/>
      <c r="G1448" s="378"/>
      <c r="I1448" s="371"/>
      <c r="J1448" s="378"/>
      <c r="K1448" s="378"/>
      <c r="L1448" s="371"/>
      <c r="M1448" s="378"/>
      <c r="N1448" s="378"/>
      <c r="O1448" s="378"/>
      <c r="P1448" s="378"/>
      <c r="R1448" s="371"/>
      <c r="T1448" s="371"/>
      <c r="U1448" s="371"/>
      <c r="V1448" s="378"/>
      <c r="W1448" s="378"/>
      <c r="X1448" s="371"/>
      <c r="Y1448" s="378"/>
      <c r="Z1448" s="378"/>
      <c r="AA1448" s="371"/>
      <c r="AB1448" s="378"/>
      <c r="AC1448" s="378"/>
      <c r="AF1448" s="378"/>
      <c r="AR1448" s="378"/>
      <c r="AS1448" s="379"/>
      <c r="AT1448" s="378"/>
      <c r="AU1448" s="378"/>
      <c r="AV1448" s="378"/>
      <c r="AW1448" s="378"/>
      <c r="AX1448" s="378"/>
      <c r="AY1448" s="378"/>
      <c r="BA1448" s="378"/>
      <c r="BB1448" s="420"/>
      <c r="BD1448" s="378"/>
      <c r="BE1448" s="378"/>
      <c r="BF1448" s="378"/>
      <c r="BG1448" s="378"/>
      <c r="BH1448" s="378"/>
      <c r="BI1448" s="378"/>
      <c r="BL1448" s="378"/>
    </row>
    <row r="1449" spans="3:64">
      <c r="C1449" s="371"/>
      <c r="E1449" s="377"/>
      <c r="F1449" s="371"/>
      <c r="G1449" s="378"/>
      <c r="I1449" s="371"/>
      <c r="J1449" s="378"/>
      <c r="K1449" s="378"/>
      <c r="L1449" s="371"/>
      <c r="M1449" s="378"/>
      <c r="N1449" s="378"/>
      <c r="O1449" s="378"/>
      <c r="P1449" s="378"/>
      <c r="R1449" s="371"/>
      <c r="T1449" s="371"/>
      <c r="U1449" s="371"/>
      <c r="V1449" s="378"/>
      <c r="W1449" s="378"/>
      <c r="X1449" s="371"/>
      <c r="Y1449" s="378"/>
      <c r="Z1449" s="378"/>
      <c r="AA1449" s="371"/>
      <c r="AB1449" s="378"/>
      <c r="AC1449" s="378"/>
      <c r="AF1449" s="378"/>
      <c r="AR1449" s="378"/>
      <c r="AS1449" s="379"/>
      <c r="AT1449" s="378"/>
      <c r="AU1449" s="378"/>
      <c r="AV1449" s="378"/>
      <c r="AW1449" s="378"/>
      <c r="AX1449" s="378"/>
      <c r="AY1449" s="378"/>
      <c r="BA1449" s="378"/>
      <c r="BB1449" s="420"/>
      <c r="BD1449" s="378"/>
      <c r="BE1449" s="378"/>
      <c r="BF1449" s="378"/>
      <c r="BG1449" s="378"/>
      <c r="BH1449" s="378"/>
      <c r="BI1449" s="378"/>
      <c r="BL1449" s="378"/>
    </row>
    <row r="1450" spans="3:64">
      <c r="C1450" s="371"/>
      <c r="E1450" s="377"/>
      <c r="F1450" s="371"/>
      <c r="G1450" s="378"/>
      <c r="I1450" s="371"/>
      <c r="J1450" s="378"/>
      <c r="K1450" s="378"/>
      <c r="L1450" s="371"/>
      <c r="M1450" s="378"/>
      <c r="N1450" s="378"/>
      <c r="O1450" s="378"/>
      <c r="P1450" s="378"/>
      <c r="R1450" s="371"/>
      <c r="T1450" s="371"/>
      <c r="U1450" s="371"/>
      <c r="V1450" s="378"/>
      <c r="W1450" s="378"/>
      <c r="X1450" s="371"/>
      <c r="Y1450" s="378"/>
      <c r="Z1450" s="378"/>
      <c r="AA1450" s="371"/>
      <c r="AB1450" s="378"/>
      <c r="AC1450" s="378"/>
      <c r="AF1450" s="378"/>
      <c r="AR1450" s="378"/>
      <c r="AS1450" s="379"/>
      <c r="AT1450" s="378"/>
      <c r="AU1450" s="378"/>
      <c r="AV1450" s="378"/>
      <c r="AW1450" s="378"/>
      <c r="AX1450" s="378"/>
      <c r="AY1450" s="378"/>
      <c r="BA1450" s="378"/>
      <c r="BB1450" s="420"/>
      <c r="BD1450" s="378"/>
      <c r="BE1450" s="378"/>
      <c r="BF1450" s="378"/>
      <c r="BG1450" s="378"/>
      <c r="BH1450" s="378"/>
      <c r="BI1450" s="378"/>
      <c r="BL1450" s="378"/>
    </row>
    <row r="1451" spans="3:64">
      <c r="C1451" s="371"/>
      <c r="E1451" s="377"/>
      <c r="F1451" s="371"/>
      <c r="G1451" s="378"/>
      <c r="I1451" s="371"/>
      <c r="J1451" s="378"/>
      <c r="K1451" s="378"/>
      <c r="L1451" s="371"/>
      <c r="M1451" s="378"/>
      <c r="N1451" s="378"/>
      <c r="O1451" s="378"/>
      <c r="P1451" s="378"/>
      <c r="R1451" s="371"/>
      <c r="T1451" s="371"/>
      <c r="U1451" s="371"/>
      <c r="V1451" s="378"/>
      <c r="W1451" s="378"/>
      <c r="X1451" s="371"/>
      <c r="Y1451" s="378"/>
      <c r="Z1451" s="378"/>
      <c r="AA1451" s="371"/>
      <c r="AB1451" s="378"/>
      <c r="AC1451" s="378"/>
      <c r="AF1451" s="378"/>
      <c r="AR1451" s="378"/>
      <c r="AS1451" s="379"/>
      <c r="AT1451" s="378"/>
      <c r="AU1451" s="378"/>
      <c r="AV1451" s="378"/>
      <c r="AW1451" s="378"/>
      <c r="AX1451" s="378"/>
      <c r="AY1451" s="378"/>
      <c r="BA1451" s="378"/>
      <c r="BB1451" s="420"/>
      <c r="BD1451" s="378"/>
      <c r="BE1451" s="378"/>
      <c r="BF1451" s="378"/>
      <c r="BG1451" s="378"/>
      <c r="BH1451" s="378"/>
      <c r="BI1451" s="378"/>
      <c r="BL1451" s="378"/>
    </row>
    <row r="1452" spans="3:64">
      <c r="C1452" s="371"/>
      <c r="E1452" s="377"/>
      <c r="F1452" s="371"/>
      <c r="G1452" s="378"/>
      <c r="I1452" s="371"/>
      <c r="J1452" s="378"/>
      <c r="K1452" s="378"/>
      <c r="L1452" s="371"/>
      <c r="M1452" s="378"/>
      <c r="N1452" s="378"/>
      <c r="O1452" s="378"/>
      <c r="P1452" s="378"/>
      <c r="R1452" s="371"/>
      <c r="T1452" s="371"/>
      <c r="U1452" s="371"/>
      <c r="V1452" s="378"/>
      <c r="W1452" s="378"/>
      <c r="X1452" s="371"/>
      <c r="Y1452" s="378"/>
      <c r="Z1452" s="378"/>
      <c r="AA1452" s="371"/>
      <c r="AB1452" s="378"/>
      <c r="AC1452" s="378"/>
      <c r="AF1452" s="378"/>
      <c r="AR1452" s="378"/>
      <c r="AS1452" s="379"/>
      <c r="AT1452" s="378"/>
      <c r="AU1452" s="378"/>
      <c r="AV1452" s="378"/>
      <c r="AW1452" s="378"/>
      <c r="AX1452" s="378"/>
      <c r="AY1452" s="378"/>
      <c r="BA1452" s="378"/>
      <c r="BB1452" s="420"/>
      <c r="BD1452" s="378"/>
      <c r="BE1452" s="378"/>
      <c r="BF1452" s="378"/>
      <c r="BG1452" s="378"/>
      <c r="BH1452" s="378"/>
      <c r="BI1452" s="378"/>
      <c r="BL1452" s="378"/>
    </row>
    <row r="1453" spans="3:64">
      <c r="C1453" s="371"/>
      <c r="E1453" s="377"/>
      <c r="F1453" s="371"/>
      <c r="G1453" s="378"/>
      <c r="I1453" s="371"/>
      <c r="J1453" s="378"/>
      <c r="K1453" s="378"/>
      <c r="L1453" s="371"/>
      <c r="M1453" s="378"/>
      <c r="N1453" s="378"/>
      <c r="O1453" s="378"/>
      <c r="P1453" s="378"/>
      <c r="R1453" s="371"/>
      <c r="T1453" s="371"/>
      <c r="U1453" s="371"/>
      <c r="V1453" s="378"/>
      <c r="W1453" s="378"/>
      <c r="X1453" s="371"/>
      <c r="Y1453" s="378"/>
      <c r="Z1453" s="378"/>
      <c r="AA1453" s="371"/>
      <c r="AB1453" s="378"/>
      <c r="AC1453" s="378"/>
      <c r="AF1453" s="378"/>
      <c r="AR1453" s="378"/>
      <c r="AS1453" s="379"/>
      <c r="AT1453" s="378"/>
      <c r="AU1453" s="378"/>
      <c r="AV1453" s="378"/>
      <c r="AW1453" s="378"/>
      <c r="AX1453" s="378"/>
      <c r="AY1453" s="378"/>
      <c r="BA1453" s="378"/>
      <c r="BB1453" s="420"/>
      <c r="BD1453" s="378"/>
      <c r="BE1453" s="378"/>
      <c r="BF1453" s="378"/>
      <c r="BG1453" s="378"/>
      <c r="BH1453" s="378"/>
      <c r="BI1453" s="378"/>
      <c r="BL1453" s="378"/>
    </row>
    <row r="1454" spans="3:64">
      <c r="C1454" s="371"/>
      <c r="E1454" s="377"/>
      <c r="F1454" s="371"/>
      <c r="G1454" s="378"/>
      <c r="I1454" s="371"/>
      <c r="J1454" s="378"/>
      <c r="K1454" s="378"/>
      <c r="L1454" s="371"/>
      <c r="M1454" s="378"/>
      <c r="N1454" s="378"/>
      <c r="O1454" s="378"/>
      <c r="P1454" s="378"/>
      <c r="R1454" s="371"/>
      <c r="T1454" s="371"/>
      <c r="U1454" s="371"/>
      <c r="V1454" s="378"/>
      <c r="W1454" s="378"/>
      <c r="X1454" s="371"/>
      <c r="Y1454" s="378"/>
      <c r="Z1454" s="378"/>
      <c r="AA1454" s="371"/>
      <c r="AB1454" s="378"/>
      <c r="AC1454" s="378"/>
      <c r="AF1454" s="378"/>
      <c r="AR1454" s="378"/>
      <c r="AS1454" s="379"/>
      <c r="AT1454" s="378"/>
      <c r="AU1454" s="378"/>
      <c r="AV1454" s="378"/>
      <c r="AW1454" s="378"/>
      <c r="AX1454" s="378"/>
      <c r="AY1454" s="378"/>
      <c r="BA1454" s="378"/>
      <c r="BB1454" s="420"/>
      <c r="BD1454" s="378"/>
      <c r="BE1454" s="378"/>
      <c r="BF1454" s="378"/>
      <c r="BG1454" s="378"/>
      <c r="BH1454" s="378"/>
      <c r="BI1454" s="378"/>
      <c r="BL1454" s="378"/>
    </row>
    <row r="1455" spans="3:64">
      <c r="C1455" s="371"/>
      <c r="E1455" s="377"/>
      <c r="F1455" s="371"/>
      <c r="G1455" s="378"/>
      <c r="I1455" s="371"/>
      <c r="J1455" s="378"/>
      <c r="K1455" s="378"/>
      <c r="L1455" s="371"/>
      <c r="M1455" s="378"/>
      <c r="N1455" s="378"/>
      <c r="O1455" s="378"/>
      <c r="P1455" s="378"/>
      <c r="R1455" s="371"/>
      <c r="T1455" s="371"/>
      <c r="U1455" s="371"/>
      <c r="V1455" s="378"/>
      <c r="W1455" s="378"/>
      <c r="X1455" s="371"/>
      <c r="Y1455" s="378"/>
      <c r="Z1455" s="378"/>
      <c r="AA1455" s="371"/>
      <c r="AB1455" s="378"/>
      <c r="AC1455" s="378"/>
      <c r="AF1455" s="378"/>
      <c r="AR1455" s="378"/>
      <c r="AS1455" s="379"/>
      <c r="AT1455" s="378"/>
      <c r="AU1455" s="378"/>
      <c r="AV1455" s="378"/>
      <c r="AW1455" s="378"/>
      <c r="AX1455" s="378"/>
      <c r="AY1455" s="378"/>
      <c r="BA1455" s="378"/>
      <c r="BB1455" s="420"/>
      <c r="BD1455" s="378"/>
      <c r="BE1455" s="378"/>
      <c r="BF1455" s="378"/>
      <c r="BG1455" s="378"/>
      <c r="BH1455" s="378"/>
      <c r="BI1455" s="378"/>
      <c r="BL1455" s="378"/>
    </row>
    <row r="1456" spans="3:64">
      <c r="C1456" s="371"/>
      <c r="E1456" s="377"/>
      <c r="F1456" s="371"/>
      <c r="G1456" s="378"/>
      <c r="I1456" s="371"/>
      <c r="J1456" s="378"/>
      <c r="K1456" s="378"/>
      <c r="L1456" s="371"/>
      <c r="M1456" s="378"/>
      <c r="N1456" s="378"/>
      <c r="O1456" s="378"/>
      <c r="P1456" s="378"/>
      <c r="R1456" s="371"/>
      <c r="T1456" s="371"/>
      <c r="U1456" s="371"/>
      <c r="V1456" s="378"/>
      <c r="W1456" s="378"/>
      <c r="X1456" s="371"/>
      <c r="Y1456" s="378"/>
      <c r="Z1456" s="378"/>
      <c r="AA1456" s="371"/>
      <c r="AB1456" s="378"/>
      <c r="AC1456" s="378"/>
      <c r="AF1456" s="378"/>
      <c r="AR1456" s="378"/>
      <c r="AS1456" s="379"/>
      <c r="AT1456" s="378"/>
      <c r="AU1456" s="378"/>
      <c r="AV1456" s="378"/>
      <c r="AW1456" s="378"/>
      <c r="AX1456" s="378"/>
      <c r="AY1456" s="378"/>
      <c r="BA1456" s="378"/>
      <c r="BB1456" s="420"/>
      <c r="BD1456" s="378"/>
      <c r="BE1456" s="378"/>
      <c r="BF1456" s="378"/>
      <c r="BG1456" s="378"/>
      <c r="BH1456" s="378"/>
      <c r="BI1456" s="378"/>
      <c r="BL1456" s="378"/>
    </row>
    <row r="1457" spans="3:64">
      <c r="C1457" s="371"/>
      <c r="E1457" s="377"/>
      <c r="F1457" s="371"/>
      <c r="G1457" s="378"/>
      <c r="I1457" s="371"/>
      <c r="J1457" s="378"/>
      <c r="K1457" s="378"/>
      <c r="L1457" s="371"/>
      <c r="M1457" s="378"/>
      <c r="N1457" s="378"/>
      <c r="O1457" s="378"/>
      <c r="P1457" s="378"/>
      <c r="R1457" s="371"/>
      <c r="T1457" s="371"/>
      <c r="U1457" s="371"/>
      <c r="V1457" s="378"/>
      <c r="W1457" s="378"/>
      <c r="X1457" s="371"/>
      <c r="Y1457" s="378"/>
      <c r="Z1457" s="378"/>
      <c r="AA1457" s="371"/>
      <c r="AB1457" s="378"/>
      <c r="AC1457" s="378"/>
      <c r="AF1457" s="378"/>
      <c r="AR1457" s="378"/>
      <c r="AS1457" s="379"/>
      <c r="AT1457" s="378"/>
      <c r="AU1457" s="378"/>
      <c r="AV1457" s="378"/>
      <c r="AW1457" s="378"/>
      <c r="AX1457" s="378"/>
      <c r="AY1457" s="378"/>
      <c r="BA1457" s="378"/>
      <c r="BB1457" s="420"/>
      <c r="BD1457" s="378"/>
      <c r="BE1457" s="378"/>
      <c r="BF1457" s="378"/>
      <c r="BG1457" s="378"/>
      <c r="BH1457" s="378"/>
      <c r="BI1457" s="378"/>
      <c r="BL1457" s="378"/>
    </row>
    <row r="1458" spans="3:64">
      <c r="C1458" s="371"/>
      <c r="E1458" s="377"/>
      <c r="F1458" s="371"/>
      <c r="G1458" s="378"/>
      <c r="I1458" s="371"/>
      <c r="J1458" s="378"/>
      <c r="K1458" s="378"/>
      <c r="L1458" s="371"/>
      <c r="M1458" s="378"/>
      <c r="N1458" s="378"/>
      <c r="O1458" s="378"/>
      <c r="P1458" s="378"/>
      <c r="R1458" s="371"/>
      <c r="T1458" s="371"/>
      <c r="U1458" s="371"/>
      <c r="V1458" s="378"/>
      <c r="W1458" s="378"/>
      <c r="X1458" s="371"/>
      <c r="Y1458" s="378"/>
      <c r="Z1458" s="378"/>
      <c r="AA1458" s="371"/>
      <c r="AB1458" s="378"/>
      <c r="AC1458" s="378"/>
      <c r="AF1458" s="378"/>
      <c r="AR1458" s="378"/>
      <c r="AS1458" s="379"/>
      <c r="AT1458" s="378"/>
      <c r="AU1458" s="378"/>
      <c r="AV1458" s="378"/>
      <c r="AW1458" s="378"/>
      <c r="AX1458" s="378"/>
      <c r="AY1458" s="378"/>
      <c r="BA1458" s="378"/>
      <c r="BB1458" s="420"/>
      <c r="BD1458" s="378"/>
      <c r="BE1458" s="378"/>
      <c r="BF1458" s="378"/>
      <c r="BG1458" s="378"/>
      <c r="BH1458" s="378"/>
      <c r="BI1458" s="378"/>
      <c r="BL1458" s="378"/>
    </row>
    <row r="1459" spans="3:64">
      <c r="C1459" s="371"/>
      <c r="E1459" s="377"/>
      <c r="F1459" s="371"/>
      <c r="G1459" s="378"/>
      <c r="I1459" s="371"/>
      <c r="J1459" s="378"/>
      <c r="K1459" s="378"/>
      <c r="L1459" s="371"/>
      <c r="M1459" s="378"/>
      <c r="N1459" s="378"/>
      <c r="O1459" s="378"/>
      <c r="P1459" s="378"/>
      <c r="R1459" s="371"/>
      <c r="T1459" s="371"/>
      <c r="U1459" s="371"/>
      <c r="V1459" s="378"/>
      <c r="W1459" s="378"/>
      <c r="X1459" s="371"/>
      <c r="Y1459" s="378"/>
      <c r="Z1459" s="378"/>
      <c r="AA1459" s="371"/>
      <c r="AB1459" s="378"/>
      <c r="AC1459" s="378"/>
      <c r="AF1459" s="378"/>
      <c r="AR1459" s="378"/>
      <c r="AS1459" s="379"/>
      <c r="AT1459" s="378"/>
      <c r="AU1459" s="378"/>
      <c r="AV1459" s="378"/>
      <c r="AW1459" s="378"/>
      <c r="AX1459" s="378"/>
      <c r="AY1459" s="378"/>
      <c r="BA1459" s="378"/>
      <c r="BB1459" s="420"/>
      <c r="BD1459" s="378"/>
      <c r="BE1459" s="378"/>
      <c r="BF1459" s="378"/>
      <c r="BG1459" s="378"/>
      <c r="BH1459" s="378"/>
      <c r="BI1459" s="378"/>
      <c r="BL1459" s="378"/>
    </row>
    <row r="1460" spans="3:64">
      <c r="C1460" s="371"/>
      <c r="E1460" s="377"/>
      <c r="F1460" s="371"/>
      <c r="G1460" s="378"/>
      <c r="I1460" s="371"/>
      <c r="J1460" s="378"/>
      <c r="K1460" s="378"/>
      <c r="L1460" s="371"/>
      <c r="M1460" s="378"/>
      <c r="N1460" s="378"/>
      <c r="O1460" s="378"/>
      <c r="P1460" s="378"/>
      <c r="R1460" s="371"/>
      <c r="T1460" s="371"/>
      <c r="U1460" s="371"/>
      <c r="V1460" s="378"/>
      <c r="W1460" s="378"/>
      <c r="X1460" s="371"/>
      <c r="Y1460" s="378"/>
      <c r="Z1460" s="378"/>
      <c r="AA1460" s="371"/>
      <c r="AB1460" s="378"/>
      <c r="AC1460" s="378"/>
      <c r="AF1460" s="378"/>
      <c r="AR1460" s="378"/>
      <c r="AS1460" s="379"/>
      <c r="AT1460" s="378"/>
      <c r="AU1460" s="378"/>
      <c r="AV1460" s="378"/>
      <c r="AW1460" s="378"/>
      <c r="AX1460" s="378"/>
      <c r="AY1460" s="378"/>
      <c r="BA1460" s="378"/>
      <c r="BB1460" s="420"/>
      <c r="BD1460" s="378"/>
      <c r="BE1460" s="378"/>
      <c r="BF1460" s="378"/>
      <c r="BG1460" s="378"/>
      <c r="BH1460" s="378"/>
      <c r="BI1460" s="378"/>
      <c r="BL1460" s="378"/>
    </row>
    <row r="1461" spans="3:64">
      <c r="C1461" s="371"/>
      <c r="E1461" s="377"/>
      <c r="F1461" s="371"/>
      <c r="G1461" s="378"/>
      <c r="I1461" s="371"/>
      <c r="J1461" s="378"/>
      <c r="K1461" s="378"/>
      <c r="L1461" s="371"/>
      <c r="M1461" s="378"/>
      <c r="N1461" s="378"/>
      <c r="O1461" s="378"/>
      <c r="P1461" s="378"/>
      <c r="R1461" s="371"/>
      <c r="T1461" s="371"/>
      <c r="U1461" s="371"/>
      <c r="V1461" s="378"/>
      <c r="W1461" s="378"/>
      <c r="X1461" s="371"/>
      <c r="Y1461" s="378"/>
      <c r="Z1461" s="378"/>
      <c r="AA1461" s="371"/>
      <c r="AB1461" s="378"/>
      <c r="AC1461" s="378"/>
      <c r="AF1461" s="378"/>
      <c r="AR1461" s="378"/>
      <c r="AS1461" s="379"/>
      <c r="AT1461" s="378"/>
      <c r="AU1461" s="378"/>
      <c r="AV1461" s="378"/>
      <c r="AW1461" s="378"/>
      <c r="AX1461" s="378"/>
      <c r="AY1461" s="378"/>
      <c r="BA1461" s="378"/>
      <c r="BB1461" s="420"/>
      <c r="BD1461" s="378"/>
      <c r="BE1461" s="378"/>
      <c r="BF1461" s="378"/>
      <c r="BG1461" s="378"/>
      <c r="BH1461" s="378"/>
      <c r="BI1461" s="378"/>
      <c r="BL1461" s="378"/>
    </row>
    <row r="1462" spans="3:64">
      <c r="C1462" s="371"/>
      <c r="E1462" s="377"/>
      <c r="F1462" s="371"/>
      <c r="G1462" s="378"/>
      <c r="I1462" s="371"/>
      <c r="J1462" s="378"/>
      <c r="K1462" s="378"/>
      <c r="L1462" s="371"/>
      <c r="M1462" s="378"/>
      <c r="N1462" s="378"/>
      <c r="O1462" s="378"/>
      <c r="P1462" s="378"/>
      <c r="R1462" s="371"/>
      <c r="T1462" s="371"/>
      <c r="U1462" s="371"/>
      <c r="V1462" s="378"/>
      <c r="W1462" s="378"/>
      <c r="X1462" s="371"/>
      <c r="Y1462" s="378"/>
      <c r="Z1462" s="378"/>
      <c r="AA1462" s="371"/>
      <c r="AB1462" s="378"/>
      <c r="AC1462" s="378"/>
      <c r="AF1462" s="378"/>
      <c r="AR1462" s="378"/>
      <c r="AS1462" s="379"/>
      <c r="AT1462" s="378"/>
      <c r="AU1462" s="378"/>
      <c r="AV1462" s="378"/>
      <c r="AW1462" s="378"/>
      <c r="AX1462" s="378"/>
      <c r="AY1462" s="378"/>
      <c r="BA1462" s="378"/>
      <c r="BB1462" s="420"/>
      <c r="BD1462" s="378"/>
      <c r="BE1462" s="378"/>
      <c r="BF1462" s="378"/>
      <c r="BG1462" s="378"/>
      <c r="BH1462" s="378"/>
      <c r="BI1462" s="378"/>
      <c r="BL1462" s="378"/>
    </row>
    <row r="1463" spans="3:64">
      <c r="C1463" s="371"/>
      <c r="E1463" s="377"/>
      <c r="F1463" s="371"/>
      <c r="G1463" s="378"/>
      <c r="I1463" s="371"/>
      <c r="J1463" s="378"/>
      <c r="K1463" s="378"/>
      <c r="L1463" s="371"/>
      <c r="M1463" s="378"/>
      <c r="N1463" s="378"/>
      <c r="O1463" s="378"/>
      <c r="P1463" s="378"/>
      <c r="R1463" s="371"/>
      <c r="T1463" s="371"/>
      <c r="U1463" s="371"/>
      <c r="V1463" s="378"/>
      <c r="W1463" s="378"/>
      <c r="X1463" s="371"/>
      <c r="Y1463" s="378"/>
      <c r="Z1463" s="378"/>
      <c r="AA1463" s="371"/>
      <c r="AB1463" s="378"/>
      <c r="AC1463" s="378"/>
      <c r="AF1463" s="378"/>
      <c r="AR1463" s="378"/>
      <c r="AS1463" s="379"/>
      <c r="AT1463" s="378"/>
      <c r="AU1463" s="378"/>
      <c r="AV1463" s="378"/>
      <c r="AW1463" s="378"/>
      <c r="AX1463" s="378"/>
      <c r="AY1463" s="378"/>
      <c r="BA1463" s="378"/>
      <c r="BB1463" s="420"/>
      <c r="BD1463" s="378"/>
      <c r="BE1463" s="378"/>
      <c r="BF1463" s="378"/>
      <c r="BG1463" s="378"/>
      <c r="BH1463" s="378"/>
      <c r="BI1463" s="378"/>
      <c r="BL1463" s="378"/>
    </row>
    <row r="1464" spans="3:64">
      <c r="C1464" s="371"/>
      <c r="E1464" s="377"/>
      <c r="F1464" s="371"/>
      <c r="G1464" s="378"/>
      <c r="I1464" s="371"/>
      <c r="J1464" s="378"/>
      <c r="K1464" s="378"/>
      <c r="L1464" s="371"/>
      <c r="M1464" s="378"/>
      <c r="N1464" s="378"/>
      <c r="O1464" s="378"/>
      <c r="P1464" s="378"/>
      <c r="R1464" s="371"/>
      <c r="T1464" s="371"/>
      <c r="U1464" s="371"/>
      <c r="V1464" s="378"/>
      <c r="W1464" s="378"/>
      <c r="X1464" s="371"/>
      <c r="Y1464" s="378"/>
      <c r="Z1464" s="378"/>
      <c r="AA1464" s="371"/>
      <c r="AB1464" s="378"/>
      <c r="AC1464" s="378"/>
      <c r="AF1464" s="378"/>
      <c r="AR1464" s="378"/>
      <c r="AS1464" s="379"/>
      <c r="AT1464" s="378"/>
      <c r="AU1464" s="378"/>
      <c r="AV1464" s="378"/>
      <c r="AW1464" s="378"/>
      <c r="AX1464" s="378"/>
      <c r="AY1464" s="378"/>
      <c r="BA1464" s="378"/>
      <c r="BB1464" s="420"/>
      <c r="BD1464" s="378"/>
      <c r="BE1464" s="378"/>
      <c r="BF1464" s="378"/>
      <c r="BG1464" s="378"/>
      <c r="BH1464" s="378"/>
      <c r="BI1464" s="378"/>
      <c r="BL1464" s="378"/>
    </row>
    <row r="1465" spans="3:64">
      <c r="C1465" s="371"/>
      <c r="E1465" s="377"/>
      <c r="F1465" s="371"/>
      <c r="G1465" s="378"/>
      <c r="I1465" s="371"/>
      <c r="J1465" s="378"/>
      <c r="K1465" s="378"/>
      <c r="L1465" s="371"/>
      <c r="M1465" s="378"/>
      <c r="N1465" s="378"/>
      <c r="O1465" s="378"/>
      <c r="P1465" s="378"/>
      <c r="R1465" s="371"/>
      <c r="T1465" s="371"/>
      <c r="U1465" s="371"/>
      <c r="V1465" s="378"/>
      <c r="W1465" s="378"/>
      <c r="X1465" s="371"/>
      <c r="Y1465" s="378"/>
      <c r="Z1465" s="378"/>
      <c r="AA1465" s="371"/>
      <c r="AB1465" s="378"/>
      <c r="AC1465" s="378"/>
      <c r="AF1465" s="378"/>
      <c r="AR1465" s="378"/>
      <c r="AS1465" s="379"/>
      <c r="AT1465" s="378"/>
      <c r="AU1465" s="378"/>
      <c r="AV1465" s="378"/>
      <c r="AW1465" s="378"/>
      <c r="AX1465" s="378"/>
      <c r="AY1465" s="378"/>
      <c r="BA1465" s="378"/>
      <c r="BB1465" s="420"/>
      <c r="BD1465" s="378"/>
      <c r="BE1465" s="378"/>
      <c r="BF1465" s="378"/>
      <c r="BG1465" s="378"/>
      <c r="BH1465" s="378"/>
      <c r="BI1465" s="378"/>
      <c r="BL1465" s="378"/>
    </row>
    <row r="1466" spans="3:64">
      <c r="C1466" s="371"/>
      <c r="E1466" s="377"/>
      <c r="F1466" s="371"/>
      <c r="G1466" s="378"/>
      <c r="I1466" s="371"/>
      <c r="J1466" s="378"/>
      <c r="K1466" s="378"/>
      <c r="L1466" s="371"/>
      <c r="M1466" s="378"/>
      <c r="N1466" s="378"/>
      <c r="O1466" s="378"/>
      <c r="P1466" s="378"/>
      <c r="R1466" s="371"/>
      <c r="T1466" s="371"/>
      <c r="U1466" s="371"/>
      <c r="V1466" s="378"/>
      <c r="W1466" s="378"/>
      <c r="X1466" s="371"/>
      <c r="Y1466" s="378"/>
      <c r="Z1466" s="378"/>
      <c r="AA1466" s="371"/>
      <c r="AB1466" s="378"/>
      <c r="AC1466" s="378"/>
      <c r="AF1466" s="378"/>
      <c r="AR1466" s="378"/>
      <c r="AS1466" s="379"/>
      <c r="AT1466" s="378"/>
      <c r="AU1466" s="378"/>
      <c r="AV1466" s="378"/>
      <c r="AW1466" s="378"/>
      <c r="AX1466" s="378"/>
      <c r="AY1466" s="378"/>
      <c r="BA1466" s="378"/>
      <c r="BB1466" s="420"/>
      <c r="BD1466" s="378"/>
      <c r="BE1466" s="378"/>
      <c r="BF1466" s="378"/>
      <c r="BG1466" s="378"/>
      <c r="BH1466" s="378"/>
      <c r="BI1466" s="378"/>
      <c r="BL1466" s="378"/>
    </row>
    <row r="1467" spans="3:64">
      <c r="C1467" s="371"/>
      <c r="E1467" s="377"/>
      <c r="F1467" s="371"/>
      <c r="G1467" s="378"/>
      <c r="I1467" s="371"/>
      <c r="J1467" s="378"/>
      <c r="K1467" s="378"/>
      <c r="L1467" s="371"/>
      <c r="M1467" s="378"/>
      <c r="N1467" s="378"/>
      <c r="O1467" s="378"/>
      <c r="P1467" s="378"/>
      <c r="R1467" s="371"/>
      <c r="T1467" s="371"/>
      <c r="U1467" s="371"/>
      <c r="V1467" s="378"/>
      <c r="W1467" s="378"/>
      <c r="X1467" s="371"/>
      <c r="Y1467" s="378"/>
      <c r="Z1467" s="378"/>
      <c r="AA1467" s="371"/>
      <c r="AB1467" s="378"/>
      <c r="AC1467" s="378"/>
      <c r="AF1467" s="378"/>
      <c r="AR1467" s="378"/>
      <c r="AS1467" s="379"/>
      <c r="AT1467" s="378"/>
      <c r="AU1467" s="378"/>
      <c r="AV1467" s="378"/>
      <c r="AW1467" s="378"/>
      <c r="AX1467" s="378"/>
      <c r="AY1467" s="378"/>
      <c r="BA1467" s="378"/>
      <c r="BB1467" s="420"/>
      <c r="BD1467" s="378"/>
      <c r="BE1467" s="378"/>
      <c r="BF1467" s="378"/>
      <c r="BG1467" s="378"/>
      <c r="BH1467" s="378"/>
      <c r="BI1467" s="378"/>
      <c r="BL1467" s="378"/>
    </row>
    <row r="1468" spans="3:64">
      <c r="C1468" s="371"/>
      <c r="E1468" s="377"/>
      <c r="F1468" s="371"/>
      <c r="G1468" s="378"/>
      <c r="I1468" s="371"/>
      <c r="J1468" s="378"/>
      <c r="K1468" s="378"/>
      <c r="L1468" s="371"/>
      <c r="M1468" s="378"/>
      <c r="N1468" s="378"/>
      <c r="O1468" s="378"/>
      <c r="P1468" s="378"/>
      <c r="R1468" s="371"/>
      <c r="T1468" s="371"/>
      <c r="U1468" s="371"/>
      <c r="V1468" s="378"/>
      <c r="W1468" s="378"/>
      <c r="X1468" s="371"/>
      <c r="Y1468" s="378"/>
      <c r="Z1468" s="378"/>
      <c r="AA1468" s="371"/>
      <c r="AB1468" s="378"/>
      <c r="AC1468" s="378"/>
      <c r="AF1468" s="378"/>
      <c r="AR1468" s="378"/>
      <c r="AS1468" s="379"/>
      <c r="AT1468" s="378"/>
      <c r="AU1468" s="378"/>
      <c r="AV1468" s="378"/>
      <c r="AW1468" s="378"/>
      <c r="AX1468" s="378"/>
      <c r="AY1468" s="378"/>
      <c r="BA1468" s="378"/>
      <c r="BB1468" s="420"/>
      <c r="BD1468" s="378"/>
      <c r="BE1468" s="378"/>
      <c r="BF1468" s="378"/>
      <c r="BG1468" s="378"/>
      <c r="BH1468" s="378"/>
      <c r="BI1468" s="378"/>
      <c r="BL1468" s="378"/>
    </row>
    <row r="1469" spans="3:64">
      <c r="C1469" s="371"/>
      <c r="E1469" s="377"/>
      <c r="F1469" s="371"/>
      <c r="G1469" s="378"/>
      <c r="I1469" s="371"/>
      <c r="J1469" s="378"/>
      <c r="K1469" s="378"/>
      <c r="L1469" s="371"/>
      <c r="M1469" s="378"/>
      <c r="N1469" s="378"/>
      <c r="O1469" s="378"/>
      <c r="P1469" s="378"/>
      <c r="R1469" s="371"/>
      <c r="T1469" s="371"/>
      <c r="U1469" s="371"/>
      <c r="V1469" s="378"/>
      <c r="W1469" s="378"/>
      <c r="X1469" s="371"/>
      <c r="Y1469" s="378"/>
      <c r="Z1469" s="378"/>
      <c r="AA1469" s="371"/>
      <c r="AB1469" s="378"/>
      <c r="AC1469" s="378"/>
      <c r="AF1469" s="378"/>
      <c r="AR1469" s="378"/>
      <c r="AS1469" s="379"/>
      <c r="AT1469" s="378"/>
      <c r="AU1469" s="378"/>
      <c r="AV1469" s="378"/>
      <c r="AW1469" s="378"/>
      <c r="AX1469" s="378"/>
      <c r="AY1469" s="378"/>
      <c r="BA1469" s="378"/>
      <c r="BB1469" s="420"/>
      <c r="BD1469" s="378"/>
      <c r="BE1469" s="378"/>
      <c r="BF1469" s="378"/>
      <c r="BG1469" s="378"/>
      <c r="BH1469" s="378"/>
      <c r="BI1469" s="378"/>
      <c r="BL1469" s="378"/>
    </row>
    <row r="1470" spans="3:64">
      <c r="C1470" s="371"/>
      <c r="E1470" s="377"/>
      <c r="F1470" s="371"/>
      <c r="G1470" s="378"/>
      <c r="I1470" s="371"/>
      <c r="J1470" s="378"/>
      <c r="K1470" s="378"/>
      <c r="L1470" s="371"/>
      <c r="M1470" s="378"/>
      <c r="N1470" s="378"/>
      <c r="O1470" s="378"/>
      <c r="P1470" s="378"/>
      <c r="R1470" s="371"/>
      <c r="T1470" s="371"/>
      <c r="U1470" s="371"/>
      <c r="V1470" s="378"/>
      <c r="W1470" s="378"/>
      <c r="X1470" s="371"/>
      <c r="Y1470" s="378"/>
      <c r="Z1470" s="378"/>
      <c r="AA1470" s="371"/>
      <c r="AB1470" s="378"/>
      <c r="AC1470" s="378"/>
      <c r="AF1470" s="378"/>
      <c r="AR1470" s="378"/>
      <c r="AS1470" s="379"/>
      <c r="AT1470" s="378"/>
      <c r="AU1470" s="378"/>
      <c r="AV1470" s="378"/>
      <c r="AW1470" s="378"/>
      <c r="AX1470" s="378"/>
      <c r="AY1470" s="378"/>
      <c r="BA1470" s="378"/>
      <c r="BB1470" s="420"/>
      <c r="BD1470" s="378"/>
      <c r="BE1470" s="378"/>
      <c r="BF1470" s="378"/>
      <c r="BG1470" s="378"/>
      <c r="BH1470" s="378"/>
      <c r="BI1470" s="378"/>
      <c r="BL1470" s="378"/>
    </row>
    <row r="1471" spans="3:64">
      <c r="C1471" s="371"/>
      <c r="E1471" s="377"/>
      <c r="F1471" s="371"/>
      <c r="G1471" s="378"/>
      <c r="I1471" s="371"/>
      <c r="J1471" s="378"/>
      <c r="K1471" s="378"/>
      <c r="L1471" s="371"/>
      <c r="M1471" s="378"/>
      <c r="N1471" s="378"/>
      <c r="O1471" s="378"/>
      <c r="P1471" s="378"/>
      <c r="R1471" s="371"/>
      <c r="T1471" s="371"/>
      <c r="U1471" s="371"/>
      <c r="V1471" s="378"/>
      <c r="W1471" s="378"/>
      <c r="X1471" s="371"/>
      <c r="Y1471" s="378"/>
      <c r="Z1471" s="378"/>
      <c r="AA1471" s="371"/>
      <c r="AB1471" s="378"/>
      <c r="AC1471" s="378"/>
      <c r="AF1471" s="378"/>
      <c r="AR1471" s="378"/>
      <c r="AS1471" s="379"/>
      <c r="AT1471" s="378"/>
      <c r="AU1471" s="378"/>
      <c r="AV1471" s="378"/>
      <c r="AW1471" s="378"/>
      <c r="AX1471" s="378"/>
      <c r="AY1471" s="378"/>
      <c r="BA1471" s="378"/>
      <c r="BB1471" s="420"/>
      <c r="BD1471" s="378"/>
      <c r="BE1471" s="378"/>
      <c r="BF1471" s="378"/>
      <c r="BG1471" s="378"/>
      <c r="BH1471" s="378"/>
      <c r="BI1471" s="378"/>
      <c r="BL1471" s="378"/>
    </row>
    <row r="1472" spans="3:64">
      <c r="C1472" s="371"/>
      <c r="E1472" s="377"/>
      <c r="F1472" s="371"/>
      <c r="G1472" s="378"/>
      <c r="I1472" s="371"/>
      <c r="J1472" s="378"/>
      <c r="K1472" s="378"/>
      <c r="L1472" s="371"/>
      <c r="M1472" s="378"/>
      <c r="N1472" s="378"/>
      <c r="O1472" s="378"/>
      <c r="P1472" s="378"/>
      <c r="R1472" s="371"/>
      <c r="T1472" s="371"/>
      <c r="U1472" s="371"/>
      <c r="V1472" s="378"/>
      <c r="W1472" s="378"/>
      <c r="X1472" s="371"/>
      <c r="Y1472" s="378"/>
      <c r="Z1472" s="378"/>
      <c r="AA1472" s="371"/>
      <c r="AB1472" s="378"/>
      <c r="AC1472" s="378"/>
      <c r="AF1472" s="378"/>
      <c r="AR1472" s="378"/>
      <c r="AS1472" s="379"/>
      <c r="AT1472" s="378"/>
      <c r="AU1472" s="378"/>
      <c r="AV1472" s="378"/>
      <c r="AW1472" s="378"/>
      <c r="AX1472" s="378"/>
      <c r="AY1472" s="378"/>
      <c r="BA1472" s="378"/>
      <c r="BB1472" s="420"/>
      <c r="BD1472" s="378"/>
      <c r="BE1472" s="378"/>
      <c r="BF1472" s="378"/>
      <c r="BG1472" s="378"/>
      <c r="BH1472" s="378"/>
      <c r="BI1472" s="378"/>
      <c r="BL1472" s="378"/>
    </row>
    <row r="1473" spans="3:64">
      <c r="C1473" s="371"/>
      <c r="E1473" s="377"/>
      <c r="F1473" s="371"/>
      <c r="G1473" s="378"/>
      <c r="I1473" s="371"/>
      <c r="J1473" s="378"/>
      <c r="K1473" s="378"/>
      <c r="L1473" s="371"/>
      <c r="M1473" s="378"/>
      <c r="N1473" s="378"/>
      <c r="O1473" s="378"/>
      <c r="P1473" s="378"/>
      <c r="R1473" s="371"/>
      <c r="T1473" s="371"/>
      <c r="U1473" s="371"/>
      <c r="V1473" s="378"/>
      <c r="W1473" s="378"/>
      <c r="X1473" s="371"/>
      <c r="Y1473" s="378"/>
      <c r="Z1473" s="378"/>
      <c r="AA1473" s="371"/>
      <c r="AB1473" s="378"/>
      <c r="AC1473" s="378"/>
      <c r="AF1473" s="378"/>
      <c r="AR1473" s="378"/>
      <c r="AS1473" s="379"/>
      <c r="AT1473" s="378"/>
      <c r="AU1473" s="378"/>
      <c r="AV1473" s="378"/>
      <c r="AW1473" s="378"/>
      <c r="AX1473" s="378"/>
      <c r="AY1473" s="378"/>
      <c r="BA1473" s="378"/>
      <c r="BB1473" s="420"/>
      <c r="BD1473" s="378"/>
      <c r="BE1473" s="378"/>
      <c r="BF1473" s="378"/>
      <c r="BG1473" s="378"/>
      <c r="BH1473" s="378"/>
      <c r="BI1473" s="378"/>
      <c r="BL1473" s="378"/>
    </row>
    <row r="1474" spans="3:64">
      <c r="C1474" s="371"/>
      <c r="E1474" s="377"/>
      <c r="F1474" s="371"/>
      <c r="G1474" s="378"/>
      <c r="I1474" s="371"/>
      <c r="J1474" s="378"/>
      <c r="K1474" s="378"/>
      <c r="L1474" s="371"/>
      <c r="M1474" s="378"/>
      <c r="N1474" s="378"/>
      <c r="O1474" s="378"/>
      <c r="P1474" s="378"/>
      <c r="R1474" s="371"/>
      <c r="T1474" s="371"/>
      <c r="U1474" s="371"/>
      <c r="V1474" s="378"/>
      <c r="W1474" s="378"/>
      <c r="X1474" s="371"/>
      <c r="Y1474" s="378"/>
      <c r="Z1474" s="378"/>
      <c r="AA1474" s="371"/>
      <c r="AB1474" s="378"/>
      <c r="AC1474" s="378"/>
      <c r="AF1474" s="378"/>
      <c r="AR1474" s="378"/>
      <c r="AS1474" s="379"/>
      <c r="AT1474" s="378"/>
      <c r="AU1474" s="378"/>
      <c r="AV1474" s="378"/>
      <c r="AW1474" s="378"/>
      <c r="AX1474" s="378"/>
      <c r="AY1474" s="378"/>
      <c r="BA1474" s="378"/>
      <c r="BB1474" s="420"/>
      <c r="BD1474" s="378"/>
      <c r="BE1474" s="378"/>
      <c r="BF1474" s="378"/>
      <c r="BG1474" s="378"/>
      <c r="BH1474" s="378"/>
      <c r="BI1474" s="378"/>
      <c r="BL1474" s="378"/>
    </row>
    <row r="1475" spans="3:64">
      <c r="C1475" s="371"/>
      <c r="E1475" s="377"/>
      <c r="F1475" s="371"/>
      <c r="G1475" s="378"/>
      <c r="I1475" s="371"/>
      <c r="J1475" s="378"/>
      <c r="K1475" s="378"/>
      <c r="L1475" s="371"/>
      <c r="M1475" s="378"/>
      <c r="N1475" s="378"/>
      <c r="O1475" s="378"/>
      <c r="P1475" s="378"/>
      <c r="R1475" s="371"/>
      <c r="T1475" s="371"/>
      <c r="U1475" s="371"/>
      <c r="V1475" s="378"/>
      <c r="W1475" s="378"/>
      <c r="X1475" s="371"/>
      <c r="Y1475" s="378"/>
      <c r="Z1475" s="378"/>
      <c r="AA1475" s="371"/>
      <c r="AB1475" s="378"/>
      <c r="AC1475" s="378"/>
      <c r="AF1475" s="378"/>
      <c r="AR1475" s="378"/>
      <c r="AS1475" s="379"/>
      <c r="AT1475" s="378"/>
      <c r="AU1475" s="378"/>
      <c r="AV1475" s="378"/>
      <c r="AW1475" s="378"/>
      <c r="AX1475" s="378"/>
      <c r="AY1475" s="378"/>
      <c r="BA1475" s="378"/>
      <c r="BB1475" s="420"/>
      <c r="BD1475" s="378"/>
      <c r="BE1475" s="378"/>
      <c r="BF1475" s="378"/>
      <c r="BG1475" s="378"/>
      <c r="BH1475" s="378"/>
      <c r="BI1475" s="378"/>
      <c r="BL1475" s="378"/>
    </row>
    <row r="1476" spans="3:64">
      <c r="C1476" s="371"/>
      <c r="E1476" s="377"/>
      <c r="F1476" s="371"/>
      <c r="G1476" s="378"/>
      <c r="I1476" s="371"/>
      <c r="J1476" s="378"/>
      <c r="K1476" s="378"/>
      <c r="L1476" s="371"/>
      <c r="M1476" s="378"/>
      <c r="N1476" s="378"/>
      <c r="O1476" s="378"/>
      <c r="P1476" s="378"/>
      <c r="R1476" s="371"/>
      <c r="T1476" s="371"/>
      <c r="U1476" s="371"/>
      <c r="V1476" s="378"/>
      <c r="W1476" s="378"/>
      <c r="X1476" s="371"/>
      <c r="Y1476" s="378"/>
      <c r="Z1476" s="378"/>
      <c r="AA1476" s="371"/>
      <c r="AB1476" s="378"/>
      <c r="AC1476" s="378"/>
      <c r="AF1476" s="378"/>
      <c r="AR1476" s="378"/>
      <c r="AS1476" s="379"/>
      <c r="AT1476" s="378"/>
      <c r="AU1476" s="378"/>
      <c r="AV1476" s="378"/>
      <c r="AW1476" s="378"/>
      <c r="AX1476" s="378"/>
      <c r="AY1476" s="378"/>
      <c r="BA1476" s="378"/>
      <c r="BB1476" s="420"/>
      <c r="BD1476" s="378"/>
      <c r="BE1476" s="378"/>
      <c r="BF1476" s="378"/>
      <c r="BG1476" s="378"/>
      <c r="BH1476" s="378"/>
      <c r="BI1476" s="378"/>
      <c r="BL1476" s="378"/>
    </row>
    <row r="1477" spans="3:64">
      <c r="C1477" s="371"/>
      <c r="E1477" s="377"/>
      <c r="F1477" s="371"/>
      <c r="G1477" s="378"/>
      <c r="I1477" s="371"/>
      <c r="J1477" s="378"/>
      <c r="K1477" s="378"/>
      <c r="L1477" s="371"/>
      <c r="M1477" s="378"/>
      <c r="N1477" s="378"/>
      <c r="O1477" s="378"/>
      <c r="P1477" s="378"/>
      <c r="R1477" s="371"/>
      <c r="T1477" s="371"/>
      <c r="U1477" s="371"/>
      <c r="V1477" s="378"/>
      <c r="W1477" s="378"/>
      <c r="X1477" s="371"/>
      <c r="Y1477" s="378"/>
      <c r="Z1477" s="378"/>
      <c r="AA1477" s="371"/>
      <c r="AB1477" s="378"/>
      <c r="AC1477" s="378"/>
      <c r="AF1477" s="378"/>
      <c r="AR1477" s="378"/>
      <c r="AS1477" s="379"/>
      <c r="AT1477" s="378"/>
      <c r="AU1477" s="378"/>
      <c r="AV1477" s="378"/>
      <c r="AW1477" s="378"/>
      <c r="AX1477" s="378"/>
      <c r="AY1477" s="378"/>
      <c r="BA1477" s="378"/>
      <c r="BB1477" s="420"/>
      <c r="BD1477" s="378"/>
      <c r="BE1477" s="378"/>
      <c r="BF1477" s="378"/>
      <c r="BG1477" s="378"/>
      <c r="BH1477" s="378"/>
      <c r="BI1477" s="378"/>
      <c r="BL1477" s="378"/>
    </row>
    <row r="1478" spans="3:64">
      <c r="C1478" s="371"/>
      <c r="E1478" s="377"/>
      <c r="F1478" s="371"/>
      <c r="G1478" s="378"/>
      <c r="I1478" s="371"/>
      <c r="J1478" s="378"/>
      <c r="K1478" s="378"/>
      <c r="L1478" s="371"/>
      <c r="M1478" s="378"/>
      <c r="N1478" s="378"/>
      <c r="O1478" s="378"/>
      <c r="P1478" s="378"/>
      <c r="R1478" s="371"/>
      <c r="T1478" s="371"/>
      <c r="U1478" s="371"/>
      <c r="V1478" s="378"/>
      <c r="W1478" s="378"/>
      <c r="X1478" s="371"/>
      <c r="Y1478" s="378"/>
      <c r="Z1478" s="378"/>
      <c r="AA1478" s="371"/>
      <c r="AB1478" s="378"/>
      <c r="AC1478" s="378"/>
      <c r="AF1478" s="378"/>
      <c r="AR1478" s="378"/>
      <c r="AS1478" s="379"/>
      <c r="AT1478" s="378"/>
      <c r="AU1478" s="378"/>
      <c r="AV1478" s="378"/>
      <c r="AW1478" s="378"/>
      <c r="AX1478" s="378"/>
      <c r="AY1478" s="378"/>
      <c r="BA1478" s="378"/>
      <c r="BB1478" s="420"/>
      <c r="BD1478" s="378"/>
      <c r="BE1478" s="378"/>
      <c r="BF1478" s="378"/>
      <c r="BG1478" s="378"/>
      <c r="BH1478" s="378"/>
      <c r="BI1478" s="378"/>
      <c r="BL1478" s="378"/>
    </row>
    <row r="1479" spans="3:64">
      <c r="C1479" s="371"/>
      <c r="E1479" s="377"/>
      <c r="F1479" s="371"/>
      <c r="G1479" s="378"/>
      <c r="I1479" s="371"/>
      <c r="J1479" s="378"/>
      <c r="K1479" s="378"/>
      <c r="L1479" s="371"/>
      <c r="M1479" s="378"/>
      <c r="N1479" s="378"/>
      <c r="O1479" s="378"/>
      <c r="P1479" s="378"/>
      <c r="R1479" s="371"/>
      <c r="T1479" s="371"/>
      <c r="U1479" s="371"/>
      <c r="V1479" s="378"/>
      <c r="W1479" s="378"/>
      <c r="X1479" s="371"/>
      <c r="Y1479" s="378"/>
      <c r="Z1479" s="378"/>
      <c r="AA1479" s="371"/>
      <c r="AB1479" s="378"/>
      <c r="AC1479" s="378"/>
      <c r="AF1479" s="378"/>
      <c r="AR1479" s="378"/>
      <c r="AS1479" s="379"/>
      <c r="AT1479" s="378"/>
      <c r="AU1479" s="378"/>
      <c r="AV1479" s="378"/>
      <c r="AW1479" s="378"/>
      <c r="AX1479" s="378"/>
      <c r="AY1479" s="378"/>
      <c r="BA1479" s="378"/>
      <c r="BB1479" s="420"/>
      <c r="BD1479" s="378"/>
      <c r="BE1479" s="378"/>
      <c r="BF1479" s="378"/>
      <c r="BG1479" s="378"/>
      <c r="BH1479" s="378"/>
      <c r="BI1479" s="378"/>
      <c r="BL1479" s="378"/>
    </row>
    <row r="1480" spans="3:64">
      <c r="C1480" s="371"/>
      <c r="E1480" s="377"/>
      <c r="F1480" s="371"/>
      <c r="G1480" s="378"/>
      <c r="I1480" s="371"/>
      <c r="J1480" s="378"/>
      <c r="K1480" s="378"/>
      <c r="L1480" s="371"/>
      <c r="M1480" s="378"/>
      <c r="N1480" s="378"/>
      <c r="O1480" s="378"/>
      <c r="P1480" s="378"/>
      <c r="R1480" s="371"/>
      <c r="T1480" s="371"/>
      <c r="U1480" s="371"/>
      <c r="V1480" s="378"/>
      <c r="W1480" s="378"/>
      <c r="X1480" s="371"/>
      <c r="Y1480" s="378"/>
      <c r="Z1480" s="378"/>
      <c r="AA1480" s="371"/>
      <c r="AB1480" s="378"/>
      <c r="AC1480" s="378"/>
      <c r="AF1480" s="378"/>
      <c r="AR1480" s="378"/>
      <c r="AS1480" s="379"/>
      <c r="AT1480" s="378"/>
      <c r="AU1480" s="378"/>
      <c r="AV1480" s="378"/>
      <c r="AW1480" s="378"/>
      <c r="AX1480" s="378"/>
      <c r="AY1480" s="378"/>
      <c r="BA1480" s="378"/>
      <c r="BB1480" s="420"/>
      <c r="BD1480" s="378"/>
      <c r="BE1480" s="378"/>
      <c r="BF1480" s="378"/>
      <c r="BG1480" s="378"/>
      <c r="BH1480" s="378"/>
      <c r="BI1480" s="378"/>
      <c r="BL1480" s="378"/>
    </row>
    <row r="1481" spans="3:64">
      <c r="C1481" s="371"/>
      <c r="E1481" s="377"/>
      <c r="F1481" s="371"/>
      <c r="G1481" s="378"/>
      <c r="I1481" s="371"/>
      <c r="J1481" s="378"/>
      <c r="K1481" s="378"/>
      <c r="L1481" s="371"/>
      <c r="M1481" s="378"/>
      <c r="N1481" s="378"/>
      <c r="O1481" s="378"/>
      <c r="P1481" s="378"/>
      <c r="R1481" s="371"/>
      <c r="T1481" s="371"/>
      <c r="U1481" s="371"/>
      <c r="V1481" s="378"/>
      <c r="W1481" s="378"/>
      <c r="X1481" s="371"/>
      <c r="Y1481" s="378"/>
      <c r="Z1481" s="378"/>
      <c r="AA1481" s="371"/>
      <c r="AB1481" s="378"/>
      <c r="AC1481" s="378"/>
      <c r="AF1481" s="378"/>
      <c r="AR1481" s="378"/>
      <c r="AS1481" s="379"/>
      <c r="AT1481" s="378"/>
      <c r="AU1481" s="378"/>
      <c r="AV1481" s="378"/>
      <c r="AW1481" s="378"/>
      <c r="AX1481" s="378"/>
      <c r="AY1481" s="378"/>
      <c r="BA1481" s="378"/>
      <c r="BB1481" s="420"/>
      <c r="BD1481" s="378"/>
      <c r="BE1481" s="378"/>
      <c r="BF1481" s="378"/>
      <c r="BG1481" s="378"/>
      <c r="BH1481" s="378"/>
      <c r="BI1481" s="378"/>
      <c r="BL1481" s="378"/>
    </row>
    <row r="1482" spans="3:64">
      <c r="C1482" s="371"/>
      <c r="E1482" s="377"/>
      <c r="F1482" s="371"/>
      <c r="G1482" s="378"/>
      <c r="I1482" s="371"/>
      <c r="J1482" s="378"/>
      <c r="K1482" s="378"/>
      <c r="L1482" s="371"/>
      <c r="M1482" s="378"/>
      <c r="N1482" s="378"/>
      <c r="O1482" s="378"/>
      <c r="P1482" s="378"/>
      <c r="R1482" s="371"/>
      <c r="T1482" s="371"/>
      <c r="U1482" s="371"/>
      <c r="V1482" s="378"/>
      <c r="W1482" s="378"/>
      <c r="X1482" s="371"/>
      <c r="Y1482" s="378"/>
      <c r="Z1482" s="378"/>
      <c r="AA1482" s="371"/>
      <c r="AB1482" s="378"/>
      <c r="AC1482" s="378"/>
      <c r="AF1482" s="378"/>
      <c r="AR1482" s="378"/>
      <c r="AS1482" s="379"/>
      <c r="AT1482" s="378"/>
      <c r="AU1482" s="378"/>
      <c r="AV1482" s="378"/>
      <c r="AW1482" s="378"/>
      <c r="AX1482" s="378"/>
      <c r="AY1482" s="378"/>
      <c r="BA1482" s="378"/>
      <c r="BB1482" s="420"/>
      <c r="BD1482" s="378"/>
      <c r="BE1482" s="378"/>
      <c r="BF1482" s="378"/>
      <c r="BG1482" s="378"/>
      <c r="BH1482" s="378"/>
      <c r="BI1482" s="378"/>
      <c r="BL1482" s="378"/>
    </row>
    <row r="1483" spans="3:64">
      <c r="C1483" s="371"/>
      <c r="E1483" s="377"/>
      <c r="F1483" s="371"/>
      <c r="G1483" s="378"/>
      <c r="I1483" s="371"/>
      <c r="J1483" s="378"/>
      <c r="K1483" s="378"/>
      <c r="L1483" s="371"/>
      <c r="M1483" s="378"/>
      <c r="N1483" s="378"/>
      <c r="O1483" s="378"/>
      <c r="P1483" s="378"/>
      <c r="R1483" s="371"/>
      <c r="T1483" s="371"/>
      <c r="U1483" s="371"/>
      <c r="V1483" s="378"/>
      <c r="W1483" s="378"/>
      <c r="X1483" s="371"/>
      <c r="Y1483" s="378"/>
      <c r="Z1483" s="378"/>
      <c r="AA1483" s="371"/>
      <c r="AB1483" s="378"/>
      <c r="AC1483" s="378"/>
      <c r="AF1483" s="378"/>
      <c r="AR1483" s="378"/>
      <c r="AS1483" s="379"/>
      <c r="AT1483" s="378"/>
      <c r="AU1483" s="378"/>
      <c r="AV1483" s="378"/>
      <c r="AW1483" s="378"/>
      <c r="AX1483" s="378"/>
      <c r="AY1483" s="378"/>
      <c r="BA1483" s="378"/>
      <c r="BB1483" s="420"/>
      <c r="BD1483" s="378"/>
      <c r="BE1483" s="378"/>
      <c r="BF1483" s="378"/>
      <c r="BG1483" s="378"/>
      <c r="BH1483" s="378"/>
      <c r="BI1483" s="378"/>
      <c r="BL1483" s="378"/>
    </row>
    <row r="1484" spans="3:64">
      <c r="C1484" s="371"/>
      <c r="E1484" s="377"/>
      <c r="F1484" s="371"/>
      <c r="G1484" s="378"/>
      <c r="I1484" s="371"/>
      <c r="J1484" s="378"/>
      <c r="K1484" s="378"/>
      <c r="L1484" s="371"/>
      <c r="M1484" s="378"/>
      <c r="N1484" s="378"/>
      <c r="O1484" s="378"/>
      <c r="P1484" s="378"/>
      <c r="R1484" s="371"/>
      <c r="T1484" s="371"/>
      <c r="U1484" s="371"/>
      <c r="V1484" s="378"/>
      <c r="W1484" s="378"/>
      <c r="X1484" s="371"/>
      <c r="Y1484" s="378"/>
      <c r="Z1484" s="378"/>
      <c r="AA1484" s="371"/>
      <c r="AB1484" s="378"/>
      <c r="AC1484" s="378"/>
      <c r="AF1484" s="378"/>
      <c r="AR1484" s="378"/>
      <c r="AS1484" s="379"/>
      <c r="AT1484" s="378"/>
      <c r="AU1484" s="378"/>
      <c r="AV1484" s="378"/>
      <c r="AW1484" s="378"/>
      <c r="AX1484" s="378"/>
      <c r="AY1484" s="378"/>
      <c r="BA1484" s="378"/>
      <c r="BB1484" s="420"/>
      <c r="BD1484" s="378"/>
      <c r="BE1484" s="378"/>
      <c r="BF1484" s="378"/>
      <c r="BG1484" s="378"/>
      <c r="BH1484" s="378"/>
      <c r="BI1484" s="378"/>
      <c r="BL1484" s="378"/>
    </row>
    <row r="1485" spans="3:64">
      <c r="C1485" s="371"/>
      <c r="E1485" s="377"/>
      <c r="F1485" s="371"/>
      <c r="G1485" s="378"/>
      <c r="I1485" s="371"/>
      <c r="J1485" s="378"/>
      <c r="K1485" s="378"/>
      <c r="L1485" s="371"/>
      <c r="M1485" s="378"/>
      <c r="N1485" s="378"/>
      <c r="O1485" s="378"/>
      <c r="P1485" s="378"/>
      <c r="R1485" s="371"/>
      <c r="T1485" s="371"/>
      <c r="U1485" s="371"/>
      <c r="V1485" s="378"/>
      <c r="W1485" s="378"/>
      <c r="X1485" s="371"/>
      <c r="Y1485" s="378"/>
      <c r="Z1485" s="378"/>
      <c r="AA1485" s="371"/>
      <c r="AB1485" s="378"/>
      <c r="AC1485" s="378"/>
      <c r="AF1485" s="378"/>
      <c r="AR1485" s="378"/>
      <c r="AS1485" s="379"/>
      <c r="AT1485" s="378"/>
      <c r="AU1485" s="378"/>
      <c r="AV1485" s="378"/>
      <c r="AW1485" s="378"/>
      <c r="AX1485" s="378"/>
      <c r="AY1485" s="378"/>
      <c r="BA1485" s="378"/>
      <c r="BB1485" s="420"/>
      <c r="BD1485" s="378"/>
      <c r="BE1485" s="378"/>
      <c r="BF1485" s="378"/>
      <c r="BG1485" s="378"/>
      <c r="BH1485" s="378"/>
      <c r="BI1485" s="378"/>
      <c r="BL1485" s="378"/>
    </row>
    <row r="1486" spans="3:64">
      <c r="C1486" s="371"/>
      <c r="E1486" s="377"/>
      <c r="F1486" s="371"/>
      <c r="G1486" s="378"/>
      <c r="I1486" s="371"/>
      <c r="J1486" s="378"/>
      <c r="K1486" s="378"/>
      <c r="L1486" s="371"/>
      <c r="M1486" s="378"/>
      <c r="N1486" s="378"/>
      <c r="O1486" s="378"/>
      <c r="P1486" s="378"/>
      <c r="R1486" s="371"/>
      <c r="T1486" s="371"/>
      <c r="U1486" s="371"/>
      <c r="V1486" s="378"/>
      <c r="W1486" s="378"/>
      <c r="X1486" s="371"/>
      <c r="Y1486" s="378"/>
      <c r="Z1486" s="378"/>
      <c r="AA1486" s="371"/>
      <c r="AB1486" s="378"/>
      <c r="AC1486" s="378"/>
      <c r="AF1486" s="378"/>
      <c r="AR1486" s="378"/>
      <c r="AS1486" s="379"/>
      <c r="AT1486" s="378"/>
      <c r="AU1486" s="378"/>
      <c r="AV1486" s="378"/>
      <c r="AW1486" s="378"/>
      <c r="AX1486" s="378"/>
      <c r="AY1486" s="378"/>
      <c r="BA1486" s="378"/>
      <c r="BB1486" s="420"/>
      <c r="BD1486" s="378"/>
      <c r="BE1486" s="378"/>
      <c r="BF1486" s="378"/>
      <c r="BG1486" s="378"/>
      <c r="BH1486" s="378"/>
      <c r="BI1486" s="378"/>
      <c r="BL1486" s="378"/>
    </row>
    <row r="1487" spans="3:64">
      <c r="C1487" s="371"/>
      <c r="E1487" s="377"/>
      <c r="F1487" s="371"/>
      <c r="G1487" s="378"/>
      <c r="I1487" s="371"/>
      <c r="J1487" s="378"/>
      <c r="K1487" s="378"/>
      <c r="L1487" s="371"/>
      <c r="M1487" s="378"/>
      <c r="N1487" s="378"/>
      <c r="O1487" s="378"/>
      <c r="P1487" s="378"/>
      <c r="R1487" s="371"/>
      <c r="T1487" s="371"/>
      <c r="U1487" s="371"/>
      <c r="V1487" s="378"/>
      <c r="W1487" s="378"/>
      <c r="X1487" s="371"/>
      <c r="Y1487" s="378"/>
      <c r="Z1487" s="378"/>
      <c r="AA1487" s="371"/>
      <c r="AB1487" s="378"/>
      <c r="AC1487" s="378"/>
      <c r="AF1487" s="378"/>
      <c r="AR1487" s="378"/>
      <c r="AS1487" s="379"/>
      <c r="AT1487" s="378"/>
      <c r="AU1487" s="378"/>
      <c r="AV1487" s="378"/>
      <c r="AW1487" s="378"/>
      <c r="AX1487" s="378"/>
      <c r="AY1487" s="378"/>
      <c r="BA1487" s="378"/>
      <c r="BB1487" s="420"/>
      <c r="BD1487" s="378"/>
      <c r="BE1487" s="378"/>
      <c r="BF1487" s="378"/>
      <c r="BG1487" s="378"/>
      <c r="BH1487" s="378"/>
      <c r="BI1487" s="378"/>
      <c r="BL1487" s="378"/>
    </row>
    <row r="1488" spans="3:64">
      <c r="C1488" s="371"/>
      <c r="E1488" s="377"/>
      <c r="F1488" s="371"/>
      <c r="G1488" s="378"/>
      <c r="I1488" s="371"/>
      <c r="J1488" s="378"/>
      <c r="K1488" s="378"/>
      <c r="L1488" s="371"/>
      <c r="M1488" s="378"/>
      <c r="N1488" s="378"/>
      <c r="O1488" s="378"/>
      <c r="P1488" s="378"/>
      <c r="R1488" s="371"/>
      <c r="T1488" s="371"/>
      <c r="U1488" s="371"/>
      <c r="V1488" s="378"/>
      <c r="W1488" s="378"/>
      <c r="X1488" s="371"/>
      <c r="Y1488" s="378"/>
      <c r="Z1488" s="378"/>
      <c r="AA1488" s="371"/>
      <c r="AB1488" s="378"/>
      <c r="AC1488" s="378"/>
      <c r="AF1488" s="378"/>
      <c r="AR1488" s="378"/>
      <c r="AS1488" s="379"/>
      <c r="AT1488" s="378"/>
      <c r="AU1488" s="378"/>
      <c r="AV1488" s="378"/>
      <c r="AW1488" s="378"/>
      <c r="AX1488" s="378"/>
      <c r="AY1488" s="378"/>
      <c r="BA1488" s="378"/>
      <c r="BB1488" s="420"/>
      <c r="BD1488" s="378"/>
      <c r="BE1488" s="378"/>
      <c r="BF1488" s="378"/>
      <c r="BG1488" s="378"/>
      <c r="BH1488" s="378"/>
      <c r="BI1488" s="378"/>
      <c r="BL1488" s="378"/>
    </row>
    <row r="1489" spans="3:64">
      <c r="C1489" s="371"/>
      <c r="E1489" s="377"/>
      <c r="F1489" s="371"/>
      <c r="G1489" s="378"/>
      <c r="I1489" s="371"/>
      <c r="J1489" s="378"/>
      <c r="K1489" s="378"/>
      <c r="L1489" s="371"/>
      <c r="M1489" s="378"/>
      <c r="N1489" s="378"/>
      <c r="O1489" s="378"/>
      <c r="P1489" s="378"/>
      <c r="R1489" s="371"/>
      <c r="T1489" s="371"/>
      <c r="U1489" s="371"/>
      <c r="V1489" s="378"/>
      <c r="W1489" s="378"/>
      <c r="X1489" s="371"/>
      <c r="Y1489" s="378"/>
      <c r="Z1489" s="378"/>
      <c r="AA1489" s="371"/>
      <c r="AB1489" s="378"/>
      <c r="AC1489" s="378"/>
      <c r="AF1489" s="378"/>
      <c r="AR1489" s="378"/>
      <c r="AS1489" s="379"/>
      <c r="AT1489" s="378"/>
      <c r="AU1489" s="378"/>
      <c r="AV1489" s="378"/>
      <c r="AW1489" s="378"/>
      <c r="AX1489" s="378"/>
      <c r="AY1489" s="378"/>
      <c r="BA1489" s="378"/>
      <c r="BB1489" s="420"/>
      <c r="BD1489" s="378"/>
      <c r="BE1489" s="378"/>
      <c r="BF1489" s="378"/>
      <c r="BG1489" s="378"/>
      <c r="BH1489" s="378"/>
      <c r="BI1489" s="378"/>
      <c r="BL1489" s="378"/>
    </row>
    <row r="1490" spans="3:64">
      <c r="C1490" s="371"/>
      <c r="E1490" s="377"/>
      <c r="F1490" s="371"/>
      <c r="G1490" s="378"/>
      <c r="I1490" s="371"/>
      <c r="J1490" s="378"/>
      <c r="K1490" s="378"/>
      <c r="L1490" s="371"/>
      <c r="M1490" s="378"/>
      <c r="N1490" s="378"/>
      <c r="O1490" s="378"/>
      <c r="P1490" s="378"/>
      <c r="R1490" s="371"/>
      <c r="T1490" s="371"/>
      <c r="U1490" s="371"/>
      <c r="V1490" s="378"/>
      <c r="W1490" s="378"/>
      <c r="X1490" s="371"/>
      <c r="Y1490" s="378"/>
      <c r="Z1490" s="378"/>
      <c r="AA1490" s="371"/>
      <c r="AB1490" s="378"/>
      <c r="AC1490" s="378"/>
      <c r="AF1490" s="378"/>
      <c r="AR1490" s="378"/>
      <c r="AS1490" s="379"/>
      <c r="AT1490" s="378"/>
      <c r="AU1490" s="378"/>
      <c r="AV1490" s="378"/>
      <c r="AW1490" s="378"/>
      <c r="AX1490" s="378"/>
      <c r="AY1490" s="378"/>
      <c r="BA1490" s="378"/>
      <c r="BB1490" s="420"/>
      <c r="BD1490" s="378"/>
      <c r="BE1490" s="378"/>
      <c r="BF1490" s="378"/>
      <c r="BG1490" s="378"/>
      <c r="BH1490" s="378"/>
      <c r="BI1490" s="378"/>
      <c r="BL1490" s="378"/>
    </row>
    <row r="1491" spans="3:64">
      <c r="C1491" s="371"/>
      <c r="E1491" s="377"/>
      <c r="F1491" s="371"/>
      <c r="G1491" s="378"/>
      <c r="I1491" s="371"/>
      <c r="J1491" s="378"/>
      <c r="K1491" s="378"/>
      <c r="L1491" s="371"/>
      <c r="M1491" s="378"/>
      <c r="N1491" s="378"/>
      <c r="O1491" s="378"/>
      <c r="P1491" s="378"/>
      <c r="R1491" s="371"/>
      <c r="T1491" s="371"/>
      <c r="U1491" s="371"/>
      <c r="V1491" s="378"/>
      <c r="W1491" s="378"/>
      <c r="X1491" s="371"/>
      <c r="Y1491" s="378"/>
      <c r="Z1491" s="378"/>
      <c r="AA1491" s="371"/>
      <c r="AB1491" s="378"/>
      <c r="AC1491" s="378"/>
      <c r="AF1491" s="378"/>
      <c r="AR1491" s="378"/>
      <c r="AS1491" s="379"/>
      <c r="AT1491" s="378"/>
      <c r="AU1491" s="378"/>
      <c r="AV1491" s="378"/>
      <c r="AW1491" s="378"/>
      <c r="AX1491" s="378"/>
      <c r="AY1491" s="378"/>
      <c r="BA1491" s="378"/>
      <c r="BB1491" s="420"/>
      <c r="BD1491" s="378"/>
      <c r="BE1491" s="378"/>
      <c r="BF1491" s="378"/>
      <c r="BG1491" s="378"/>
      <c r="BH1491" s="378"/>
      <c r="BI1491" s="378"/>
      <c r="BL1491" s="378"/>
    </row>
    <row r="1492" spans="3:64">
      <c r="C1492" s="371"/>
      <c r="E1492" s="377"/>
      <c r="F1492" s="371"/>
      <c r="G1492" s="378"/>
      <c r="I1492" s="371"/>
      <c r="J1492" s="378"/>
      <c r="K1492" s="378"/>
      <c r="L1492" s="371"/>
      <c r="M1492" s="378"/>
      <c r="N1492" s="378"/>
      <c r="O1492" s="378"/>
      <c r="P1492" s="378"/>
      <c r="R1492" s="371"/>
      <c r="T1492" s="371"/>
      <c r="U1492" s="371"/>
      <c r="V1492" s="378"/>
      <c r="W1492" s="378"/>
      <c r="X1492" s="371"/>
      <c r="Y1492" s="378"/>
      <c r="Z1492" s="378"/>
      <c r="AA1492" s="371"/>
      <c r="AB1492" s="378"/>
      <c r="AC1492" s="378"/>
      <c r="AF1492" s="378"/>
      <c r="AR1492" s="378"/>
      <c r="AS1492" s="379"/>
      <c r="AT1492" s="378"/>
      <c r="AU1492" s="378"/>
      <c r="AV1492" s="378"/>
      <c r="AW1492" s="378"/>
      <c r="AX1492" s="378"/>
      <c r="AY1492" s="378"/>
      <c r="BA1492" s="378"/>
      <c r="BB1492" s="420"/>
      <c r="BD1492" s="378"/>
      <c r="BE1492" s="378"/>
      <c r="BF1492" s="378"/>
      <c r="BG1492" s="378"/>
      <c r="BH1492" s="378"/>
      <c r="BI1492" s="378"/>
      <c r="BL1492" s="378"/>
    </row>
    <row r="1493" spans="3:64">
      <c r="C1493" s="371"/>
      <c r="E1493" s="377"/>
      <c r="F1493" s="371"/>
      <c r="G1493" s="378"/>
      <c r="I1493" s="371"/>
      <c r="J1493" s="378"/>
      <c r="K1493" s="378"/>
      <c r="L1493" s="371"/>
      <c r="M1493" s="378"/>
      <c r="N1493" s="378"/>
      <c r="O1493" s="378"/>
      <c r="P1493" s="378"/>
      <c r="R1493" s="371"/>
      <c r="T1493" s="371"/>
      <c r="U1493" s="371"/>
      <c r="V1493" s="378"/>
      <c r="W1493" s="378"/>
      <c r="X1493" s="371"/>
      <c r="Y1493" s="378"/>
      <c r="Z1493" s="378"/>
      <c r="AA1493" s="371"/>
      <c r="AB1493" s="378"/>
      <c r="AC1493" s="378"/>
      <c r="AF1493" s="378"/>
      <c r="AR1493" s="378"/>
      <c r="AS1493" s="379"/>
      <c r="AT1493" s="378"/>
      <c r="AU1493" s="378"/>
      <c r="AV1493" s="378"/>
      <c r="AW1493" s="378"/>
      <c r="AX1493" s="378"/>
      <c r="AY1493" s="378"/>
      <c r="BA1493" s="378"/>
      <c r="BB1493" s="420"/>
      <c r="BD1493" s="378"/>
      <c r="BE1493" s="378"/>
      <c r="BF1493" s="378"/>
      <c r="BG1493" s="378"/>
      <c r="BH1493" s="378"/>
      <c r="BI1493" s="378"/>
      <c r="BL1493" s="378"/>
    </row>
    <row r="1494" spans="3:64">
      <c r="C1494" s="371"/>
      <c r="E1494" s="377"/>
      <c r="F1494" s="371"/>
      <c r="G1494" s="378"/>
      <c r="I1494" s="371"/>
      <c r="J1494" s="378"/>
      <c r="K1494" s="378"/>
      <c r="L1494" s="371"/>
      <c r="M1494" s="378"/>
      <c r="N1494" s="378"/>
      <c r="O1494" s="378"/>
      <c r="P1494" s="378"/>
      <c r="R1494" s="371"/>
      <c r="T1494" s="371"/>
      <c r="U1494" s="371"/>
      <c r="V1494" s="378"/>
      <c r="W1494" s="378"/>
      <c r="X1494" s="371"/>
      <c r="Y1494" s="378"/>
      <c r="Z1494" s="378"/>
      <c r="AA1494" s="371"/>
      <c r="AB1494" s="378"/>
      <c r="AC1494" s="378"/>
      <c r="AF1494" s="378"/>
      <c r="AR1494" s="378"/>
      <c r="AS1494" s="379"/>
      <c r="AT1494" s="378"/>
      <c r="AU1494" s="378"/>
      <c r="AV1494" s="378"/>
      <c r="AW1494" s="378"/>
      <c r="AX1494" s="378"/>
      <c r="AY1494" s="378"/>
      <c r="BA1494" s="378"/>
      <c r="BB1494" s="420"/>
      <c r="BD1494" s="378"/>
      <c r="BE1494" s="378"/>
      <c r="BF1494" s="378"/>
      <c r="BG1494" s="378"/>
      <c r="BH1494" s="378"/>
      <c r="BI1494" s="378"/>
      <c r="BL1494" s="378"/>
    </row>
    <row r="1495" spans="3:64">
      <c r="C1495" s="371"/>
      <c r="E1495" s="377"/>
      <c r="F1495" s="371"/>
      <c r="G1495" s="378"/>
      <c r="I1495" s="371"/>
      <c r="J1495" s="378"/>
      <c r="K1495" s="378"/>
      <c r="L1495" s="371"/>
      <c r="M1495" s="378"/>
      <c r="N1495" s="378"/>
      <c r="O1495" s="378"/>
      <c r="P1495" s="378"/>
      <c r="R1495" s="371"/>
      <c r="T1495" s="371"/>
      <c r="U1495" s="371"/>
      <c r="V1495" s="378"/>
      <c r="W1495" s="378"/>
      <c r="X1495" s="371"/>
      <c r="Y1495" s="378"/>
      <c r="Z1495" s="378"/>
      <c r="AA1495" s="371"/>
      <c r="AB1495" s="378"/>
      <c r="AC1495" s="378"/>
      <c r="AF1495" s="378"/>
      <c r="AR1495" s="378"/>
      <c r="AS1495" s="379"/>
      <c r="AT1495" s="378"/>
      <c r="AU1495" s="378"/>
      <c r="AV1495" s="378"/>
      <c r="AW1495" s="378"/>
      <c r="AX1495" s="378"/>
      <c r="AY1495" s="378"/>
      <c r="BA1495" s="378"/>
      <c r="BB1495" s="420"/>
      <c r="BD1495" s="378"/>
      <c r="BE1495" s="378"/>
      <c r="BF1495" s="378"/>
      <c r="BG1495" s="378"/>
      <c r="BH1495" s="378"/>
      <c r="BI1495" s="378"/>
      <c r="BL1495" s="378"/>
    </row>
    <row r="1496" spans="3:64">
      <c r="C1496" s="371"/>
      <c r="E1496" s="377"/>
      <c r="F1496" s="371"/>
      <c r="G1496" s="378"/>
      <c r="I1496" s="371"/>
      <c r="J1496" s="378"/>
      <c r="K1496" s="378"/>
      <c r="L1496" s="371"/>
      <c r="M1496" s="378"/>
      <c r="N1496" s="378"/>
      <c r="O1496" s="378"/>
      <c r="P1496" s="378"/>
      <c r="R1496" s="371"/>
      <c r="T1496" s="371"/>
      <c r="U1496" s="371"/>
      <c r="V1496" s="378"/>
      <c r="W1496" s="378"/>
      <c r="X1496" s="371"/>
      <c r="Y1496" s="378"/>
      <c r="Z1496" s="378"/>
      <c r="AA1496" s="371"/>
      <c r="AB1496" s="378"/>
      <c r="AC1496" s="378"/>
      <c r="AF1496" s="378"/>
      <c r="AR1496" s="378"/>
      <c r="AS1496" s="379"/>
      <c r="AT1496" s="378"/>
      <c r="AU1496" s="378"/>
      <c r="AV1496" s="378"/>
      <c r="AW1496" s="378"/>
      <c r="AX1496" s="378"/>
      <c r="AY1496" s="378"/>
      <c r="BA1496" s="378"/>
      <c r="BB1496" s="420"/>
      <c r="BD1496" s="378"/>
      <c r="BE1496" s="378"/>
      <c r="BF1496" s="378"/>
      <c r="BG1496" s="378"/>
      <c r="BH1496" s="378"/>
      <c r="BI1496" s="378"/>
      <c r="BL1496" s="378"/>
    </row>
    <row r="1497" spans="3:64">
      <c r="C1497" s="371"/>
      <c r="E1497" s="377"/>
      <c r="F1497" s="371"/>
      <c r="G1497" s="378"/>
      <c r="I1497" s="371"/>
      <c r="J1497" s="378"/>
      <c r="K1497" s="378"/>
      <c r="L1497" s="371"/>
      <c r="M1497" s="378"/>
      <c r="N1497" s="378"/>
      <c r="O1497" s="378"/>
      <c r="P1497" s="378"/>
      <c r="R1497" s="371"/>
      <c r="T1497" s="371"/>
      <c r="U1497" s="371"/>
      <c r="V1497" s="378"/>
      <c r="W1497" s="378"/>
      <c r="X1497" s="371"/>
      <c r="Y1497" s="378"/>
      <c r="Z1497" s="378"/>
      <c r="AA1497" s="371"/>
      <c r="AB1497" s="378"/>
      <c r="AC1497" s="378"/>
      <c r="AF1497" s="378"/>
      <c r="AR1497" s="378"/>
      <c r="AS1497" s="379"/>
      <c r="AT1497" s="378"/>
      <c r="AU1497" s="378"/>
      <c r="AV1497" s="378"/>
      <c r="AW1497" s="378"/>
      <c r="AX1497" s="378"/>
      <c r="AY1497" s="378"/>
      <c r="BA1497" s="378"/>
      <c r="BB1497" s="420"/>
      <c r="BD1497" s="378"/>
      <c r="BE1497" s="378"/>
      <c r="BF1497" s="378"/>
      <c r="BG1497" s="378"/>
      <c r="BH1497" s="378"/>
      <c r="BI1497" s="378"/>
      <c r="BL1497" s="378"/>
    </row>
    <row r="1498" spans="3:64">
      <c r="C1498" s="371"/>
      <c r="E1498" s="377"/>
      <c r="F1498" s="371"/>
      <c r="G1498" s="378"/>
      <c r="I1498" s="371"/>
      <c r="J1498" s="378"/>
      <c r="K1498" s="378"/>
      <c r="L1498" s="371"/>
      <c r="M1498" s="378"/>
      <c r="N1498" s="378"/>
      <c r="O1498" s="378"/>
      <c r="P1498" s="378"/>
      <c r="R1498" s="371"/>
      <c r="T1498" s="371"/>
      <c r="U1498" s="371"/>
      <c r="V1498" s="378"/>
      <c r="W1498" s="378"/>
      <c r="X1498" s="371"/>
      <c r="Y1498" s="378"/>
      <c r="Z1498" s="378"/>
      <c r="AA1498" s="371"/>
      <c r="AB1498" s="378"/>
      <c r="AC1498" s="378"/>
      <c r="AF1498" s="378"/>
      <c r="AR1498" s="378"/>
      <c r="AS1498" s="379"/>
      <c r="AT1498" s="378"/>
      <c r="AU1498" s="378"/>
      <c r="AV1498" s="378"/>
      <c r="AW1498" s="378"/>
      <c r="AX1498" s="378"/>
      <c r="AY1498" s="378"/>
      <c r="BA1498" s="378"/>
      <c r="BB1498" s="420"/>
      <c r="BD1498" s="378"/>
      <c r="BE1498" s="378"/>
      <c r="BF1498" s="378"/>
      <c r="BG1498" s="378"/>
      <c r="BH1498" s="378"/>
      <c r="BI1498" s="378"/>
      <c r="BL1498" s="378"/>
    </row>
    <row r="1499" spans="3:64">
      <c r="C1499" s="371"/>
      <c r="E1499" s="377"/>
      <c r="F1499" s="371"/>
      <c r="G1499" s="378"/>
      <c r="I1499" s="371"/>
      <c r="J1499" s="378"/>
      <c r="K1499" s="378"/>
      <c r="L1499" s="371"/>
      <c r="M1499" s="378"/>
      <c r="N1499" s="378"/>
      <c r="O1499" s="378"/>
      <c r="P1499" s="378"/>
      <c r="R1499" s="371"/>
      <c r="T1499" s="371"/>
      <c r="U1499" s="371"/>
      <c r="V1499" s="378"/>
      <c r="W1499" s="378"/>
      <c r="X1499" s="371"/>
      <c r="Y1499" s="378"/>
      <c r="Z1499" s="378"/>
      <c r="AA1499" s="371"/>
      <c r="AB1499" s="378"/>
      <c r="AC1499" s="378"/>
      <c r="AF1499" s="378"/>
      <c r="AR1499" s="378"/>
      <c r="AS1499" s="379"/>
      <c r="AT1499" s="378"/>
      <c r="AU1499" s="378"/>
      <c r="AV1499" s="378"/>
      <c r="AW1499" s="378"/>
      <c r="AX1499" s="378"/>
      <c r="AY1499" s="378"/>
      <c r="BA1499" s="378"/>
      <c r="BB1499" s="420"/>
      <c r="BD1499" s="378"/>
      <c r="BE1499" s="378"/>
      <c r="BF1499" s="378"/>
      <c r="BG1499" s="378"/>
      <c r="BH1499" s="378"/>
      <c r="BI1499" s="378"/>
      <c r="BL1499" s="378"/>
    </row>
    <row r="1500" spans="3:64">
      <c r="C1500" s="371"/>
      <c r="E1500" s="377"/>
      <c r="F1500" s="371"/>
      <c r="G1500" s="378"/>
      <c r="I1500" s="371"/>
      <c r="J1500" s="378"/>
      <c r="K1500" s="378"/>
      <c r="L1500" s="371"/>
      <c r="M1500" s="378"/>
      <c r="N1500" s="378"/>
      <c r="O1500" s="378"/>
      <c r="P1500" s="378"/>
      <c r="R1500" s="371"/>
      <c r="T1500" s="371"/>
      <c r="U1500" s="371"/>
      <c r="V1500" s="378"/>
      <c r="W1500" s="378"/>
      <c r="X1500" s="371"/>
      <c r="Y1500" s="378"/>
      <c r="Z1500" s="378"/>
      <c r="AA1500" s="371"/>
      <c r="AB1500" s="378"/>
      <c r="AC1500" s="378"/>
      <c r="AF1500" s="378"/>
      <c r="AR1500" s="378"/>
      <c r="AS1500" s="379"/>
      <c r="AT1500" s="378"/>
      <c r="AU1500" s="378"/>
      <c r="AV1500" s="378"/>
      <c r="AW1500" s="378"/>
      <c r="AX1500" s="378"/>
      <c r="AY1500" s="378"/>
      <c r="BA1500" s="378"/>
      <c r="BB1500" s="420"/>
      <c r="BD1500" s="378"/>
      <c r="BE1500" s="378"/>
      <c r="BF1500" s="378"/>
      <c r="BG1500" s="378"/>
      <c r="BH1500" s="378"/>
      <c r="BI1500" s="378"/>
      <c r="BL1500" s="378"/>
    </row>
    <row r="1501" spans="3:64">
      <c r="C1501" s="371"/>
      <c r="E1501" s="377"/>
      <c r="F1501" s="371"/>
      <c r="G1501" s="378"/>
      <c r="I1501" s="371"/>
      <c r="J1501" s="378"/>
      <c r="K1501" s="378"/>
      <c r="L1501" s="371"/>
      <c r="M1501" s="378"/>
      <c r="N1501" s="378"/>
      <c r="O1501" s="378"/>
      <c r="P1501" s="378"/>
      <c r="R1501" s="371"/>
      <c r="T1501" s="371"/>
      <c r="U1501" s="371"/>
      <c r="V1501" s="378"/>
      <c r="W1501" s="378"/>
      <c r="X1501" s="371"/>
      <c r="Y1501" s="378"/>
      <c r="Z1501" s="378"/>
      <c r="AA1501" s="371"/>
      <c r="AB1501" s="378"/>
      <c r="AC1501" s="378"/>
      <c r="AF1501" s="378"/>
      <c r="AR1501" s="378"/>
      <c r="AS1501" s="379"/>
      <c r="AT1501" s="378"/>
      <c r="AU1501" s="378"/>
      <c r="AV1501" s="378"/>
      <c r="AW1501" s="378"/>
      <c r="AX1501" s="378"/>
      <c r="AY1501" s="378"/>
      <c r="BA1501" s="378"/>
      <c r="BB1501" s="420"/>
      <c r="BD1501" s="378"/>
      <c r="BE1501" s="378"/>
      <c r="BF1501" s="378"/>
      <c r="BG1501" s="378"/>
      <c r="BH1501" s="378"/>
      <c r="BI1501" s="378"/>
      <c r="BL1501" s="378"/>
    </row>
    <row r="1502" spans="3:64">
      <c r="C1502" s="371"/>
      <c r="E1502" s="377"/>
      <c r="F1502" s="371"/>
      <c r="G1502" s="378"/>
      <c r="I1502" s="371"/>
      <c r="J1502" s="378"/>
      <c r="K1502" s="378"/>
      <c r="L1502" s="371"/>
      <c r="M1502" s="378"/>
      <c r="N1502" s="378"/>
      <c r="O1502" s="378"/>
      <c r="P1502" s="378"/>
      <c r="R1502" s="371"/>
      <c r="T1502" s="371"/>
      <c r="U1502" s="371"/>
      <c r="V1502" s="378"/>
      <c r="W1502" s="378"/>
      <c r="X1502" s="371"/>
      <c r="Y1502" s="378"/>
      <c r="Z1502" s="378"/>
      <c r="AA1502" s="371"/>
      <c r="AB1502" s="378"/>
      <c r="AC1502" s="378"/>
      <c r="AF1502" s="378"/>
      <c r="AR1502" s="378"/>
      <c r="AS1502" s="379"/>
      <c r="AT1502" s="378"/>
      <c r="AU1502" s="378"/>
      <c r="AV1502" s="378"/>
      <c r="AW1502" s="378"/>
      <c r="AX1502" s="378"/>
      <c r="AY1502" s="378"/>
      <c r="BA1502" s="378"/>
      <c r="BB1502" s="420"/>
      <c r="BD1502" s="378"/>
      <c r="BE1502" s="378"/>
      <c r="BF1502" s="378"/>
      <c r="BG1502" s="378"/>
      <c r="BH1502" s="378"/>
      <c r="BI1502" s="378"/>
      <c r="BL1502" s="378"/>
    </row>
    <row r="1503" spans="3:64">
      <c r="C1503" s="371"/>
      <c r="E1503" s="377"/>
      <c r="F1503" s="371"/>
      <c r="G1503" s="378"/>
      <c r="I1503" s="371"/>
      <c r="J1503" s="378"/>
      <c r="K1503" s="378"/>
      <c r="L1503" s="371"/>
      <c r="M1503" s="378"/>
      <c r="N1503" s="378"/>
      <c r="O1503" s="378"/>
      <c r="P1503" s="378"/>
      <c r="R1503" s="371"/>
      <c r="T1503" s="371"/>
      <c r="U1503" s="371"/>
      <c r="V1503" s="378"/>
      <c r="W1503" s="378"/>
      <c r="X1503" s="371"/>
      <c r="Y1503" s="378"/>
      <c r="Z1503" s="378"/>
      <c r="AA1503" s="371"/>
      <c r="AB1503" s="378"/>
      <c r="AC1503" s="378"/>
      <c r="AF1503" s="378"/>
      <c r="AR1503" s="378"/>
      <c r="AS1503" s="379"/>
      <c r="AT1503" s="378"/>
      <c r="AU1503" s="378"/>
      <c r="AV1503" s="378"/>
      <c r="AW1503" s="378"/>
      <c r="AX1503" s="378"/>
      <c r="AY1503" s="378"/>
      <c r="BA1503" s="378"/>
      <c r="BB1503" s="420"/>
      <c r="BD1503" s="378"/>
      <c r="BE1503" s="378"/>
      <c r="BF1503" s="378"/>
      <c r="BG1503" s="378"/>
      <c r="BH1503" s="378"/>
      <c r="BI1503" s="378"/>
      <c r="BL1503" s="378"/>
    </row>
    <row r="1504" spans="3:64">
      <c r="C1504" s="371"/>
      <c r="E1504" s="377"/>
      <c r="F1504" s="371"/>
      <c r="G1504" s="378"/>
      <c r="I1504" s="371"/>
      <c r="J1504" s="378"/>
      <c r="K1504" s="378"/>
      <c r="L1504" s="371"/>
      <c r="M1504" s="378"/>
      <c r="N1504" s="378"/>
      <c r="O1504" s="378"/>
      <c r="P1504" s="378"/>
      <c r="R1504" s="371"/>
      <c r="T1504" s="371"/>
      <c r="U1504" s="371"/>
      <c r="V1504" s="378"/>
      <c r="W1504" s="378"/>
      <c r="X1504" s="371"/>
      <c r="Y1504" s="378"/>
      <c r="Z1504" s="378"/>
      <c r="AA1504" s="371"/>
      <c r="AB1504" s="378"/>
      <c r="AC1504" s="378"/>
      <c r="AF1504" s="378"/>
      <c r="AR1504" s="378"/>
      <c r="AS1504" s="379"/>
      <c r="AT1504" s="378"/>
      <c r="AU1504" s="378"/>
      <c r="AV1504" s="378"/>
      <c r="AW1504" s="378"/>
      <c r="AX1504" s="378"/>
      <c r="AY1504" s="378"/>
      <c r="BA1504" s="378"/>
      <c r="BB1504" s="420"/>
      <c r="BD1504" s="378"/>
      <c r="BE1504" s="378"/>
      <c r="BF1504" s="378"/>
      <c r="BG1504" s="378"/>
      <c r="BH1504" s="378"/>
      <c r="BI1504" s="378"/>
      <c r="BL1504" s="378"/>
    </row>
    <row r="1505" spans="3:64">
      <c r="C1505" s="371"/>
      <c r="E1505" s="377"/>
      <c r="F1505" s="371"/>
      <c r="G1505" s="378"/>
      <c r="I1505" s="371"/>
      <c r="J1505" s="378"/>
      <c r="K1505" s="378"/>
      <c r="L1505" s="371"/>
      <c r="M1505" s="378"/>
      <c r="N1505" s="378"/>
      <c r="O1505" s="378"/>
      <c r="P1505" s="378"/>
      <c r="R1505" s="371"/>
      <c r="T1505" s="371"/>
      <c r="U1505" s="371"/>
      <c r="V1505" s="378"/>
      <c r="W1505" s="378"/>
      <c r="X1505" s="371"/>
      <c r="Y1505" s="378"/>
      <c r="Z1505" s="378"/>
      <c r="AA1505" s="371"/>
      <c r="AB1505" s="378"/>
      <c r="AC1505" s="378"/>
      <c r="AF1505" s="378"/>
      <c r="AR1505" s="378"/>
      <c r="AS1505" s="379"/>
      <c r="AT1505" s="378"/>
      <c r="AU1505" s="378"/>
      <c r="AV1505" s="378"/>
      <c r="AW1505" s="378"/>
      <c r="AX1505" s="378"/>
      <c r="AY1505" s="378"/>
      <c r="BA1505" s="378"/>
      <c r="BB1505" s="420"/>
      <c r="BD1505" s="378"/>
      <c r="BE1505" s="378"/>
      <c r="BF1505" s="378"/>
      <c r="BG1505" s="378"/>
      <c r="BH1505" s="378"/>
      <c r="BI1505" s="378"/>
      <c r="BL1505" s="378"/>
    </row>
    <row r="1506" spans="3:64">
      <c r="C1506" s="371"/>
      <c r="E1506" s="377"/>
      <c r="F1506" s="371"/>
      <c r="G1506" s="378"/>
      <c r="I1506" s="371"/>
      <c r="J1506" s="378"/>
      <c r="K1506" s="378"/>
      <c r="L1506" s="371"/>
      <c r="M1506" s="378"/>
      <c r="N1506" s="378"/>
      <c r="O1506" s="378"/>
      <c r="P1506" s="378"/>
      <c r="R1506" s="371"/>
      <c r="T1506" s="371"/>
      <c r="U1506" s="371"/>
      <c r="V1506" s="378"/>
      <c r="W1506" s="378"/>
      <c r="X1506" s="371"/>
      <c r="Y1506" s="378"/>
      <c r="Z1506" s="378"/>
      <c r="AA1506" s="371"/>
      <c r="AB1506" s="378"/>
      <c r="AC1506" s="378"/>
      <c r="AF1506" s="378"/>
      <c r="AR1506" s="378"/>
      <c r="AS1506" s="379"/>
      <c r="AT1506" s="378"/>
      <c r="AU1506" s="378"/>
      <c r="AV1506" s="378"/>
      <c r="AW1506" s="378"/>
      <c r="AX1506" s="378"/>
      <c r="AY1506" s="378"/>
      <c r="BA1506" s="378"/>
      <c r="BB1506" s="420"/>
      <c r="BD1506" s="378"/>
      <c r="BE1506" s="378"/>
      <c r="BF1506" s="378"/>
      <c r="BG1506" s="378"/>
      <c r="BH1506" s="378"/>
      <c r="BI1506" s="378"/>
      <c r="BL1506" s="378"/>
    </row>
    <row r="1507" spans="3:64">
      <c r="C1507" s="371"/>
      <c r="E1507" s="377"/>
      <c r="F1507" s="371"/>
      <c r="G1507" s="378"/>
      <c r="I1507" s="371"/>
      <c r="J1507" s="378"/>
      <c r="K1507" s="378"/>
      <c r="L1507" s="371"/>
      <c r="M1507" s="378"/>
      <c r="N1507" s="378"/>
      <c r="O1507" s="378"/>
      <c r="P1507" s="378"/>
      <c r="R1507" s="371"/>
      <c r="T1507" s="371"/>
      <c r="U1507" s="371"/>
      <c r="V1507" s="378"/>
      <c r="W1507" s="378"/>
      <c r="X1507" s="371"/>
      <c r="Y1507" s="378"/>
      <c r="Z1507" s="378"/>
      <c r="AA1507" s="371"/>
      <c r="AB1507" s="378"/>
      <c r="AC1507" s="378"/>
      <c r="AF1507" s="378"/>
      <c r="AR1507" s="378"/>
      <c r="AS1507" s="379"/>
      <c r="AT1507" s="378"/>
      <c r="AU1507" s="378"/>
      <c r="AV1507" s="378"/>
      <c r="AW1507" s="378"/>
      <c r="AX1507" s="378"/>
      <c r="AY1507" s="378"/>
      <c r="BA1507" s="378"/>
      <c r="BB1507" s="420"/>
      <c r="BD1507" s="378"/>
      <c r="BE1507" s="378"/>
      <c r="BF1507" s="378"/>
      <c r="BG1507" s="378"/>
      <c r="BH1507" s="378"/>
      <c r="BI1507" s="378"/>
      <c r="BL1507" s="378"/>
    </row>
    <row r="1508" spans="3:64">
      <c r="C1508" s="371"/>
      <c r="E1508" s="377"/>
      <c r="F1508" s="371"/>
      <c r="G1508" s="378"/>
      <c r="I1508" s="371"/>
      <c r="J1508" s="378"/>
      <c r="K1508" s="378"/>
      <c r="L1508" s="371"/>
      <c r="M1508" s="378"/>
      <c r="N1508" s="378"/>
      <c r="O1508" s="378"/>
      <c r="P1508" s="378"/>
      <c r="R1508" s="371"/>
      <c r="T1508" s="371"/>
      <c r="U1508" s="371"/>
      <c r="V1508" s="378"/>
      <c r="W1508" s="378"/>
      <c r="X1508" s="371"/>
      <c r="Y1508" s="378"/>
      <c r="Z1508" s="378"/>
      <c r="AA1508" s="371"/>
      <c r="AB1508" s="378"/>
      <c r="AC1508" s="378"/>
      <c r="AF1508" s="378"/>
      <c r="AR1508" s="378"/>
      <c r="AS1508" s="379"/>
      <c r="AT1508" s="378"/>
      <c r="AU1508" s="378"/>
      <c r="AV1508" s="378"/>
      <c r="AW1508" s="378"/>
      <c r="AX1508" s="378"/>
      <c r="AY1508" s="378"/>
      <c r="BA1508" s="378"/>
      <c r="BB1508" s="420"/>
      <c r="BD1508" s="378"/>
      <c r="BE1508" s="378"/>
      <c r="BF1508" s="378"/>
      <c r="BG1508" s="378"/>
      <c r="BH1508" s="378"/>
      <c r="BI1508" s="378"/>
      <c r="BL1508" s="378"/>
    </row>
    <row r="1509" spans="3:64">
      <c r="C1509" s="371"/>
      <c r="E1509" s="377"/>
      <c r="F1509" s="371"/>
      <c r="G1509" s="378"/>
      <c r="I1509" s="371"/>
      <c r="J1509" s="378"/>
      <c r="K1509" s="378"/>
      <c r="L1509" s="371"/>
      <c r="M1509" s="378"/>
      <c r="N1509" s="378"/>
      <c r="O1509" s="378"/>
      <c r="P1509" s="378"/>
      <c r="R1509" s="371"/>
      <c r="T1509" s="371"/>
      <c r="U1509" s="371"/>
      <c r="V1509" s="378"/>
      <c r="W1509" s="378"/>
      <c r="X1509" s="371"/>
      <c r="Y1509" s="378"/>
      <c r="Z1509" s="378"/>
      <c r="AA1509" s="371"/>
      <c r="AB1509" s="378"/>
      <c r="AC1509" s="378"/>
      <c r="AF1509" s="378"/>
      <c r="AR1509" s="378"/>
      <c r="AS1509" s="379"/>
      <c r="AT1509" s="378"/>
      <c r="AU1509" s="378"/>
      <c r="AV1509" s="378"/>
      <c r="AW1509" s="378"/>
      <c r="AX1509" s="378"/>
      <c r="AY1509" s="378"/>
      <c r="BA1509" s="378"/>
      <c r="BB1509" s="420"/>
      <c r="BD1509" s="378"/>
      <c r="BE1509" s="378"/>
      <c r="BF1509" s="378"/>
      <c r="BG1509" s="378"/>
      <c r="BH1509" s="378"/>
      <c r="BI1509" s="378"/>
      <c r="BL1509" s="378"/>
    </row>
    <row r="1510" spans="3:64">
      <c r="C1510" s="371"/>
      <c r="E1510" s="377"/>
      <c r="F1510" s="371"/>
      <c r="G1510" s="378"/>
      <c r="I1510" s="371"/>
      <c r="J1510" s="378"/>
      <c r="K1510" s="378"/>
      <c r="L1510" s="371"/>
      <c r="M1510" s="378"/>
      <c r="N1510" s="378"/>
      <c r="O1510" s="378"/>
      <c r="P1510" s="378"/>
      <c r="R1510" s="371"/>
      <c r="T1510" s="371"/>
      <c r="U1510" s="371"/>
      <c r="V1510" s="378"/>
      <c r="W1510" s="378"/>
      <c r="X1510" s="371"/>
      <c r="Y1510" s="378"/>
      <c r="Z1510" s="378"/>
      <c r="AA1510" s="371"/>
      <c r="AB1510" s="378"/>
      <c r="AC1510" s="378"/>
      <c r="AF1510" s="378"/>
      <c r="AR1510" s="378"/>
      <c r="AS1510" s="379"/>
      <c r="AT1510" s="378"/>
      <c r="AU1510" s="378"/>
      <c r="AV1510" s="378"/>
      <c r="AW1510" s="378"/>
      <c r="AX1510" s="378"/>
      <c r="AY1510" s="378"/>
      <c r="BA1510" s="378"/>
      <c r="BB1510" s="420"/>
      <c r="BD1510" s="378"/>
      <c r="BE1510" s="378"/>
      <c r="BF1510" s="378"/>
      <c r="BG1510" s="378"/>
      <c r="BH1510" s="378"/>
      <c r="BI1510" s="378"/>
      <c r="BL1510" s="378"/>
    </row>
    <row r="1511" spans="3:64">
      <c r="C1511" s="371"/>
      <c r="E1511" s="377"/>
      <c r="F1511" s="371"/>
      <c r="G1511" s="378"/>
      <c r="I1511" s="371"/>
      <c r="J1511" s="378"/>
      <c r="K1511" s="378"/>
      <c r="L1511" s="371"/>
      <c r="M1511" s="378"/>
      <c r="N1511" s="378"/>
      <c r="O1511" s="378"/>
      <c r="P1511" s="378"/>
      <c r="R1511" s="371"/>
      <c r="T1511" s="371"/>
      <c r="U1511" s="371"/>
      <c r="V1511" s="378"/>
      <c r="W1511" s="378"/>
      <c r="X1511" s="371"/>
      <c r="Y1511" s="378"/>
      <c r="Z1511" s="378"/>
      <c r="AA1511" s="371"/>
      <c r="AB1511" s="378"/>
      <c r="AC1511" s="378"/>
      <c r="AF1511" s="378"/>
      <c r="AR1511" s="378"/>
      <c r="AS1511" s="379"/>
      <c r="AT1511" s="378"/>
      <c r="AU1511" s="378"/>
      <c r="AV1511" s="378"/>
      <c r="AW1511" s="378"/>
      <c r="AX1511" s="378"/>
      <c r="AY1511" s="378"/>
      <c r="BA1511" s="378"/>
      <c r="BB1511" s="420"/>
      <c r="BD1511" s="378"/>
      <c r="BE1511" s="378"/>
      <c r="BF1511" s="378"/>
      <c r="BG1511" s="378"/>
      <c r="BH1511" s="378"/>
      <c r="BI1511" s="378"/>
      <c r="BL1511" s="378"/>
    </row>
    <row r="1512" spans="3:64">
      <c r="C1512" s="371"/>
      <c r="E1512" s="377"/>
      <c r="F1512" s="371"/>
      <c r="G1512" s="378"/>
      <c r="I1512" s="371"/>
      <c r="J1512" s="378"/>
      <c r="K1512" s="378"/>
      <c r="L1512" s="371"/>
      <c r="M1512" s="378"/>
      <c r="N1512" s="378"/>
      <c r="O1512" s="378"/>
      <c r="P1512" s="378"/>
      <c r="R1512" s="371"/>
      <c r="T1512" s="371"/>
      <c r="U1512" s="371"/>
      <c r="V1512" s="378"/>
      <c r="W1512" s="378"/>
      <c r="X1512" s="371"/>
      <c r="Y1512" s="378"/>
      <c r="Z1512" s="378"/>
      <c r="AA1512" s="371"/>
      <c r="AB1512" s="378"/>
      <c r="AC1512" s="378"/>
      <c r="AF1512" s="378"/>
      <c r="AR1512" s="378"/>
      <c r="AS1512" s="379"/>
      <c r="AT1512" s="378"/>
      <c r="AU1512" s="378"/>
      <c r="AV1512" s="378"/>
      <c r="AW1512" s="378"/>
      <c r="AX1512" s="378"/>
      <c r="AY1512" s="378"/>
      <c r="BA1512" s="378"/>
      <c r="BB1512" s="420"/>
      <c r="BD1512" s="378"/>
      <c r="BE1512" s="378"/>
      <c r="BF1512" s="378"/>
      <c r="BG1512" s="378"/>
      <c r="BH1512" s="378"/>
      <c r="BI1512" s="378"/>
      <c r="BL1512" s="378"/>
    </row>
    <row r="1513" spans="3:64">
      <c r="C1513" s="371"/>
      <c r="E1513" s="377"/>
      <c r="F1513" s="371"/>
      <c r="G1513" s="378"/>
      <c r="I1513" s="371"/>
      <c r="J1513" s="378"/>
      <c r="K1513" s="378"/>
      <c r="L1513" s="371"/>
      <c r="M1513" s="378"/>
      <c r="N1513" s="378"/>
      <c r="O1513" s="378"/>
      <c r="P1513" s="378"/>
      <c r="R1513" s="371"/>
      <c r="T1513" s="371"/>
      <c r="U1513" s="371"/>
      <c r="V1513" s="378"/>
      <c r="W1513" s="378"/>
      <c r="X1513" s="371"/>
      <c r="Y1513" s="378"/>
      <c r="Z1513" s="378"/>
      <c r="AA1513" s="371"/>
      <c r="AB1513" s="378"/>
      <c r="AC1513" s="378"/>
      <c r="AF1513" s="378"/>
      <c r="AR1513" s="378"/>
      <c r="AS1513" s="379"/>
      <c r="AT1513" s="378"/>
      <c r="AU1513" s="378"/>
      <c r="AV1513" s="378"/>
      <c r="AW1513" s="378"/>
      <c r="AX1513" s="378"/>
      <c r="AY1513" s="378"/>
      <c r="BA1513" s="378"/>
      <c r="BB1513" s="420"/>
      <c r="BD1513" s="378"/>
      <c r="BE1513" s="378"/>
      <c r="BF1513" s="378"/>
      <c r="BG1513" s="378"/>
      <c r="BH1513" s="378"/>
      <c r="BI1513" s="378"/>
      <c r="BL1513" s="378"/>
    </row>
    <row r="1514" spans="3:64">
      <c r="C1514" s="371"/>
      <c r="E1514" s="377"/>
      <c r="F1514" s="371"/>
      <c r="G1514" s="378"/>
      <c r="I1514" s="371"/>
      <c r="J1514" s="378"/>
      <c r="K1514" s="378"/>
      <c r="L1514" s="371"/>
      <c r="M1514" s="378"/>
      <c r="N1514" s="378"/>
      <c r="O1514" s="378"/>
      <c r="P1514" s="378"/>
      <c r="R1514" s="371"/>
      <c r="T1514" s="371"/>
      <c r="U1514" s="371"/>
      <c r="V1514" s="378"/>
      <c r="W1514" s="378"/>
      <c r="X1514" s="371"/>
      <c r="Y1514" s="378"/>
      <c r="Z1514" s="378"/>
      <c r="AA1514" s="371"/>
      <c r="AB1514" s="378"/>
      <c r="AC1514" s="378"/>
      <c r="AF1514" s="378"/>
      <c r="AR1514" s="378"/>
      <c r="AS1514" s="379"/>
      <c r="AT1514" s="378"/>
      <c r="AU1514" s="378"/>
      <c r="AV1514" s="378"/>
      <c r="AW1514" s="378"/>
      <c r="AX1514" s="378"/>
      <c r="AY1514" s="378"/>
      <c r="BA1514" s="378"/>
      <c r="BB1514" s="420"/>
      <c r="BD1514" s="378"/>
      <c r="BE1514" s="378"/>
      <c r="BF1514" s="378"/>
      <c r="BG1514" s="378"/>
      <c r="BH1514" s="378"/>
      <c r="BI1514" s="378"/>
      <c r="BL1514" s="378"/>
    </row>
    <row r="1515" spans="3:64">
      <c r="C1515" s="371"/>
      <c r="E1515" s="377"/>
      <c r="F1515" s="371"/>
      <c r="G1515" s="378"/>
      <c r="I1515" s="371"/>
      <c r="J1515" s="378"/>
      <c r="K1515" s="378"/>
      <c r="L1515" s="371"/>
      <c r="M1515" s="378"/>
      <c r="N1515" s="378"/>
      <c r="O1515" s="378"/>
      <c r="P1515" s="378"/>
      <c r="R1515" s="371"/>
      <c r="T1515" s="371"/>
      <c r="U1515" s="371"/>
      <c r="V1515" s="378"/>
      <c r="W1515" s="378"/>
      <c r="X1515" s="371"/>
      <c r="Y1515" s="378"/>
      <c r="Z1515" s="378"/>
      <c r="AA1515" s="371"/>
      <c r="AB1515" s="378"/>
      <c r="AC1515" s="378"/>
      <c r="AF1515" s="378"/>
      <c r="AR1515" s="378"/>
      <c r="AS1515" s="379"/>
      <c r="AT1515" s="378"/>
      <c r="AU1515" s="378"/>
      <c r="AV1515" s="378"/>
      <c r="AW1515" s="378"/>
      <c r="AX1515" s="378"/>
      <c r="AY1515" s="378"/>
      <c r="BA1515" s="378"/>
      <c r="BB1515" s="420"/>
      <c r="BD1515" s="378"/>
      <c r="BE1515" s="378"/>
      <c r="BF1515" s="378"/>
      <c r="BG1515" s="378"/>
      <c r="BH1515" s="378"/>
      <c r="BI1515" s="378"/>
      <c r="BL1515" s="378"/>
    </row>
    <row r="1516" spans="3:64">
      <c r="C1516" s="371"/>
      <c r="E1516" s="377"/>
      <c r="F1516" s="371"/>
      <c r="G1516" s="378"/>
      <c r="I1516" s="371"/>
      <c r="J1516" s="378"/>
      <c r="K1516" s="378"/>
      <c r="L1516" s="371"/>
      <c r="M1516" s="378"/>
      <c r="N1516" s="378"/>
      <c r="O1516" s="378"/>
      <c r="P1516" s="378"/>
      <c r="R1516" s="371"/>
      <c r="T1516" s="371"/>
      <c r="U1516" s="371"/>
      <c r="V1516" s="378"/>
      <c r="W1516" s="378"/>
      <c r="X1516" s="371"/>
      <c r="Y1516" s="378"/>
      <c r="Z1516" s="378"/>
      <c r="AA1516" s="371"/>
      <c r="AB1516" s="378"/>
      <c r="AC1516" s="378"/>
      <c r="AF1516" s="378"/>
      <c r="AR1516" s="378"/>
      <c r="AS1516" s="379"/>
      <c r="AT1516" s="378"/>
      <c r="AU1516" s="378"/>
      <c r="AV1516" s="378"/>
      <c r="AW1516" s="378"/>
      <c r="AX1516" s="378"/>
      <c r="AY1516" s="378"/>
      <c r="BA1516" s="378"/>
      <c r="BB1516" s="420"/>
      <c r="BD1516" s="378"/>
      <c r="BE1516" s="378"/>
      <c r="BF1516" s="378"/>
      <c r="BG1516" s="378"/>
      <c r="BH1516" s="378"/>
      <c r="BI1516" s="378"/>
      <c r="BL1516" s="378"/>
    </row>
    <row r="1517" spans="3:64">
      <c r="C1517" s="371"/>
      <c r="E1517" s="377"/>
      <c r="F1517" s="371"/>
      <c r="G1517" s="378"/>
      <c r="I1517" s="371"/>
      <c r="J1517" s="378"/>
      <c r="K1517" s="378"/>
      <c r="L1517" s="371"/>
      <c r="M1517" s="378"/>
      <c r="N1517" s="378"/>
      <c r="O1517" s="378"/>
      <c r="P1517" s="378"/>
      <c r="R1517" s="371"/>
      <c r="T1517" s="371"/>
      <c r="U1517" s="371"/>
      <c r="V1517" s="378"/>
      <c r="W1517" s="378"/>
      <c r="X1517" s="371"/>
      <c r="Y1517" s="378"/>
      <c r="Z1517" s="378"/>
      <c r="AA1517" s="371"/>
      <c r="AB1517" s="378"/>
      <c r="AC1517" s="378"/>
      <c r="AF1517" s="378"/>
      <c r="AR1517" s="378"/>
      <c r="AS1517" s="379"/>
      <c r="AT1517" s="378"/>
      <c r="AU1517" s="378"/>
      <c r="AV1517" s="378"/>
      <c r="AW1517" s="378"/>
      <c r="AX1517" s="378"/>
      <c r="AY1517" s="378"/>
      <c r="BA1517" s="378"/>
      <c r="BB1517" s="420"/>
      <c r="BD1517" s="378"/>
      <c r="BE1517" s="378"/>
      <c r="BF1517" s="378"/>
      <c r="BG1517" s="378"/>
      <c r="BH1517" s="378"/>
      <c r="BI1517" s="378"/>
      <c r="BL1517" s="378"/>
    </row>
    <row r="1518" spans="3:64">
      <c r="C1518" s="371"/>
      <c r="E1518" s="377"/>
      <c r="F1518" s="371"/>
      <c r="G1518" s="378"/>
      <c r="I1518" s="371"/>
      <c r="J1518" s="378"/>
      <c r="K1518" s="378"/>
      <c r="L1518" s="371"/>
      <c r="M1518" s="378"/>
      <c r="N1518" s="378"/>
      <c r="O1518" s="378"/>
      <c r="P1518" s="378"/>
      <c r="R1518" s="371"/>
      <c r="T1518" s="371"/>
      <c r="U1518" s="371"/>
      <c r="V1518" s="378"/>
      <c r="W1518" s="378"/>
      <c r="X1518" s="371"/>
      <c r="Y1518" s="378"/>
      <c r="Z1518" s="378"/>
      <c r="AA1518" s="371"/>
      <c r="AB1518" s="378"/>
      <c r="AC1518" s="378"/>
      <c r="AF1518" s="378"/>
      <c r="AR1518" s="378"/>
      <c r="AS1518" s="379"/>
      <c r="AT1518" s="378"/>
      <c r="AU1518" s="378"/>
      <c r="AV1518" s="378"/>
      <c r="AW1518" s="378"/>
      <c r="AX1518" s="378"/>
      <c r="AY1518" s="378"/>
      <c r="BA1518" s="378"/>
      <c r="BB1518" s="420"/>
      <c r="BD1518" s="378"/>
      <c r="BE1518" s="378"/>
      <c r="BF1518" s="378"/>
      <c r="BG1518" s="378"/>
      <c r="BH1518" s="378"/>
      <c r="BI1518" s="378"/>
      <c r="BL1518" s="378"/>
    </row>
    <row r="1519" spans="3:64">
      <c r="C1519" s="371"/>
      <c r="E1519" s="377"/>
      <c r="F1519" s="371"/>
      <c r="G1519" s="378"/>
      <c r="I1519" s="371"/>
      <c r="J1519" s="378"/>
      <c r="K1519" s="378"/>
      <c r="L1519" s="371"/>
      <c r="M1519" s="378"/>
      <c r="N1519" s="378"/>
      <c r="O1519" s="378"/>
      <c r="P1519" s="378"/>
      <c r="R1519" s="371"/>
      <c r="T1519" s="371"/>
      <c r="U1519" s="371"/>
      <c r="V1519" s="378"/>
      <c r="W1519" s="378"/>
      <c r="X1519" s="371"/>
      <c r="Y1519" s="378"/>
      <c r="Z1519" s="378"/>
      <c r="AA1519" s="371"/>
      <c r="AB1519" s="378"/>
      <c r="AC1519" s="378"/>
      <c r="AF1519" s="378"/>
      <c r="AR1519" s="378"/>
      <c r="AS1519" s="379"/>
      <c r="AT1519" s="378"/>
      <c r="AU1519" s="378"/>
      <c r="AV1519" s="378"/>
      <c r="AW1519" s="378"/>
      <c r="AX1519" s="378"/>
      <c r="AY1519" s="378"/>
      <c r="BA1519" s="378"/>
      <c r="BB1519" s="420"/>
      <c r="BD1519" s="378"/>
      <c r="BE1519" s="378"/>
      <c r="BF1519" s="378"/>
      <c r="BG1519" s="378"/>
      <c r="BH1519" s="378"/>
      <c r="BI1519" s="378"/>
      <c r="BL1519" s="378"/>
    </row>
    <row r="1520" spans="3:64">
      <c r="C1520" s="371"/>
      <c r="E1520" s="377"/>
      <c r="F1520" s="371"/>
      <c r="G1520" s="378"/>
      <c r="I1520" s="371"/>
      <c r="J1520" s="378"/>
      <c r="K1520" s="378"/>
      <c r="L1520" s="371"/>
      <c r="M1520" s="378"/>
      <c r="N1520" s="378"/>
      <c r="O1520" s="378"/>
      <c r="P1520" s="378"/>
      <c r="R1520" s="371"/>
      <c r="T1520" s="371"/>
      <c r="U1520" s="371"/>
      <c r="V1520" s="378"/>
      <c r="W1520" s="378"/>
      <c r="X1520" s="371"/>
      <c r="Y1520" s="378"/>
      <c r="Z1520" s="378"/>
      <c r="AA1520" s="371"/>
      <c r="AB1520" s="378"/>
      <c r="AC1520" s="378"/>
      <c r="AF1520" s="378"/>
      <c r="AR1520" s="378"/>
      <c r="AS1520" s="379"/>
      <c r="AT1520" s="378"/>
      <c r="AU1520" s="378"/>
      <c r="AV1520" s="378"/>
      <c r="AW1520" s="378"/>
      <c r="AX1520" s="378"/>
      <c r="AY1520" s="378"/>
      <c r="BA1520" s="378"/>
      <c r="BB1520" s="420"/>
      <c r="BD1520" s="378"/>
      <c r="BE1520" s="378"/>
      <c r="BF1520" s="378"/>
      <c r="BG1520" s="378"/>
      <c r="BH1520" s="378"/>
      <c r="BI1520" s="378"/>
      <c r="BL1520" s="378"/>
    </row>
    <row r="1521" spans="3:64">
      <c r="C1521" s="371"/>
      <c r="E1521" s="377"/>
      <c r="F1521" s="371"/>
      <c r="G1521" s="378"/>
      <c r="I1521" s="371"/>
      <c r="J1521" s="378"/>
      <c r="K1521" s="378"/>
      <c r="L1521" s="371"/>
      <c r="M1521" s="378"/>
      <c r="N1521" s="378"/>
      <c r="O1521" s="378"/>
      <c r="P1521" s="378"/>
      <c r="R1521" s="371"/>
      <c r="T1521" s="371"/>
      <c r="U1521" s="371"/>
      <c r="V1521" s="378"/>
      <c r="W1521" s="378"/>
      <c r="X1521" s="371"/>
      <c r="Y1521" s="378"/>
      <c r="Z1521" s="378"/>
      <c r="AA1521" s="371"/>
      <c r="AB1521" s="378"/>
      <c r="AC1521" s="378"/>
      <c r="AF1521" s="378"/>
      <c r="AR1521" s="378"/>
      <c r="AS1521" s="379"/>
      <c r="AT1521" s="378"/>
      <c r="AU1521" s="378"/>
      <c r="AV1521" s="378"/>
      <c r="AW1521" s="378"/>
      <c r="AX1521" s="378"/>
      <c r="AY1521" s="378"/>
      <c r="BA1521" s="378"/>
      <c r="BB1521" s="420"/>
      <c r="BD1521" s="378"/>
      <c r="BE1521" s="378"/>
      <c r="BF1521" s="378"/>
      <c r="BG1521" s="378"/>
      <c r="BH1521" s="378"/>
      <c r="BI1521" s="378"/>
      <c r="BL1521" s="378"/>
    </row>
    <row r="1522" spans="3:64">
      <c r="C1522" s="371"/>
      <c r="E1522" s="377"/>
      <c r="F1522" s="371"/>
      <c r="G1522" s="378"/>
      <c r="I1522" s="371"/>
      <c r="J1522" s="378"/>
      <c r="K1522" s="378"/>
      <c r="L1522" s="371"/>
      <c r="M1522" s="378"/>
      <c r="N1522" s="378"/>
      <c r="O1522" s="378"/>
      <c r="P1522" s="378"/>
      <c r="R1522" s="371"/>
      <c r="T1522" s="371"/>
      <c r="U1522" s="371"/>
      <c r="V1522" s="378"/>
      <c r="W1522" s="378"/>
      <c r="X1522" s="371"/>
      <c r="Y1522" s="378"/>
      <c r="Z1522" s="378"/>
      <c r="AA1522" s="371"/>
      <c r="AB1522" s="378"/>
      <c r="AC1522" s="378"/>
      <c r="AF1522" s="378"/>
      <c r="AR1522" s="378"/>
      <c r="AS1522" s="379"/>
      <c r="AT1522" s="378"/>
      <c r="AU1522" s="378"/>
      <c r="AV1522" s="378"/>
      <c r="AW1522" s="378"/>
      <c r="AX1522" s="378"/>
      <c r="AY1522" s="378"/>
      <c r="BA1522" s="378"/>
      <c r="BB1522" s="420"/>
      <c r="BD1522" s="378"/>
      <c r="BE1522" s="378"/>
      <c r="BF1522" s="378"/>
      <c r="BG1522" s="378"/>
      <c r="BH1522" s="378"/>
      <c r="BI1522" s="378"/>
      <c r="BL1522" s="378"/>
    </row>
    <row r="1523" spans="3:64">
      <c r="C1523" s="371"/>
      <c r="E1523" s="377"/>
      <c r="F1523" s="371"/>
      <c r="G1523" s="378"/>
      <c r="I1523" s="371"/>
      <c r="J1523" s="378"/>
      <c r="K1523" s="378"/>
      <c r="L1523" s="371"/>
      <c r="M1523" s="378"/>
      <c r="N1523" s="378"/>
      <c r="O1523" s="378"/>
      <c r="P1523" s="378"/>
      <c r="R1523" s="371"/>
      <c r="T1523" s="371"/>
      <c r="U1523" s="371"/>
      <c r="V1523" s="378"/>
      <c r="W1523" s="378"/>
      <c r="X1523" s="371"/>
      <c r="Y1523" s="378"/>
      <c r="Z1523" s="378"/>
      <c r="AA1523" s="371"/>
      <c r="AB1523" s="378"/>
      <c r="AC1523" s="378"/>
      <c r="AF1523" s="378"/>
      <c r="AR1523" s="378"/>
      <c r="AS1523" s="379"/>
      <c r="AT1523" s="378"/>
      <c r="AU1523" s="378"/>
      <c r="AV1523" s="378"/>
      <c r="AW1523" s="378"/>
      <c r="AX1523" s="378"/>
      <c r="AY1523" s="378"/>
      <c r="BA1523" s="378"/>
      <c r="BB1523" s="420"/>
      <c r="BD1523" s="378"/>
      <c r="BE1523" s="378"/>
      <c r="BF1523" s="378"/>
      <c r="BG1523" s="378"/>
      <c r="BH1523" s="378"/>
      <c r="BI1523" s="378"/>
      <c r="BL1523" s="378"/>
    </row>
    <row r="1524" spans="3:64">
      <c r="C1524" s="371"/>
      <c r="E1524" s="377"/>
      <c r="F1524" s="371"/>
      <c r="G1524" s="378"/>
      <c r="I1524" s="371"/>
      <c r="J1524" s="378"/>
      <c r="K1524" s="378"/>
      <c r="L1524" s="371"/>
      <c r="M1524" s="378"/>
      <c r="N1524" s="378"/>
      <c r="O1524" s="378"/>
      <c r="P1524" s="378"/>
      <c r="R1524" s="371"/>
      <c r="T1524" s="371"/>
      <c r="U1524" s="371"/>
      <c r="V1524" s="378"/>
      <c r="W1524" s="378"/>
      <c r="X1524" s="371"/>
      <c r="Y1524" s="378"/>
      <c r="Z1524" s="378"/>
      <c r="AA1524" s="371"/>
      <c r="AB1524" s="378"/>
      <c r="AC1524" s="378"/>
      <c r="AF1524" s="378"/>
      <c r="AR1524" s="378"/>
      <c r="AS1524" s="379"/>
      <c r="AT1524" s="378"/>
      <c r="AU1524" s="378"/>
      <c r="AV1524" s="378"/>
      <c r="AW1524" s="378"/>
      <c r="AX1524" s="378"/>
      <c r="AY1524" s="378"/>
      <c r="BA1524" s="378"/>
      <c r="BB1524" s="420"/>
      <c r="BD1524" s="378"/>
      <c r="BE1524" s="378"/>
      <c r="BF1524" s="378"/>
      <c r="BG1524" s="378"/>
      <c r="BH1524" s="378"/>
      <c r="BI1524" s="378"/>
      <c r="BL1524" s="378"/>
    </row>
    <row r="1525" spans="3:64">
      <c r="C1525" s="371"/>
      <c r="E1525" s="377"/>
      <c r="F1525" s="371"/>
      <c r="G1525" s="378"/>
      <c r="I1525" s="371"/>
      <c r="J1525" s="378"/>
      <c r="K1525" s="378"/>
      <c r="L1525" s="371"/>
      <c r="M1525" s="378"/>
      <c r="N1525" s="378"/>
      <c r="O1525" s="378"/>
      <c r="P1525" s="378"/>
      <c r="R1525" s="371"/>
      <c r="T1525" s="371"/>
      <c r="U1525" s="371"/>
      <c r="V1525" s="378"/>
      <c r="W1525" s="378"/>
      <c r="X1525" s="371"/>
      <c r="Y1525" s="378"/>
      <c r="Z1525" s="378"/>
      <c r="AA1525" s="371"/>
      <c r="AB1525" s="378"/>
      <c r="AC1525" s="378"/>
      <c r="AF1525" s="378"/>
      <c r="AR1525" s="378"/>
      <c r="AS1525" s="379"/>
      <c r="AT1525" s="378"/>
      <c r="AU1525" s="378"/>
      <c r="AV1525" s="378"/>
      <c r="AW1525" s="378"/>
      <c r="AX1525" s="378"/>
      <c r="AY1525" s="378"/>
      <c r="BA1525" s="378"/>
      <c r="BB1525" s="420"/>
      <c r="BD1525" s="378"/>
      <c r="BE1525" s="378"/>
      <c r="BF1525" s="378"/>
      <c r="BG1525" s="378"/>
      <c r="BH1525" s="378"/>
      <c r="BI1525" s="378"/>
      <c r="BL1525" s="378"/>
    </row>
    <row r="1526" spans="3:64">
      <c r="C1526" s="371"/>
      <c r="E1526" s="377"/>
      <c r="F1526" s="371"/>
      <c r="G1526" s="378"/>
      <c r="I1526" s="371"/>
      <c r="J1526" s="378"/>
      <c r="K1526" s="378"/>
      <c r="L1526" s="371"/>
      <c r="M1526" s="378"/>
      <c r="N1526" s="378"/>
      <c r="O1526" s="378"/>
      <c r="P1526" s="378"/>
      <c r="R1526" s="371"/>
      <c r="T1526" s="371"/>
      <c r="U1526" s="371"/>
      <c r="V1526" s="378"/>
      <c r="W1526" s="378"/>
      <c r="X1526" s="371"/>
      <c r="Y1526" s="378"/>
      <c r="Z1526" s="378"/>
      <c r="AA1526" s="371"/>
      <c r="AB1526" s="378"/>
      <c r="AC1526" s="378"/>
      <c r="AF1526" s="378"/>
      <c r="AR1526" s="378"/>
      <c r="AS1526" s="379"/>
      <c r="AT1526" s="378"/>
      <c r="AU1526" s="378"/>
      <c r="AV1526" s="378"/>
      <c r="AW1526" s="378"/>
      <c r="AX1526" s="378"/>
      <c r="AY1526" s="378"/>
      <c r="BA1526" s="378"/>
      <c r="BB1526" s="420"/>
      <c r="BD1526" s="378"/>
      <c r="BE1526" s="378"/>
      <c r="BF1526" s="378"/>
      <c r="BG1526" s="378"/>
      <c r="BH1526" s="378"/>
      <c r="BI1526" s="378"/>
      <c r="BL1526" s="378"/>
    </row>
    <row r="1527" spans="3:64">
      <c r="C1527" s="371"/>
      <c r="E1527" s="377"/>
      <c r="F1527" s="371"/>
      <c r="G1527" s="378"/>
      <c r="I1527" s="371"/>
      <c r="J1527" s="378"/>
      <c r="K1527" s="378"/>
      <c r="L1527" s="371"/>
      <c r="M1527" s="378"/>
      <c r="N1527" s="378"/>
      <c r="O1527" s="378"/>
      <c r="P1527" s="378"/>
      <c r="R1527" s="371"/>
      <c r="T1527" s="371"/>
      <c r="U1527" s="371"/>
      <c r="V1527" s="378"/>
      <c r="W1527" s="378"/>
      <c r="X1527" s="371"/>
      <c r="Y1527" s="378"/>
      <c r="Z1527" s="378"/>
      <c r="AA1527" s="371"/>
      <c r="AB1527" s="378"/>
      <c r="AC1527" s="378"/>
      <c r="AF1527" s="378"/>
      <c r="AR1527" s="378"/>
      <c r="AS1527" s="379"/>
      <c r="AT1527" s="378"/>
      <c r="AU1527" s="378"/>
      <c r="AV1527" s="378"/>
      <c r="AW1527" s="378"/>
      <c r="AX1527" s="378"/>
      <c r="AY1527" s="378"/>
      <c r="BA1527" s="378"/>
      <c r="BB1527" s="420"/>
      <c r="BD1527" s="378"/>
      <c r="BE1527" s="378"/>
      <c r="BF1527" s="378"/>
      <c r="BG1527" s="378"/>
      <c r="BH1527" s="378"/>
      <c r="BI1527" s="378"/>
      <c r="BL1527" s="378"/>
    </row>
    <row r="1528" spans="3:64">
      <c r="C1528" s="371"/>
      <c r="E1528" s="377"/>
      <c r="F1528" s="371"/>
      <c r="G1528" s="378"/>
      <c r="I1528" s="371"/>
      <c r="J1528" s="378"/>
      <c r="K1528" s="378"/>
      <c r="L1528" s="371"/>
      <c r="M1528" s="378"/>
      <c r="N1528" s="378"/>
      <c r="O1528" s="378"/>
      <c r="P1528" s="378"/>
      <c r="R1528" s="371"/>
      <c r="T1528" s="371"/>
      <c r="U1528" s="371"/>
      <c r="V1528" s="378"/>
      <c r="W1528" s="378"/>
      <c r="X1528" s="371"/>
      <c r="Y1528" s="378"/>
      <c r="Z1528" s="378"/>
      <c r="AA1528" s="371"/>
      <c r="AB1528" s="378"/>
      <c r="AC1528" s="378"/>
      <c r="AF1528" s="378"/>
      <c r="AR1528" s="378"/>
      <c r="AS1528" s="379"/>
      <c r="AT1528" s="378"/>
      <c r="AU1528" s="378"/>
      <c r="AV1528" s="378"/>
      <c r="AW1528" s="378"/>
      <c r="AX1528" s="378"/>
      <c r="AY1528" s="378"/>
      <c r="BA1528" s="378"/>
      <c r="BB1528" s="420"/>
      <c r="BD1528" s="378"/>
      <c r="BE1528" s="378"/>
      <c r="BF1528" s="378"/>
      <c r="BG1528" s="378"/>
      <c r="BH1528" s="378"/>
      <c r="BI1528" s="378"/>
      <c r="BL1528" s="378"/>
    </row>
    <row r="1529" spans="3:64">
      <c r="C1529" s="371"/>
      <c r="E1529" s="377"/>
      <c r="F1529" s="371"/>
      <c r="G1529" s="378"/>
      <c r="I1529" s="371"/>
      <c r="J1529" s="378"/>
      <c r="K1529" s="378"/>
      <c r="L1529" s="371"/>
      <c r="M1529" s="378"/>
      <c r="N1529" s="378"/>
      <c r="O1529" s="378"/>
      <c r="P1529" s="378"/>
      <c r="R1529" s="371"/>
      <c r="T1529" s="371"/>
      <c r="U1529" s="371"/>
      <c r="V1529" s="378"/>
      <c r="W1529" s="378"/>
      <c r="X1529" s="371"/>
      <c r="Y1529" s="378"/>
      <c r="Z1529" s="378"/>
      <c r="AA1529" s="371"/>
      <c r="AB1529" s="378"/>
      <c r="AC1529" s="378"/>
      <c r="AF1529" s="378"/>
      <c r="AR1529" s="378"/>
      <c r="AS1529" s="379"/>
      <c r="AT1529" s="378"/>
      <c r="AU1529" s="378"/>
      <c r="AV1529" s="378"/>
      <c r="AW1529" s="378"/>
      <c r="AX1529" s="378"/>
      <c r="AY1529" s="378"/>
      <c r="BA1529" s="378"/>
      <c r="BB1529" s="420"/>
      <c r="BD1529" s="378"/>
      <c r="BE1529" s="378"/>
      <c r="BF1529" s="378"/>
      <c r="BG1529" s="378"/>
      <c r="BH1529" s="378"/>
      <c r="BI1529" s="378"/>
      <c r="BL1529" s="378"/>
    </row>
    <row r="1530" spans="3:64">
      <c r="C1530" s="371"/>
      <c r="E1530" s="377"/>
      <c r="F1530" s="371"/>
      <c r="G1530" s="378"/>
      <c r="I1530" s="371"/>
      <c r="J1530" s="378"/>
      <c r="K1530" s="378"/>
      <c r="L1530" s="371"/>
      <c r="M1530" s="378"/>
      <c r="N1530" s="378"/>
      <c r="O1530" s="378"/>
      <c r="P1530" s="378"/>
      <c r="R1530" s="371"/>
      <c r="T1530" s="371"/>
      <c r="U1530" s="371"/>
      <c r="V1530" s="378"/>
      <c r="W1530" s="378"/>
      <c r="X1530" s="371"/>
      <c r="Y1530" s="378"/>
      <c r="Z1530" s="378"/>
      <c r="AA1530" s="371"/>
      <c r="AB1530" s="378"/>
      <c r="AC1530" s="378"/>
      <c r="AF1530" s="378"/>
      <c r="AR1530" s="378"/>
      <c r="AS1530" s="379"/>
      <c r="AT1530" s="378"/>
      <c r="AU1530" s="378"/>
      <c r="AV1530" s="378"/>
      <c r="AW1530" s="378"/>
      <c r="AX1530" s="378"/>
      <c r="AY1530" s="378"/>
      <c r="BA1530" s="378"/>
      <c r="BB1530" s="420"/>
      <c r="BD1530" s="378"/>
      <c r="BE1530" s="378"/>
      <c r="BF1530" s="378"/>
      <c r="BG1530" s="378"/>
      <c r="BH1530" s="378"/>
      <c r="BI1530" s="378"/>
      <c r="BL1530" s="378"/>
    </row>
    <row r="1531" spans="3:64">
      <c r="C1531" s="371"/>
      <c r="E1531" s="377"/>
      <c r="F1531" s="371"/>
      <c r="G1531" s="378"/>
      <c r="I1531" s="371"/>
      <c r="J1531" s="378"/>
      <c r="K1531" s="378"/>
      <c r="L1531" s="371"/>
      <c r="M1531" s="378"/>
      <c r="N1531" s="378"/>
      <c r="O1531" s="378"/>
      <c r="P1531" s="378"/>
      <c r="R1531" s="371"/>
      <c r="T1531" s="371"/>
      <c r="U1531" s="371"/>
      <c r="V1531" s="378"/>
      <c r="W1531" s="378"/>
      <c r="X1531" s="371"/>
      <c r="Y1531" s="378"/>
      <c r="Z1531" s="378"/>
      <c r="AA1531" s="371"/>
      <c r="AB1531" s="378"/>
      <c r="AC1531" s="378"/>
      <c r="AF1531" s="378"/>
      <c r="AR1531" s="378"/>
      <c r="AS1531" s="379"/>
      <c r="AT1531" s="378"/>
      <c r="AU1531" s="378"/>
      <c r="AV1531" s="378"/>
      <c r="AW1531" s="378"/>
      <c r="AX1531" s="378"/>
      <c r="AY1531" s="378"/>
      <c r="BA1531" s="378"/>
      <c r="BB1531" s="420"/>
      <c r="BD1531" s="378"/>
      <c r="BE1531" s="378"/>
      <c r="BF1531" s="378"/>
      <c r="BG1531" s="378"/>
      <c r="BH1531" s="378"/>
      <c r="BI1531" s="378"/>
      <c r="BL1531" s="378"/>
    </row>
    <row r="1532" spans="3:64">
      <c r="C1532" s="371"/>
      <c r="E1532" s="377"/>
      <c r="F1532" s="371"/>
      <c r="G1532" s="378"/>
      <c r="I1532" s="371"/>
      <c r="J1532" s="378"/>
      <c r="K1532" s="378"/>
      <c r="L1532" s="371"/>
      <c r="M1532" s="378"/>
      <c r="N1532" s="378"/>
      <c r="O1532" s="378"/>
      <c r="P1532" s="378"/>
      <c r="R1532" s="371"/>
      <c r="T1532" s="371"/>
      <c r="U1532" s="371"/>
      <c r="V1532" s="378"/>
      <c r="W1532" s="378"/>
      <c r="X1532" s="371"/>
      <c r="Y1532" s="378"/>
      <c r="Z1532" s="378"/>
      <c r="AA1532" s="371"/>
      <c r="AB1532" s="378"/>
      <c r="AC1532" s="378"/>
      <c r="AF1532" s="378"/>
      <c r="AR1532" s="378"/>
      <c r="AS1532" s="379"/>
      <c r="AT1532" s="378"/>
      <c r="AU1532" s="378"/>
      <c r="AV1532" s="378"/>
      <c r="AW1532" s="378"/>
      <c r="AX1532" s="378"/>
      <c r="AY1532" s="378"/>
      <c r="BA1532" s="378"/>
      <c r="BB1532" s="420"/>
      <c r="BD1532" s="378"/>
      <c r="BE1532" s="378"/>
      <c r="BF1532" s="378"/>
      <c r="BG1532" s="378"/>
      <c r="BH1532" s="378"/>
      <c r="BI1532" s="378"/>
      <c r="BL1532" s="378"/>
    </row>
    <row r="1533" spans="3:64">
      <c r="C1533" s="371"/>
      <c r="E1533" s="377"/>
      <c r="F1533" s="371"/>
      <c r="G1533" s="378"/>
      <c r="I1533" s="371"/>
      <c r="J1533" s="378"/>
      <c r="K1533" s="378"/>
      <c r="L1533" s="371"/>
      <c r="M1533" s="378"/>
      <c r="N1533" s="378"/>
      <c r="O1533" s="378"/>
      <c r="P1533" s="378"/>
      <c r="R1533" s="371"/>
      <c r="T1533" s="371"/>
      <c r="U1533" s="371"/>
      <c r="V1533" s="378"/>
      <c r="W1533" s="378"/>
      <c r="X1533" s="371"/>
      <c r="Y1533" s="378"/>
      <c r="Z1533" s="378"/>
      <c r="AA1533" s="371"/>
      <c r="AB1533" s="378"/>
      <c r="AC1533" s="378"/>
      <c r="AF1533" s="378"/>
      <c r="AR1533" s="378"/>
      <c r="AS1533" s="379"/>
      <c r="AT1533" s="378"/>
      <c r="AU1533" s="378"/>
      <c r="AV1533" s="378"/>
      <c r="AW1533" s="378"/>
      <c r="AX1533" s="378"/>
      <c r="AY1533" s="378"/>
      <c r="BA1533" s="378"/>
      <c r="BB1533" s="420"/>
      <c r="BD1533" s="378"/>
      <c r="BE1533" s="378"/>
      <c r="BF1533" s="378"/>
      <c r="BG1533" s="378"/>
      <c r="BH1533" s="378"/>
      <c r="BI1533" s="378"/>
      <c r="BL1533" s="378"/>
    </row>
    <row r="1534" spans="3:64">
      <c r="C1534" s="371"/>
      <c r="E1534" s="377"/>
      <c r="F1534" s="371"/>
      <c r="G1534" s="378"/>
      <c r="I1534" s="371"/>
      <c r="J1534" s="378"/>
      <c r="K1534" s="378"/>
      <c r="L1534" s="371"/>
      <c r="M1534" s="378"/>
      <c r="N1534" s="378"/>
      <c r="O1534" s="378"/>
      <c r="P1534" s="378"/>
      <c r="R1534" s="371"/>
      <c r="T1534" s="371"/>
      <c r="U1534" s="371"/>
      <c r="V1534" s="378"/>
      <c r="W1534" s="378"/>
      <c r="X1534" s="371"/>
      <c r="Y1534" s="378"/>
      <c r="Z1534" s="378"/>
      <c r="AA1534" s="371"/>
      <c r="AB1534" s="378"/>
      <c r="AC1534" s="378"/>
      <c r="AF1534" s="378"/>
      <c r="AR1534" s="378"/>
      <c r="AS1534" s="379"/>
      <c r="AT1534" s="378"/>
      <c r="AU1534" s="378"/>
      <c r="AV1534" s="378"/>
      <c r="AW1534" s="378"/>
      <c r="AX1534" s="378"/>
      <c r="AY1534" s="378"/>
      <c r="BA1534" s="378"/>
      <c r="BB1534" s="420"/>
      <c r="BD1534" s="378"/>
      <c r="BE1534" s="378"/>
      <c r="BF1534" s="378"/>
      <c r="BG1534" s="378"/>
      <c r="BH1534" s="378"/>
      <c r="BI1534" s="378"/>
      <c r="BL1534" s="378"/>
    </row>
    <row r="1535" spans="3:64">
      <c r="C1535" s="371"/>
      <c r="E1535" s="377"/>
      <c r="F1535" s="371"/>
      <c r="G1535" s="378"/>
      <c r="I1535" s="371"/>
      <c r="J1535" s="378"/>
      <c r="K1535" s="378"/>
      <c r="L1535" s="371"/>
      <c r="M1535" s="378"/>
      <c r="N1535" s="378"/>
      <c r="O1535" s="378"/>
      <c r="P1535" s="378"/>
      <c r="R1535" s="371"/>
      <c r="T1535" s="371"/>
      <c r="U1535" s="371"/>
      <c r="V1535" s="378"/>
      <c r="W1535" s="378"/>
      <c r="X1535" s="371"/>
      <c r="Y1535" s="378"/>
      <c r="Z1535" s="378"/>
      <c r="AA1535" s="371"/>
      <c r="AB1535" s="378"/>
      <c r="AC1535" s="378"/>
      <c r="AF1535" s="378"/>
      <c r="AR1535" s="378"/>
      <c r="AS1535" s="379"/>
      <c r="AT1535" s="378"/>
      <c r="AU1535" s="378"/>
      <c r="AV1535" s="378"/>
      <c r="AW1535" s="378"/>
      <c r="AX1535" s="378"/>
      <c r="AY1535" s="378"/>
      <c r="BA1535" s="378"/>
      <c r="BB1535" s="420"/>
      <c r="BD1535" s="378"/>
      <c r="BE1535" s="378"/>
      <c r="BF1535" s="378"/>
      <c r="BG1535" s="378"/>
      <c r="BH1535" s="378"/>
      <c r="BI1535" s="378"/>
      <c r="BL1535" s="378"/>
    </row>
    <row r="1536" spans="3:64">
      <c r="C1536" s="371"/>
      <c r="E1536" s="377"/>
      <c r="F1536" s="371"/>
      <c r="G1536" s="378"/>
      <c r="I1536" s="371"/>
      <c r="J1536" s="378"/>
      <c r="K1536" s="378"/>
      <c r="L1536" s="371"/>
      <c r="M1536" s="378"/>
      <c r="N1536" s="378"/>
      <c r="O1536" s="378"/>
      <c r="P1536" s="378"/>
      <c r="R1536" s="371"/>
      <c r="T1536" s="371"/>
      <c r="U1536" s="371"/>
      <c r="V1536" s="378"/>
      <c r="W1536" s="378"/>
      <c r="X1536" s="371"/>
      <c r="Y1536" s="378"/>
      <c r="Z1536" s="378"/>
      <c r="AA1536" s="371"/>
      <c r="AB1536" s="378"/>
      <c r="AC1536" s="378"/>
      <c r="AF1536" s="378"/>
      <c r="AR1536" s="378"/>
      <c r="AS1536" s="379"/>
      <c r="AT1536" s="378"/>
      <c r="AU1536" s="378"/>
      <c r="AV1536" s="378"/>
      <c r="AW1536" s="378"/>
      <c r="AX1536" s="378"/>
      <c r="AY1536" s="378"/>
      <c r="BA1536" s="378"/>
      <c r="BB1536" s="420"/>
      <c r="BD1536" s="378"/>
      <c r="BE1536" s="378"/>
      <c r="BF1536" s="378"/>
      <c r="BG1536" s="378"/>
      <c r="BH1536" s="378"/>
      <c r="BI1536" s="378"/>
      <c r="BL1536" s="378"/>
    </row>
    <row r="1537" spans="3:64">
      <c r="C1537" s="371"/>
      <c r="E1537" s="377"/>
      <c r="F1537" s="371"/>
      <c r="G1537" s="378"/>
      <c r="I1537" s="371"/>
      <c r="J1537" s="378"/>
      <c r="K1537" s="378"/>
      <c r="L1537" s="371"/>
      <c r="M1537" s="378"/>
      <c r="N1537" s="378"/>
      <c r="O1537" s="378"/>
      <c r="P1537" s="378"/>
      <c r="R1537" s="371"/>
      <c r="T1537" s="371"/>
      <c r="U1537" s="371"/>
      <c r="V1537" s="378"/>
      <c r="W1537" s="378"/>
      <c r="X1537" s="371"/>
      <c r="Y1537" s="378"/>
      <c r="Z1537" s="378"/>
      <c r="AA1537" s="371"/>
      <c r="AB1537" s="378"/>
      <c r="AC1537" s="378"/>
      <c r="AF1537" s="378"/>
      <c r="AR1537" s="378"/>
      <c r="AS1537" s="379"/>
      <c r="AT1537" s="378"/>
      <c r="AU1537" s="378"/>
      <c r="AV1537" s="378"/>
      <c r="AW1537" s="378"/>
      <c r="AX1537" s="378"/>
      <c r="AY1537" s="378"/>
      <c r="BA1537" s="378"/>
      <c r="BB1537" s="420"/>
      <c r="BD1537" s="378"/>
      <c r="BE1537" s="378"/>
      <c r="BF1537" s="378"/>
      <c r="BG1537" s="378"/>
      <c r="BH1537" s="378"/>
      <c r="BI1537" s="378"/>
      <c r="BL1537" s="378"/>
    </row>
    <row r="1538" spans="3:64">
      <c r="C1538" s="371"/>
      <c r="E1538" s="377"/>
      <c r="F1538" s="371"/>
      <c r="G1538" s="378"/>
      <c r="I1538" s="371"/>
      <c r="J1538" s="378"/>
      <c r="K1538" s="378"/>
      <c r="L1538" s="371"/>
      <c r="M1538" s="378"/>
      <c r="N1538" s="378"/>
      <c r="O1538" s="378"/>
      <c r="P1538" s="378"/>
      <c r="R1538" s="371"/>
      <c r="T1538" s="371"/>
      <c r="U1538" s="371"/>
      <c r="V1538" s="378"/>
      <c r="W1538" s="378"/>
      <c r="X1538" s="371"/>
      <c r="Y1538" s="378"/>
      <c r="Z1538" s="378"/>
      <c r="AA1538" s="371"/>
      <c r="AB1538" s="378"/>
      <c r="AC1538" s="378"/>
      <c r="AF1538" s="378"/>
      <c r="AR1538" s="378"/>
      <c r="AS1538" s="379"/>
      <c r="AT1538" s="378"/>
      <c r="AU1538" s="378"/>
      <c r="AV1538" s="378"/>
      <c r="AW1538" s="378"/>
      <c r="AX1538" s="378"/>
      <c r="AY1538" s="378"/>
      <c r="BA1538" s="378"/>
      <c r="BB1538" s="420"/>
      <c r="BD1538" s="378"/>
      <c r="BE1538" s="378"/>
      <c r="BF1538" s="378"/>
      <c r="BG1538" s="378"/>
      <c r="BH1538" s="378"/>
      <c r="BI1538" s="378"/>
      <c r="BL1538" s="378"/>
    </row>
    <row r="1539" spans="3:64">
      <c r="C1539" s="371"/>
      <c r="E1539" s="377"/>
      <c r="F1539" s="371"/>
      <c r="G1539" s="378"/>
      <c r="I1539" s="371"/>
      <c r="J1539" s="378"/>
      <c r="K1539" s="378"/>
      <c r="L1539" s="371"/>
      <c r="M1539" s="378"/>
      <c r="N1539" s="378"/>
      <c r="O1539" s="378"/>
      <c r="P1539" s="378"/>
      <c r="R1539" s="371"/>
      <c r="T1539" s="371"/>
      <c r="U1539" s="371"/>
      <c r="V1539" s="378"/>
      <c r="W1539" s="378"/>
      <c r="X1539" s="371"/>
      <c r="Y1539" s="378"/>
      <c r="Z1539" s="378"/>
      <c r="AA1539" s="371"/>
      <c r="AB1539" s="378"/>
      <c r="AC1539" s="378"/>
      <c r="AF1539" s="378"/>
      <c r="AR1539" s="378"/>
      <c r="AS1539" s="379"/>
      <c r="AT1539" s="378"/>
      <c r="AU1539" s="378"/>
      <c r="AV1539" s="378"/>
      <c r="AW1539" s="378"/>
      <c r="AX1539" s="378"/>
      <c r="AY1539" s="378"/>
      <c r="BA1539" s="378"/>
      <c r="BB1539" s="420"/>
      <c r="BD1539" s="378"/>
      <c r="BE1539" s="378"/>
      <c r="BF1539" s="378"/>
      <c r="BG1539" s="378"/>
      <c r="BH1539" s="378"/>
      <c r="BI1539" s="378"/>
      <c r="BL1539" s="378"/>
    </row>
    <row r="1540" spans="3:64">
      <c r="C1540" s="371"/>
      <c r="E1540" s="377"/>
      <c r="F1540" s="371"/>
      <c r="G1540" s="378"/>
      <c r="I1540" s="371"/>
      <c r="J1540" s="378"/>
      <c r="K1540" s="378"/>
      <c r="L1540" s="371"/>
      <c r="M1540" s="378"/>
      <c r="N1540" s="378"/>
      <c r="O1540" s="378"/>
      <c r="P1540" s="378"/>
      <c r="R1540" s="371"/>
      <c r="T1540" s="371"/>
      <c r="U1540" s="371"/>
      <c r="V1540" s="378"/>
      <c r="W1540" s="378"/>
      <c r="X1540" s="371"/>
      <c r="Y1540" s="378"/>
      <c r="Z1540" s="378"/>
      <c r="AA1540" s="371"/>
      <c r="AB1540" s="378"/>
      <c r="AC1540" s="378"/>
      <c r="AF1540" s="378"/>
      <c r="AR1540" s="378"/>
      <c r="AS1540" s="379"/>
      <c r="AT1540" s="378"/>
      <c r="AU1540" s="378"/>
      <c r="AV1540" s="378"/>
      <c r="AW1540" s="378"/>
      <c r="AX1540" s="378"/>
      <c r="AY1540" s="378"/>
      <c r="BA1540" s="378"/>
      <c r="BB1540" s="420"/>
      <c r="BD1540" s="378"/>
      <c r="BE1540" s="378"/>
      <c r="BF1540" s="378"/>
      <c r="BG1540" s="378"/>
      <c r="BH1540" s="378"/>
      <c r="BI1540" s="378"/>
      <c r="BL1540" s="378"/>
    </row>
    <row r="1541" spans="3:64">
      <c r="C1541" s="371"/>
      <c r="E1541" s="377"/>
      <c r="F1541" s="371"/>
      <c r="G1541" s="378"/>
      <c r="I1541" s="371"/>
      <c r="J1541" s="378"/>
      <c r="K1541" s="378"/>
      <c r="L1541" s="371"/>
      <c r="M1541" s="378"/>
      <c r="N1541" s="378"/>
      <c r="O1541" s="378"/>
      <c r="P1541" s="378"/>
      <c r="R1541" s="371"/>
      <c r="T1541" s="371"/>
      <c r="U1541" s="371"/>
      <c r="V1541" s="378"/>
      <c r="W1541" s="378"/>
      <c r="X1541" s="371"/>
      <c r="Y1541" s="378"/>
      <c r="Z1541" s="378"/>
      <c r="AA1541" s="371"/>
      <c r="AB1541" s="378"/>
      <c r="AC1541" s="378"/>
      <c r="AF1541" s="378"/>
      <c r="AR1541" s="378"/>
      <c r="AS1541" s="379"/>
      <c r="AT1541" s="378"/>
      <c r="AU1541" s="378"/>
      <c r="AV1541" s="378"/>
      <c r="AW1541" s="378"/>
      <c r="AX1541" s="378"/>
      <c r="AY1541" s="378"/>
      <c r="BA1541" s="378"/>
      <c r="BB1541" s="420"/>
      <c r="BD1541" s="378"/>
      <c r="BE1541" s="378"/>
      <c r="BF1541" s="378"/>
      <c r="BG1541" s="378"/>
      <c r="BH1541" s="378"/>
      <c r="BI1541" s="378"/>
      <c r="BL1541" s="378"/>
    </row>
    <row r="1542" spans="3:64">
      <c r="C1542" s="371"/>
      <c r="E1542" s="377"/>
      <c r="F1542" s="371"/>
      <c r="G1542" s="378"/>
      <c r="I1542" s="371"/>
      <c r="J1542" s="378"/>
      <c r="K1542" s="378"/>
      <c r="L1542" s="371"/>
      <c r="M1542" s="378"/>
      <c r="N1542" s="378"/>
      <c r="O1542" s="378"/>
      <c r="P1542" s="378"/>
      <c r="R1542" s="371"/>
      <c r="T1542" s="371"/>
      <c r="U1542" s="371"/>
      <c r="V1542" s="378"/>
      <c r="W1542" s="378"/>
      <c r="X1542" s="371"/>
      <c r="Y1542" s="378"/>
      <c r="Z1542" s="378"/>
      <c r="AA1542" s="371"/>
      <c r="AB1542" s="378"/>
      <c r="AC1542" s="378"/>
      <c r="AF1542" s="378"/>
      <c r="AR1542" s="378"/>
      <c r="AS1542" s="379"/>
      <c r="AT1542" s="378"/>
      <c r="AU1542" s="378"/>
      <c r="AV1542" s="378"/>
      <c r="AW1542" s="378"/>
      <c r="AX1542" s="378"/>
      <c r="AY1542" s="378"/>
      <c r="BA1542" s="378"/>
      <c r="BB1542" s="420"/>
      <c r="BD1542" s="378"/>
      <c r="BE1542" s="378"/>
      <c r="BF1542" s="378"/>
      <c r="BG1542" s="378"/>
      <c r="BH1542" s="378"/>
      <c r="BI1542" s="378"/>
      <c r="BL1542" s="378"/>
    </row>
    <row r="1543" spans="3:64">
      <c r="C1543" s="371"/>
      <c r="E1543" s="377"/>
      <c r="F1543" s="371"/>
      <c r="G1543" s="378"/>
      <c r="I1543" s="371"/>
      <c r="J1543" s="378"/>
      <c r="K1543" s="378"/>
      <c r="L1543" s="371"/>
      <c r="M1543" s="378"/>
      <c r="N1543" s="378"/>
      <c r="O1543" s="378"/>
      <c r="P1543" s="378"/>
      <c r="R1543" s="371"/>
      <c r="T1543" s="371"/>
      <c r="U1543" s="371"/>
      <c r="V1543" s="378"/>
      <c r="W1543" s="378"/>
      <c r="X1543" s="371"/>
      <c r="Y1543" s="378"/>
      <c r="Z1543" s="378"/>
      <c r="AA1543" s="371"/>
      <c r="AB1543" s="378"/>
      <c r="AC1543" s="378"/>
      <c r="AF1543" s="378"/>
      <c r="AR1543" s="378"/>
      <c r="AS1543" s="379"/>
      <c r="AT1543" s="378"/>
      <c r="AU1543" s="378"/>
      <c r="AV1543" s="378"/>
      <c r="AW1543" s="378"/>
      <c r="AX1543" s="378"/>
      <c r="AY1543" s="378"/>
      <c r="BA1543" s="378"/>
      <c r="BB1543" s="420"/>
      <c r="BD1543" s="378"/>
      <c r="BE1543" s="378"/>
      <c r="BF1543" s="378"/>
      <c r="BG1543" s="378"/>
      <c r="BH1543" s="378"/>
      <c r="BI1543" s="378"/>
      <c r="BL1543" s="378"/>
    </row>
    <row r="1544" spans="3:64">
      <c r="C1544" s="371"/>
      <c r="E1544" s="377"/>
      <c r="F1544" s="371"/>
      <c r="G1544" s="378"/>
      <c r="I1544" s="371"/>
      <c r="J1544" s="378"/>
      <c r="K1544" s="378"/>
      <c r="L1544" s="371"/>
      <c r="M1544" s="378"/>
      <c r="N1544" s="378"/>
      <c r="O1544" s="378"/>
      <c r="P1544" s="378"/>
      <c r="R1544" s="371"/>
      <c r="T1544" s="371"/>
      <c r="U1544" s="371"/>
      <c r="V1544" s="378"/>
      <c r="W1544" s="378"/>
      <c r="X1544" s="371"/>
      <c r="Y1544" s="378"/>
      <c r="Z1544" s="378"/>
      <c r="AA1544" s="371"/>
      <c r="AB1544" s="378"/>
      <c r="AC1544" s="378"/>
      <c r="AF1544" s="378"/>
      <c r="AR1544" s="378"/>
      <c r="AS1544" s="379"/>
      <c r="AT1544" s="378"/>
      <c r="AU1544" s="378"/>
      <c r="AV1544" s="378"/>
      <c r="AW1544" s="378"/>
      <c r="AX1544" s="378"/>
      <c r="AY1544" s="378"/>
      <c r="BA1544" s="378"/>
      <c r="BB1544" s="420"/>
      <c r="BD1544" s="378"/>
      <c r="BE1544" s="378"/>
      <c r="BF1544" s="378"/>
      <c r="BG1544" s="378"/>
      <c r="BH1544" s="378"/>
      <c r="BI1544" s="378"/>
      <c r="BL1544" s="378"/>
    </row>
    <row r="1545" spans="3:64">
      <c r="C1545" s="371"/>
      <c r="E1545" s="377"/>
      <c r="F1545" s="371"/>
      <c r="G1545" s="378"/>
      <c r="I1545" s="371"/>
      <c r="J1545" s="378"/>
      <c r="K1545" s="378"/>
      <c r="L1545" s="371"/>
      <c r="M1545" s="378"/>
      <c r="N1545" s="378"/>
      <c r="O1545" s="378"/>
      <c r="P1545" s="378"/>
      <c r="R1545" s="371"/>
      <c r="T1545" s="371"/>
      <c r="U1545" s="371"/>
      <c r="V1545" s="378"/>
      <c r="W1545" s="378"/>
      <c r="X1545" s="371"/>
      <c r="Y1545" s="378"/>
      <c r="Z1545" s="378"/>
      <c r="AA1545" s="371"/>
      <c r="AB1545" s="378"/>
      <c r="AC1545" s="378"/>
      <c r="AF1545" s="378"/>
      <c r="AR1545" s="378"/>
      <c r="AS1545" s="379"/>
      <c r="AT1545" s="378"/>
      <c r="AU1545" s="378"/>
      <c r="AV1545" s="378"/>
      <c r="AW1545" s="378"/>
      <c r="AX1545" s="378"/>
      <c r="AY1545" s="378"/>
      <c r="BA1545" s="378"/>
      <c r="BB1545" s="420"/>
      <c r="BD1545" s="378"/>
      <c r="BE1545" s="378"/>
      <c r="BF1545" s="378"/>
      <c r="BG1545" s="378"/>
      <c r="BH1545" s="378"/>
      <c r="BI1545" s="378"/>
      <c r="BL1545" s="378"/>
    </row>
    <row r="1546" spans="3:64">
      <c r="C1546" s="371"/>
      <c r="E1546" s="377"/>
      <c r="F1546" s="371"/>
      <c r="G1546" s="378"/>
      <c r="I1546" s="371"/>
      <c r="J1546" s="378"/>
      <c r="K1546" s="378"/>
      <c r="L1546" s="371"/>
      <c r="M1546" s="378"/>
      <c r="N1546" s="378"/>
      <c r="O1546" s="378"/>
      <c r="P1546" s="378"/>
      <c r="R1546" s="371"/>
      <c r="T1546" s="371"/>
      <c r="U1546" s="371"/>
      <c r="V1546" s="378"/>
      <c r="W1546" s="378"/>
      <c r="X1546" s="371"/>
      <c r="Y1546" s="378"/>
      <c r="Z1546" s="378"/>
      <c r="AA1546" s="371"/>
      <c r="AB1546" s="378"/>
      <c r="AC1546" s="378"/>
      <c r="AF1546" s="378"/>
      <c r="AR1546" s="378"/>
      <c r="AS1546" s="379"/>
      <c r="AT1546" s="378"/>
      <c r="AU1546" s="378"/>
      <c r="AV1546" s="378"/>
      <c r="AW1546" s="378"/>
      <c r="AX1546" s="378"/>
      <c r="AY1546" s="378"/>
      <c r="BA1546" s="378"/>
      <c r="BB1546" s="420"/>
      <c r="BD1546" s="378"/>
      <c r="BE1546" s="378"/>
      <c r="BF1546" s="378"/>
      <c r="BG1546" s="378"/>
      <c r="BH1546" s="378"/>
      <c r="BI1546" s="378"/>
      <c r="BL1546" s="378"/>
    </row>
    <row r="1547" spans="3:64">
      <c r="C1547" s="371"/>
      <c r="E1547" s="377"/>
      <c r="F1547" s="371"/>
      <c r="G1547" s="378"/>
      <c r="I1547" s="371"/>
      <c r="J1547" s="378"/>
      <c r="K1547" s="378"/>
      <c r="L1547" s="371"/>
      <c r="M1547" s="378"/>
      <c r="N1547" s="378"/>
      <c r="O1547" s="378"/>
      <c r="P1547" s="378"/>
      <c r="R1547" s="371"/>
      <c r="T1547" s="371"/>
      <c r="U1547" s="371"/>
      <c r="V1547" s="378"/>
      <c r="W1547" s="378"/>
      <c r="X1547" s="371"/>
      <c r="Y1547" s="378"/>
      <c r="Z1547" s="378"/>
      <c r="AA1547" s="371"/>
      <c r="AB1547" s="378"/>
      <c r="AC1547" s="378"/>
      <c r="AF1547" s="378"/>
      <c r="AR1547" s="378"/>
      <c r="AS1547" s="379"/>
      <c r="AT1547" s="378"/>
      <c r="AU1547" s="378"/>
      <c r="AV1547" s="378"/>
      <c r="AW1547" s="378"/>
      <c r="AX1547" s="378"/>
      <c r="AY1547" s="378"/>
      <c r="BA1547" s="378"/>
      <c r="BB1547" s="420"/>
      <c r="BD1547" s="378"/>
      <c r="BE1547" s="378"/>
      <c r="BF1547" s="378"/>
      <c r="BG1547" s="378"/>
      <c r="BH1547" s="378"/>
      <c r="BI1547" s="378"/>
      <c r="BL1547" s="378"/>
    </row>
    <row r="1548" spans="3:64">
      <c r="C1548" s="371"/>
      <c r="E1548" s="377"/>
      <c r="F1548" s="371"/>
      <c r="G1548" s="378"/>
      <c r="I1548" s="371"/>
      <c r="J1548" s="378"/>
      <c r="K1548" s="378"/>
      <c r="L1548" s="371"/>
      <c r="M1548" s="378"/>
      <c r="N1548" s="378"/>
      <c r="O1548" s="378"/>
      <c r="P1548" s="378"/>
      <c r="R1548" s="371"/>
      <c r="T1548" s="371"/>
      <c r="U1548" s="371"/>
      <c r="V1548" s="378"/>
      <c r="W1548" s="378"/>
      <c r="X1548" s="371"/>
      <c r="Y1548" s="378"/>
      <c r="Z1548" s="378"/>
      <c r="AA1548" s="371"/>
      <c r="AB1548" s="378"/>
      <c r="AC1548" s="378"/>
      <c r="AF1548" s="378"/>
      <c r="AR1548" s="378"/>
      <c r="AS1548" s="379"/>
      <c r="AT1548" s="378"/>
      <c r="AU1548" s="378"/>
      <c r="AV1548" s="378"/>
      <c r="AW1548" s="378"/>
      <c r="AX1548" s="378"/>
      <c r="AY1548" s="378"/>
      <c r="BA1548" s="378"/>
      <c r="BB1548" s="420"/>
      <c r="BD1548" s="378"/>
      <c r="BE1548" s="378"/>
      <c r="BF1548" s="378"/>
      <c r="BG1548" s="378"/>
      <c r="BH1548" s="378"/>
      <c r="BI1548" s="378"/>
      <c r="BL1548" s="378"/>
    </row>
    <row r="1549" spans="3:64">
      <c r="C1549" s="371"/>
      <c r="E1549" s="377"/>
      <c r="F1549" s="371"/>
      <c r="G1549" s="378"/>
      <c r="I1549" s="371"/>
      <c r="J1549" s="378"/>
      <c r="K1549" s="378"/>
      <c r="L1549" s="371"/>
      <c r="M1549" s="378"/>
      <c r="N1549" s="378"/>
      <c r="O1549" s="378"/>
      <c r="P1549" s="378"/>
      <c r="R1549" s="371"/>
      <c r="T1549" s="371"/>
      <c r="U1549" s="371"/>
      <c r="V1549" s="378"/>
      <c r="W1549" s="378"/>
      <c r="X1549" s="371"/>
      <c r="Y1549" s="378"/>
      <c r="Z1549" s="378"/>
      <c r="AA1549" s="371"/>
      <c r="AB1549" s="378"/>
      <c r="AC1549" s="378"/>
      <c r="AF1549" s="378"/>
      <c r="AR1549" s="378"/>
      <c r="AS1549" s="379"/>
      <c r="AT1549" s="378"/>
      <c r="AU1549" s="378"/>
      <c r="AV1549" s="378"/>
      <c r="AW1549" s="378"/>
      <c r="AX1549" s="378"/>
      <c r="AY1549" s="378"/>
      <c r="BA1549" s="378"/>
      <c r="BB1549" s="420"/>
      <c r="BD1549" s="378"/>
      <c r="BE1549" s="378"/>
      <c r="BF1549" s="378"/>
      <c r="BG1549" s="378"/>
      <c r="BH1549" s="378"/>
      <c r="BI1549" s="378"/>
      <c r="BL1549" s="378"/>
    </row>
    <row r="1550" spans="3:64">
      <c r="C1550" s="371"/>
      <c r="E1550" s="377"/>
      <c r="F1550" s="371"/>
      <c r="G1550" s="378"/>
      <c r="I1550" s="371"/>
      <c r="J1550" s="378"/>
      <c r="K1550" s="378"/>
      <c r="L1550" s="371"/>
      <c r="M1550" s="378"/>
      <c r="N1550" s="378"/>
      <c r="O1550" s="378"/>
      <c r="P1550" s="378"/>
      <c r="R1550" s="371"/>
      <c r="T1550" s="371"/>
      <c r="U1550" s="371"/>
      <c r="V1550" s="378"/>
      <c r="W1550" s="378"/>
      <c r="X1550" s="371"/>
      <c r="Y1550" s="378"/>
      <c r="Z1550" s="378"/>
      <c r="AA1550" s="371"/>
      <c r="AB1550" s="378"/>
      <c r="AC1550" s="378"/>
      <c r="AF1550" s="378"/>
      <c r="AR1550" s="378"/>
      <c r="AS1550" s="379"/>
      <c r="AT1550" s="378"/>
      <c r="AU1550" s="378"/>
      <c r="AV1550" s="378"/>
      <c r="AW1550" s="378"/>
      <c r="AX1550" s="378"/>
      <c r="AY1550" s="378"/>
      <c r="BA1550" s="378"/>
      <c r="BB1550" s="420"/>
      <c r="BD1550" s="378"/>
      <c r="BE1550" s="378"/>
      <c r="BF1550" s="378"/>
      <c r="BG1550" s="378"/>
      <c r="BH1550" s="378"/>
      <c r="BI1550" s="378"/>
      <c r="BL1550" s="378"/>
    </row>
    <row r="1551" spans="3:64">
      <c r="C1551" s="371"/>
      <c r="E1551" s="377"/>
      <c r="F1551" s="371"/>
      <c r="G1551" s="378"/>
      <c r="I1551" s="371"/>
      <c r="J1551" s="378"/>
      <c r="K1551" s="378"/>
      <c r="L1551" s="371"/>
      <c r="M1551" s="378"/>
      <c r="N1551" s="378"/>
      <c r="O1551" s="378"/>
      <c r="P1551" s="378"/>
      <c r="R1551" s="371"/>
      <c r="T1551" s="371"/>
      <c r="U1551" s="371"/>
      <c r="V1551" s="378"/>
      <c r="W1551" s="378"/>
      <c r="X1551" s="371"/>
      <c r="Y1551" s="378"/>
      <c r="Z1551" s="378"/>
      <c r="AA1551" s="371"/>
      <c r="AB1551" s="378"/>
      <c r="AC1551" s="378"/>
      <c r="AF1551" s="378"/>
      <c r="AR1551" s="378"/>
      <c r="AS1551" s="379"/>
      <c r="AT1551" s="378"/>
      <c r="AU1551" s="378"/>
      <c r="AV1551" s="378"/>
      <c r="AW1551" s="378"/>
      <c r="AX1551" s="378"/>
      <c r="AY1551" s="378"/>
      <c r="BA1551" s="378"/>
      <c r="BB1551" s="420"/>
      <c r="BD1551" s="378"/>
      <c r="BE1551" s="378"/>
      <c r="BF1551" s="378"/>
      <c r="BG1551" s="378"/>
      <c r="BH1551" s="378"/>
      <c r="BI1551" s="378"/>
      <c r="BL1551" s="378"/>
    </row>
    <row r="1552" spans="3:64">
      <c r="C1552" s="371"/>
      <c r="E1552" s="377"/>
      <c r="F1552" s="371"/>
      <c r="G1552" s="378"/>
      <c r="I1552" s="371"/>
      <c r="J1552" s="378"/>
      <c r="K1552" s="378"/>
      <c r="L1552" s="371"/>
      <c r="M1552" s="378"/>
      <c r="N1552" s="378"/>
      <c r="O1552" s="378"/>
      <c r="P1552" s="378"/>
      <c r="R1552" s="371"/>
      <c r="T1552" s="371"/>
      <c r="U1552" s="371"/>
      <c r="V1552" s="378"/>
      <c r="W1552" s="378"/>
      <c r="X1552" s="371"/>
      <c r="Y1552" s="378"/>
      <c r="Z1552" s="378"/>
      <c r="AA1552" s="371"/>
      <c r="AB1552" s="378"/>
      <c r="AC1552" s="378"/>
      <c r="AF1552" s="378"/>
      <c r="AR1552" s="378"/>
      <c r="AS1552" s="379"/>
      <c r="AT1552" s="378"/>
      <c r="AU1552" s="378"/>
      <c r="AV1552" s="378"/>
      <c r="AW1552" s="378"/>
      <c r="AX1552" s="378"/>
      <c r="AY1552" s="378"/>
      <c r="BA1552" s="378"/>
      <c r="BB1552" s="420"/>
      <c r="BD1552" s="378"/>
      <c r="BE1552" s="378"/>
      <c r="BF1552" s="378"/>
      <c r="BG1552" s="378"/>
      <c r="BH1552" s="378"/>
      <c r="BI1552" s="378"/>
      <c r="BL1552" s="378"/>
    </row>
    <row r="1553" spans="3:64">
      <c r="C1553" s="371"/>
      <c r="E1553" s="377"/>
      <c r="F1553" s="371"/>
      <c r="G1553" s="378"/>
      <c r="I1553" s="371"/>
      <c r="J1553" s="378"/>
      <c r="K1553" s="378"/>
      <c r="L1553" s="371"/>
      <c r="M1553" s="378"/>
      <c r="N1553" s="378"/>
      <c r="O1553" s="378"/>
      <c r="P1553" s="378"/>
      <c r="R1553" s="371"/>
      <c r="T1553" s="371"/>
      <c r="U1553" s="371"/>
      <c r="V1553" s="378"/>
      <c r="W1553" s="378"/>
      <c r="X1553" s="371"/>
      <c r="Y1553" s="378"/>
      <c r="Z1553" s="378"/>
      <c r="AA1553" s="371"/>
      <c r="AB1553" s="378"/>
      <c r="AC1553" s="378"/>
      <c r="AF1553" s="378"/>
      <c r="AR1553" s="378"/>
      <c r="AS1553" s="379"/>
      <c r="AT1553" s="378"/>
      <c r="AU1553" s="378"/>
      <c r="AV1553" s="378"/>
      <c r="AW1553" s="378"/>
      <c r="AX1553" s="378"/>
      <c r="AY1553" s="378"/>
      <c r="BA1553" s="378"/>
      <c r="BB1553" s="420"/>
      <c r="BD1553" s="378"/>
      <c r="BE1553" s="378"/>
      <c r="BF1553" s="378"/>
      <c r="BG1553" s="378"/>
      <c r="BH1553" s="378"/>
      <c r="BI1553" s="378"/>
      <c r="BL1553" s="378"/>
    </row>
    <row r="1554" spans="3:64">
      <c r="C1554" s="371"/>
      <c r="E1554" s="377"/>
      <c r="F1554" s="371"/>
      <c r="G1554" s="378"/>
      <c r="I1554" s="371"/>
      <c r="J1554" s="378"/>
      <c r="K1554" s="378"/>
      <c r="L1554" s="371"/>
      <c r="M1554" s="378"/>
      <c r="N1554" s="378"/>
      <c r="O1554" s="378"/>
      <c r="P1554" s="378"/>
      <c r="R1554" s="371"/>
      <c r="T1554" s="371"/>
      <c r="U1554" s="371"/>
      <c r="V1554" s="378"/>
      <c r="W1554" s="378"/>
      <c r="X1554" s="371"/>
      <c r="Y1554" s="378"/>
      <c r="Z1554" s="378"/>
      <c r="AA1554" s="371"/>
      <c r="AB1554" s="378"/>
      <c r="AC1554" s="378"/>
      <c r="AF1554" s="378"/>
      <c r="AR1554" s="378"/>
      <c r="AS1554" s="379"/>
      <c r="AT1554" s="378"/>
      <c r="AU1554" s="378"/>
      <c r="AV1554" s="378"/>
      <c r="AW1554" s="378"/>
      <c r="AX1554" s="378"/>
      <c r="AY1554" s="378"/>
      <c r="BA1554" s="378"/>
      <c r="BB1554" s="420"/>
      <c r="BD1554" s="378"/>
      <c r="BE1554" s="378"/>
      <c r="BF1554" s="378"/>
      <c r="BG1554" s="378"/>
      <c r="BH1554" s="378"/>
      <c r="BI1554" s="378"/>
      <c r="BL1554" s="378"/>
    </row>
    <row r="1555" spans="3:64">
      <c r="C1555" s="371"/>
      <c r="E1555" s="377"/>
      <c r="F1555" s="371"/>
      <c r="G1555" s="378"/>
      <c r="I1555" s="371"/>
      <c r="J1555" s="378"/>
      <c r="K1555" s="378"/>
      <c r="L1555" s="371"/>
      <c r="M1555" s="378"/>
      <c r="N1555" s="378"/>
      <c r="O1555" s="378"/>
      <c r="P1555" s="378"/>
      <c r="R1555" s="371"/>
      <c r="T1555" s="371"/>
      <c r="U1555" s="371"/>
      <c r="V1555" s="378"/>
      <c r="W1555" s="378"/>
      <c r="X1555" s="371"/>
      <c r="Y1555" s="378"/>
      <c r="Z1555" s="378"/>
      <c r="AA1555" s="371"/>
      <c r="AB1555" s="378"/>
      <c r="AC1555" s="378"/>
      <c r="AF1555" s="378"/>
      <c r="AR1555" s="378"/>
      <c r="AS1555" s="379"/>
      <c r="AT1555" s="378"/>
      <c r="AU1555" s="378"/>
      <c r="AV1555" s="378"/>
      <c r="AW1555" s="378"/>
      <c r="AX1555" s="378"/>
      <c r="AY1555" s="378"/>
      <c r="BA1555" s="378"/>
      <c r="BD1555" s="378"/>
      <c r="BE1555" s="378"/>
      <c r="BF1555" s="378"/>
      <c r="BG1555" s="378"/>
      <c r="BH1555" s="378"/>
      <c r="BI1555" s="378"/>
      <c r="BL1555" s="378"/>
    </row>
    <row r="1556" spans="3:64">
      <c r="C1556" s="371"/>
      <c r="E1556" s="377"/>
      <c r="F1556" s="371"/>
      <c r="G1556" s="378"/>
      <c r="I1556" s="371"/>
      <c r="J1556" s="378"/>
      <c r="K1556" s="378"/>
      <c r="L1556" s="371"/>
      <c r="M1556" s="378"/>
      <c r="N1556" s="378"/>
      <c r="O1556" s="378"/>
      <c r="P1556" s="378"/>
      <c r="R1556" s="371"/>
      <c r="T1556" s="371"/>
      <c r="U1556" s="371"/>
      <c r="V1556" s="378"/>
      <c r="W1556" s="378"/>
      <c r="X1556" s="371"/>
      <c r="Y1556" s="378"/>
      <c r="Z1556" s="378"/>
      <c r="AA1556" s="371"/>
      <c r="AB1556" s="378"/>
      <c r="AC1556" s="378"/>
      <c r="AF1556" s="378"/>
      <c r="AR1556" s="378"/>
      <c r="AS1556" s="379"/>
      <c r="AT1556" s="378"/>
      <c r="AU1556" s="378"/>
      <c r="AV1556" s="378"/>
      <c r="AW1556" s="378"/>
      <c r="AX1556" s="378"/>
      <c r="AY1556" s="378"/>
      <c r="BA1556" s="378"/>
      <c r="BD1556" s="378"/>
      <c r="BE1556" s="378"/>
      <c r="BF1556" s="378"/>
      <c r="BG1556" s="378"/>
      <c r="BH1556" s="378"/>
      <c r="BI1556" s="378"/>
      <c r="BL1556" s="378"/>
    </row>
    <row r="1557" spans="3:64">
      <c r="C1557" s="371"/>
      <c r="E1557" s="377"/>
      <c r="F1557" s="371"/>
      <c r="G1557" s="378"/>
      <c r="I1557" s="371"/>
      <c r="J1557" s="378"/>
      <c r="K1557" s="378"/>
      <c r="L1557" s="371"/>
      <c r="M1557" s="378"/>
      <c r="N1557" s="378"/>
      <c r="O1557" s="378"/>
      <c r="P1557" s="378"/>
      <c r="R1557" s="371"/>
      <c r="T1557" s="371"/>
      <c r="U1557" s="371"/>
      <c r="V1557" s="378"/>
      <c r="W1557" s="378"/>
      <c r="X1557" s="371"/>
      <c r="Y1557" s="378"/>
      <c r="Z1557" s="378"/>
      <c r="AA1557" s="371"/>
      <c r="AB1557" s="378"/>
      <c r="AC1557" s="378"/>
      <c r="AF1557" s="378"/>
      <c r="AR1557" s="378"/>
      <c r="AS1557" s="379"/>
      <c r="AT1557" s="378"/>
      <c r="AU1557" s="378"/>
      <c r="AV1557" s="378"/>
      <c r="AW1557" s="378"/>
      <c r="AX1557" s="378"/>
      <c r="AY1557" s="378"/>
      <c r="BA1557" s="378"/>
      <c r="BD1557" s="378"/>
      <c r="BE1557" s="378"/>
      <c r="BF1557" s="378"/>
      <c r="BG1557" s="378"/>
      <c r="BH1557" s="378"/>
      <c r="BI1557" s="378"/>
      <c r="BL1557" s="378"/>
    </row>
    <row r="1558" spans="3:64">
      <c r="C1558" s="371"/>
      <c r="E1558" s="377"/>
      <c r="F1558" s="371"/>
      <c r="G1558" s="378"/>
      <c r="I1558" s="371"/>
      <c r="J1558" s="378"/>
      <c r="K1558" s="378"/>
      <c r="L1558" s="371"/>
      <c r="M1558" s="378"/>
      <c r="N1558" s="378"/>
      <c r="O1558" s="378"/>
      <c r="P1558" s="378"/>
      <c r="R1558" s="371"/>
      <c r="T1558" s="371"/>
      <c r="U1558" s="371"/>
      <c r="V1558" s="378"/>
      <c r="W1558" s="378"/>
      <c r="X1558" s="371"/>
      <c r="Y1558" s="378"/>
      <c r="Z1558" s="378"/>
      <c r="AA1558" s="371"/>
      <c r="AB1558" s="378"/>
      <c r="AC1558" s="378"/>
      <c r="AF1558" s="378"/>
      <c r="AR1558" s="378"/>
      <c r="AS1558" s="379"/>
      <c r="AT1558" s="378"/>
      <c r="AU1558" s="378"/>
      <c r="AV1558" s="378"/>
      <c r="AW1558" s="378"/>
      <c r="AX1558" s="378"/>
      <c r="AY1558" s="378"/>
      <c r="BA1558" s="378"/>
      <c r="BD1558" s="378"/>
      <c r="BE1558" s="378"/>
      <c r="BF1558" s="378"/>
      <c r="BG1558" s="378"/>
      <c r="BH1558" s="378"/>
      <c r="BI1558" s="378"/>
      <c r="BL1558" s="378"/>
    </row>
    <row r="1559" spans="3:64">
      <c r="C1559" s="371"/>
      <c r="E1559" s="377"/>
      <c r="F1559" s="371"/>
      <c r="G1559" s="378"/>
      <c r="I1559" s="371"/>
      <c r="J1559" s="378"/>
      <c r="K1559" s="378"/>
      <c r="L1559" s="371"/>
      <c r="M1559" s="378"/>
      <c r="N1559" s="378"/>
      <c r="O1559" s="378"/>
      <c r="P1559" s="378"/>
      <c r="R1559" s="371"/>
      <c r="T1559" s="371"/>
      <c r="U1559" s="371"/>
      <c r="V1559" s="378"/>
      <c r="W1559" s="378"/>
      <c r="X1559" s="371"/>
      <c r="Y1559" s="378"/>
      <c r="Z1559" s="378"/>
      <c r="AA1559" s="371"/>
      <c r="AB1559" s="378"/>
      <c r="AC1559" s="378"/>
      <c r="AF1559" s="378"/>
      <c r="AR1559" s="378"/>
      <c r="AS1559" s="379"/>
      <c r="AT1559" s="378"/>
      <c r="AU1559" s="378"/>
      <c r="AV1559" s="378"/>
      <c r="AW1559" s="378"/>
      <c r="AX1559" s="378"/>
      <c r="AY1559" s="378"/>
      <c r="BA1559" s="378"/>
      <c r="BD1559" s="378"/>
      <c r="BE1559" s="378"/>
      <c r="BF1559" s="378"/>
      <c r="BG1559" s="378"/>
      <c r="BH1559" s="378"/>
      <c r="BI1559" s="378"/>
      <c r="BL1559" s="378"/>
    </row>
    <row r="1560" spans="3:64">
      <c r="C1560" s="371"/>
      <c r="E1560" s="377"/>
      <c r="F1560" s="371"/>
      <c r="G1560" s="378"/>
      <c r="I1560" s="371"/>
      <c r="J1560" s="378"/>
      <c r="K1560" s="378"/>
      <c r="L1560" s="371"/>
      <c r="M1560" s="378"/>
      <c r="N1560" s="378"/>
      <c r="O1560" s="378"/>
      <c r="P1560" s="378"/>
      <c r="R1560" s="371"/>
      <c r="T1560" s="371"/>
      <c r="U1560" s="371"/>
      <c r="V1560" s="378"/>
      <c r="W1560" s="378"/>
      <c r="X1560" s="371"/>
      <c r="Y1560" s="378"/>
      <c r="Z1560" s="378"/>
      <c r="AA1560" s="371"/>
      <c r="AB1560" s="378"/>
      <c r="AC1560" s="378"/>
      <c r="AF1560" s="378"/>
      <c r="AR1560" s="378"/>
      <c r="AS1560" s="379"/>
      <c r="AT1560" s="378"/>
      <c r="AU1560" s="378"/>
      <c r="AV1560" s="378"/>
      <c r="AW1560" s="378"/>
      <c r="AX1560" s="378"/>
      <c r="AY1560" s="378"/>
      <c r="BA1560" s="378"/>
      <c r="BD1560" s="378"/>
      <c r="BE1560" s="378"/>
      <c r="BF1560" s="378"/>
      <c r="BG1560" s="378"/>
      <c r="BH1560" s="378"/>
      <c r="BI1560" s="378"/>
      <c r="BL1560" s="378"/>
    </row>
    <row r="1561" spans="3:64">
      <c r="C1561" s="371"/>
      <c r="E1561" s="377"/>
      <c r="F1561" s="371"/>
      <c r="G1561" s="378"/>
      <c r="I1561" s="371"/>
      <c r="J1561" s="378"/>
      <c r="K1561" s="378"/>
      <c r="L1561" s="371"/>
      <c r="M1561" s="378"/>
      <c r="N1561" s="378"/>
      <c r="O1561" s="378"/>
      <c r="P1561" s="378"/>
      <c r="R1561" s="371"/>
      <c r="T1561" s="371"/>
      <c r="U1561" s="371"/>
      <c r="V1561" s="378"/>
      <c r="W1561" s="378"/>
      <c r="X1561" s="371"/>
      <c r="Y1561" s="378"/>
      <c r="Z1561" s="378"/>
      <c r="AA1561" s="371"/>
      <c r="AB1561" s="378"/>
      <c r="AC1561" s="378"/>
      <c r="AF1561" s="378"/>
      <c r="AR1561" s="378"/>
      <c r="AS1561" s="379"/>
      <c r="AT1561" s="378"/>
      <c r="AU1561" s="378"/>
      <c r="AV1561" s="378"/>
      <c r="AW1561" s="378"/>
      <c r="AX1561" s="378"/>
      <c r="AY1561" s="378"/>
      <c r="BA1561" s="378"/>
      <c r="BD1561" s="378"/>
      <c r="BE1561" s="378"/>
      <c r="BF1561" s="378"/>
      <c r="BG1561" s="378"/>
      <c r="BH1561" s="378"/>
      <c r="BI1561" s="378"/>
      <c r="BL1561" s="378"/>
    </row>
    <row r="1562" spans="3:64">
      <c r="C1562" s="371"/>
      <c r="E1562" s="377"/>
      <c r="F1562" s="371"/>
      <c r="G1562" s="378"/>
      <c r="I1562" s="371"/>
      <c r="J1562" s="378"/>
      <c r="K1562" s="378"/>
      <c r="L1562" s="371"/>
      <c r="M1562" s="378"/>
      <c r="N1562" s="378"/>
      <c r="O1562" s="378"/>
      <c r="P1562" s="378"/>
      <c r="R1562" s="371"/>
      <c r="T1562" s="371"/>
      <c r="U1562" s="371"/>
      <c r="V1562" s="378"/>
      <c r="W1562" s="378"/>
      <c r="X1562" s="371"/>
      <c r="Y1562" s="378"/>
      <c r="Z1562" s="378"/>
      <c r="AA1562" s="371"/>
      <c r="AB1562" s="378"/>
      <c r="AC1562" s="378"/>
      <c r="AF1562" s="378"/>
      <c r="AR1562" s="378"/>
      <c r="AS1562" s="379"/>
      <c r="AT1562" s="378"/>
      <c r="AU1562" s="378"/>
      <c r="AV1562" s="378"/>
      <c r="AW1562" s="378"/>
      <c r="AX1562" s="378"/>
      <c r="AY1562" s="378"/>
      <c r="BA1562" s="378"/>
      <c r="BD1562" s="378"/>
      <c r="BE1562" s="378"/>
      <c r="BF1562" s="378"/>
      <c r="BG1562" s="378"/>
      <c r="BH1562" s="378"/>
      <c r="BI1562" s="378"/>
      <c r="BL1562" s="378"/>
    </row>
    <row r="1563" spans="3:64">
      <c r="C1563" s="371"/>
      <c r="E1563" s="377"/>
      <c r="F1563" s="371"/>
      <c r="G1563" s="378"/>
      <c r="I1563" s="371"/>
      <c r="J1563" s="378"/>
      <c r="K1563" s="378"/>
      <c r="L1563" s="371"/>
      <c r="M1563" s="378"/>
      <c r="N1563" s="378"/>
      <c r="O1563" s="378"/>
      <c r="P1563" s="378"/>
      <c r="R1563" s="371"/>
      <c r="T1563" s="371"/>
      <c r="U1563" s="371"/>
      <c r="V1563" s="378"/>
      <c r="W1563" s="378"/>
      <c r="X1563" s="371"/>
      <c r="Y1563" s="378"/>
      <c r="Z1563" s="378"/>
      <c r="AA1563" s="371"/>
      <c r="AB1563" s="378"/>
      <c r="AC1563" s="378"/>
      <c r="AF1563" s="378"/>
      <c r="AR1563" s="378"/>
      <c r="AS1563" s="379"/>
      <c r="AT1563" s="378"/>
      <c r="AU1563" s="378"/>
      <c r="AV1563" s="378"/>
      <c r="AW1563" s="378"/>
      <c r="AX1563" s="378"/>
      <c r="AY1563" s="378"/>
      <c r="BA1563" s="378"/>
      <c r="BD1563" s="378"/>
      <c r="BE1563" s="378"/>
      <c r="BF1563" s="378"/>
      <c r="BG1563" s="378"/>
      <c r="BH1563" s="378"/>
      <c r="BI1563" s="378"/>
      <c r="BL1563" s="378"/>
    </row>
    <row r="1564" spans="3:64">
      <c r="C1564" s="371"/>
      <c r="E1564" s="377"/>
      <c r="F1564" s="371"/>
      <c r="G1564" s="378"/>
      <c r="I1564" s="371"/>
      <c r="J1564" s="378"/>
      <c r="K1564" s="378"/>
      <c r="L1564" s="371"/>
      <c r="M1564" s="378"/>
      <c r="N1564" s="378"/>
      <c r="O1564" s="378"/>
      <c r="P1564" s="378"/>
      <c r="R1564" s="371"/>
      <c r="T1564" s="371"/>
      <c r="U1564" s="371"/>
      <c r="V1564" s="378"/>
      <c r="W1564" s="378"/>
      <c r="X1564" s="371"/>
      <c r="Y1564" s="378"/>
      <c r="Z1564" s="378"/>
      <c r="AA1564" s="371"/>
      <c r="AB1564" s="378"/>
      <c r="AC1564" s="378"/>
      <c r="AF1564" s="378"/>
      <c r="AR1564" s="378"/>
      <c r="AS1564" s="379"/>
      <c r="AT1564" s="378"/>
      <c r="AU1564" s="378"/>
      <c r="AV1564" s="378"/>
      <c r="AW1564" s="378"/>
      <c r="AX1564" s="378"/>
      <c r="AY1564" s="378"/>
      <c r="BA1564" s="378"/>
      <c r="BD1564" s="378"/>
      <c r="BE1564" s="378"/>
      <c r="BF1564" s="378"/>
      <c r="BG1564" s="378"/>
      <c r="BH1564" s="378"/>
      <c r="BI1564" s="378"/>
      <c r="BL1564" s="378"/>
    </row>
    <row r="1565" spans="3:64">
      <c r="C1565" s="371"/>
      <c r="E1565" s="377"/>
      <c r="F1565" s="371"/>
      <c r="G1565" s="378"/>
      <c r="I1565" s="371"/>
      <c r="J1565" s="378"/>
      <c r="K1565" s="378"/>
      <c r="L1565" s="371"/>
      <c r="M1565" s="378"/>
      <c r="N1565" s="378"/>
      <c r="O1565" s="378"/>
      <c r="P1565" s="378"/>
      <c r="R1565" s="371"/>
      <c r="T1565" s="371"/>
      <c r="U1565" s="371"/>
      <c r="V1565" s="378"/>
      <c r="W1565" s="378"/>
      <c r="X1565" s="371"/>
      <c r="Y1565" s="378"/>
      <c r="Z1565" s="378"/>
      <c r="AA1565" s="371"/>
      <c r="AB1565" s="378"/>
      <c r="AC1565" s="378"/>
      <c r="AF1565" s="378"/>
      <c r="AR1565" s="378"/>
      <c r="AS1565" s="379"/>
      <c r="AT1565" s="378"/>
      <c r="AU1565" s="378"/>
      <c r="AV1565" s="378"/>
      <c r="AW1565" s="378"/>
      <c r="AX1565" s="378"/>
      <c r="AY1565" s="378"/>
      <c r="BA1565" s="378"/>
      <c r="BD1565" s="378"/>
      <c r="BE1565" s="378"/>
      <c r="BF1565" s="378"/>
      <c r="BG1565" s="378"/>
      <c r="BH1565" s="378"/>
      <c r="BI1565" s="378"/>
      <c r="BL1565" s="378"/>
    </row>
    <row r="1566" spans="3:64">
      <c r="C1566" s="371"/>
      <c r="E1566" s="377"/>
      <c r="F1566" s="371"/>
      <c r="G1566" s="378"/>
      <c r="I1566" s="371"/>
      <c r="J1566" s="378"/>
      <c r="K1566" s="378"/>
      <c r="L1566" s="371"/>
      <c r="M1566" s="378"/>
      <c r="N1566" s="378"/>
      <c r="O1566" s="378"/>
      <c r="P1566" s="378"/>
      <c r="R1566" s="371"/>
      <c r="T1566" s="371"/>
      <c r="U1566" s="371"/>
      <c r="V1566" s="378"/>
      <c r="W1566" s="378"/>
      <c r="X1566" s="371"/>
      <c r="Y1566" s="378"/>
      <c r="Z1566" s="378"/>
      <c r="AA1566" s="371"/>
      <c r="AB1566" s="378"/>
      <c r="AC1566" s="378"/>
      <c r="AF1566" s="378"/>
      <c r="AR1566" s="378"/>
      <c r="AS1566" s="379"/>
      <c r="AT1566" s="378"/>
      <c r="AU1566" s="378"/>
      <c r="AV1566" s="378"/>
      <c r="AW1566" s="378"/>
      <c r="AX1566" s="378"/>
      <c r="AY1566" s="378"/>
      <c r="BA1566" s="378"/>
      <c r="BD1566" s="378"/>
      <c r="BE1566" s="378"/>
      <c r="BF1566" s="378"/>
      <c r="BG1566" s="378"/>
      <c r="BH1566" s="378"/>
      <c r="BI1566" s="378"/>
      <c r="BL1566" s="378"/>
    </row>
    <row r="1567" spans="3:64">
      <c r="C1567" s="371"/>
      <c r="E1567" s="377"/>
      <c r="F1567" s="371"/>
      <c r="G1567" s="378"/>
      <c r="I1567" s="371"/>
      <c r="J1567" s="378"/>
      <c r="K1567" s="378"/>
      <c r="L1567" s="371"/>
      <c r="M1567" s="378"/>
      <c r="N1567" s="378"/>
      <c r="O1567" s="378"/>
      <c r="P1567" s="378"/>
      <c r="R1567" s="371"/>
      <c r="T1567" s="371"/>
      <c r="U1567" s="371"/>
      <c r="V1567" s="378"/>
      <c r="W1567" s="378"/>
      <c r="X1567" s="371"/>
      <c r="Y1567" s="378"/>
      <c r="Z1567" s="378"/>
      <c r="AA1567" s="371"/>
      <c r="AB1567" s="378"/>
      <c r="AC1567" s="378"/>
      <c r="AF1567" s="378"/>
      <c r="AR1567" s="378"/>
      <c r="AS1567" s="379"/>
      <c r="AT1567" s="378"/>
      <c r="AU1567" s="378"/>
      <c r="AV1567" s="378"/>
      <c r="AW1567" s="378"/>
      <c r="AX1567" s="378"/>
      <c r="AY1567" s="378"/>
      <c r="BA1567" s="378"/>
      <c r="BD1567" s="378"/>
      <c r="BE1567" s="378"/>
      <c r="BF1567" s="378"/>
      <c r="BG1567" s="378"/>
      <c r="BH1567" s="378"/>
      <c r="BI1567" s="378"/>
      <c r="BL1567" s="378"/>
    </row>
    <row r="1568" spans="3:64">
      <c r="C1568" s="371"/>
      <c r="E1568" s="377"/>
      <c r="F1568" s="371"/>
      <c r="G1568" s="378"/>
      <c r="I1568" s="371"/>
      <c r="J1568" s="378"/>
      <c r="K1568" s="378"/>
      <c r="L1568" s="371"/>
      <c r="M1568" s="378"/>
      <c r="N1568" s="378"/>
      <c r="O1568" s="378"/>
      <c r="P1568" s="378"/>
      <c r="R1568" s="371"/>
      <c r="T1568" s="371"/>
      <c r="U1568" s="371"/>
      <c r="V1568" s="378"/>
      <c r="W1568" s="378"/>
      <c r="X1568" s="371"/>
      <c r="Y1568" s="378"/>
      <c r="Z1568" s="378"/>
      <c r="AA1568" s="371"/>
      <c r="AB1568" s="378"/>
      <c r="AC1568" s="378"/>
      <c r="AF1568" s="378"/>
      <c r="AR1568" s="378"/>
      <c r="AS1568" s="379"/>
      <c r="AT1568" s="378"/>
      <c r="AU1568" s="378"/>
      <c r="AV1568" s="378"/>
      <c r="AW1568" s="378"/>
      <c r="AX1568" s="378"/>
      <c r="AY1568" s="378"/>
      <c r="BA1568" s="378"/>
      <c r="BD1568" s="378"/>
      <c r="BE1568" s="378"/>
      <c r="BF1568" s="378"/>
      <c r="BG1568" s="378"/>
      <c r="BH1568" s="378"/>
      <c r="BI1568" s="378"/>
      <c r="BL1568" s="378"/>
    </row>
    <row r="1569" spans="3:64">
      <c r="C1569" s="371"/>
      <c r="E1569" s="377"/>
      <c r="F1569" s="371"/>
      <c r="G1569" s="378"/>
      <c r="I1569" s="371"/>
      <c r="J1569" s="378"/>
      <c r="K1569" s="378"/>
      <c r="L1569" s="371"/>
      <c r="M1569" s="378"/>
      <c r="N1569" s="378"/>
      <c r="O1569" s="378"/>
      <c r="P1569" s="378"/>
      <c r="R1569" s="371"/>
      <c r="T1569" s="371"/>
      <c r="U1569" s="371"/>
      <c r="V1569" s="378"/>
      <c r="W1569" s="378"/>
      <c r="X1569" s="371"/>
      <c r="Y1569" s="378"/>
      <c r="Z1569" s="378"/>
      <c r="AA1569" s="371"/>
      <c r="AB1569" s="378"/>
      <c r="AC1569" s="378"/>
      <c r="AF1569" s="378"/>
      <c r="AR1569" s="378"/>
      <c r="AS1569" s="379"/>
      <c r="AT1569" s="378"/>
      <c r="AU1569" s="378"/>
      <c r="AV1569" s="378"/>
      <c r="AW1569" s="378"/>
      <c r="AX1569" s="378"/>
      <c r="AY1569" s="378"/>
      <c r="BA1569" s="378"/>
      <c r="BD1569" s="378"/>
      <c r="BE1569" s="378"/>
      <c r="BF1569" s="378"/>
      <c r="BG1569" s="378"/>
      <c r="BH1569" s="378"/>
      <c r="BI1569" s="378"/>
      <c r="BL1569" s="378"/>
    </row>
    <row r="1570" spans="3:64">
      <c r="C1570" s="371"/>
      <c r="E1570" s="377"/>
      <c r="F1570" s="371"/>
      <c r="G1570" s="378"/>
      <c r="I1570" s="371"/>
      <c r="J1570" s="378"/>
      <c r="K1570" s="378"/>
      <c r="L1570" s="371"/>
      <c r="M1570" s="378"/>
      <c r="N1570" s="378"/>
      <c r="O1570" s="378"/>
      <c r="P1570" s="378"/>
      <c r="R1570" s="371"/>
      <c r="T1570" s="371"/>
      <c r="U1570" s="371"/>
      <c r="V1570" s="378"/>
      <c r="W1570" s="378"/>
      <c r="X1570" s="371"/>
      <c r="Y1570" s="378"/>
      <c r="Z1570" s="378"/>
      <c r="AA1570" s="371"/>
      <c r="AB1570" s="378"/>
      <c r="AC1570" s="378"/>
      <c r="AF1570" s="378"/>
      <c r="AR1570" s="378"/>
      <c r="AS1570" s="379"/>
      <c r="AT1570" s="378"/>
      <c r="AU1570" s="378"/>
      <c r="AV1570" s="378"/>
      <c r="AW1570" s="378"/>
      <c r="AX1570" s="378"/>
      <c r="AY1570" s="378"/>
      <c r="BA1570" s="378"/>
      <c r="BD1570" s="378"/>
      <c r="BE1570" s="378"/>
      <c r="BF1570" s="378"/>
      <c r="BG1570" s="378"/>
      <c r="BH1570" s="378"/>
      <c r="BI1570" s="378"/>
      <c r="BL1570" s="378"/>
    </row>
    <row r="1571" spans="3:64">
      <c r="C1571" s="371"/>
      <c r="E1571" s="377"/>
      <c r="F1571" s="371"/>
      <c r="G1571" s="378"/>
      <c r="I1571" s="371"/>
      <c r="J1571" s="378"/>
      <c r="K1571" s="378"/>
      <c r="L1571" s="371"/>
      <c r="M1571" s="378"/>
      <c r="N1571" s="378"/>
      <c r="O1571" s="378"/>
      <c r="P1571" s="378"/>
      <c r="R1571" s="371"/>
      <c r="T1571" s="371"/>
      <c r="U1571" s="371"/>
      <c r="V1571" s="378"/>
      <c r="W1571" s="378"/>
      <c r="X1571" s="371"/>
      <c r="Y1571" s="378"/>
      <c r="Z1571" s="378"/>
      <c r="AA1571" s="371"/>
      <c r="AB1571" s="378"/>
      <c r="AC1571" s="378"/>
      <c r="AF1571" s="378"/>
      <c r="AR1571" s="378"/>
      <c r="AS1571" s="379"/>
      <c r="AT1571" s="378"/>
      <c r="AU1571" s="378"/>
      <c r="AV1571" s="378"/>
      <c r="AW1571" s="378"/>
      <c r="AX1571" s="378"/>
      <c r="AY1571" s="378"/>
      <c r="BA1571" s="378"/>
      <c r="BD1571" s="378"/>
      <c r="BE1571" s="378"/>
      <c r="BF1571" s="378"/>
      <c r="BG1571" s="378"/>
      <c r="BH1571" s="378"/>
      <c r="BI1571" s="378"/>
      <c r="BL1571" s="378"/>
    </row>
    <row r="1572" spans="3:64">
      <c r="C1572" s="371"/>
      <c r="E1572" s="377"/>
      <c r="F1572" s="371"/>
      <c r="G1572" s="378"/>
      <c r="I1572" s="371"/>
      <c r="J1572" s="378"/>
      <c r="K1572" s="378"/>
      <c r="L1572" s="371"/>
      <c r="M1572" s="378"/>
      <c r="N1572" s="378"/>
      <c r="O1572" s="378"/>
      <c r="P1572" s="378"/>
      <c r="R1572" s="371"/>
      <c r="T1572" s="371"/>
      <c r="U1572" s="371"/>
      <c r="V1572" s="378"/>
      <c r="W1572" s="378"/>
      <c r="X1572" s="371"/>
      <c r="Y1572" s="378"/>
      <c r="Z1572" s="378"/>
      <c r="AA1572" s="371"/>
      <c r="AB1572" s="378"/>
      <c r="AC1572" s="378"/>
      <c r="AF1572" s="378"/>
      <c r="AR1572" s="378"/>
      <c r="AS1572" s="379"/>
      <c r="AT1572" s="378"/>
      <c r="AU1572" s="378"/>
      <c r="AV1572" s="378"/>
      <c r="AW1572" s="378"/>
      <c r="AX1572" s="378"/>
      <c r="AY1572" s="378"/>
      <c r="BA1572" s="378"/>
      <c r="BD1572" s="378"/>
      <c r="BE1572" s="378"/>
      <c r="BF1572" s="378"/>
      <c r="BG1572" s="378"/>
      <c r="BH1572" s="378"/>
      <c r="BI1572" s="378"/>
      <c r="BL1572" s="378"/>
    </row>
    <row r="1573" spans="3:64">
      <c r="C1573" s="371"/>
      <c r="E1573" s="377"/>
      <c r="F1573" s="371"/>
      <c r="G1573" s="378"/>
      <c r="I1573" s="371"/>
      <c r="J1573" s="378"/>
      <c r="K1573" s="378"/>
      <c r="L1573" s="371"/>
      <c r="M1573" s="378"/>
      <c r="N1573" s="378"/>
      <c r="O1573" s="378"/>
      <c r="P1573" s="378"/>
      <c r="R1573" s="371"/>
      <c r="T1573" s="371"/>
      <c r="U1573" s="371"/>
      <c r="V1573" s="378"/>
      <c r="W1573" s="378"/>
      <c r="X1573" s="371"/>
      <c r="Y1573" s="378"/>
      <c r="Z1573" s="378"/>
      <c r="AA1573" s="371"/>
      <c r="AB1573" s="378"/>
      <c r="AC1573" s="378"/>
      <c r="AF1573" s="378"/>
      <c r="AR1573" s="378"/>
      <c r="AS1573" s="379"/>
      <c r="AT1573" s="378"/>
      <c r="AU1573" s="378"/>
      <c r="AV1573" s="378"/>
      <c r="AW1573" s="378"/>
      <c r="AX1573" s="378"/>
      <c r="AY1573" s="378"/>
      <c r="BA1573" s="378"/>
      <c r="BD1573" s="378"/>
      <c r="BE1573" s="378"/>
      <c r="BF1573" s="378"/>
      <c r="BG1573" s="378"/>
      <c r="BH1573" s="378"/>
      <c r="BI1573" s="378"/>
      <c r="BL1573" s="378"/>
    </row>
    <row r="1574" spans="3:64">
      <c r="C1574" s="371"/>
      <c r="E1574" s="377"/>
      <c r="F1574" s="371"/>
      <c r="G1574" s="378"/>
      <c r="I1574" s="371"/>
      <c r="J1574" s="378"/>
      <c r="K1574" s="378"/>
      <c r="L1574" s="371"/>
      <c r="M1574" s="378"/>
      <c r="N1574" s="378"/>
      <c r="O1574" s="378"/>
      <c r="P1574" s="378"/>
      <c r="R1574" s="371"/>
      <c r="T1574" s="371"/>
      <c r="U1574" s="371"/>
      <c r="V1574" s="378"/>
      <c r="W1574" s="378"/>
      <c r="X1574" s="371"/>
      <c r="Y1574" s="378"/>
      <c r="Z1574" s="378"/>
      <c r="AA1574" s="371"/>
      <c r="AB1574" s="378"/>
      <c r="AC1574" s="378"/>
      <c r="AF1574" s="378"/>
      <c r="AR1574" s="378"/>
      <c r="AS1574" s="379"/>
      <c r="AT1574" s="378"/>
      <c r="AU1574" s="378"/>
      <c r="AV1574" s="378"/>
      <c r="AW1574" s="378"/>
      <c r="AX1574" s="378"/>
      <c r="AY1574" s="378"/>
      <c r="BA1574" s="378"/>
      <c r="BD1574" s="378"/>
      <c r="BE1574" s="378"/>
      <c r="BF1574" s="378"/>
      <c r="BG1574" s="378"/>
      <c r="BH1574" s="378"/>
      <c r="BI1574" s="378"/>
      <c r="BL1574" s="378"/>
    </row>
    <row r="1575" spans="3:64">
      <c r="C1575" s="371"/>
      <c r="E1575" s="377"/>
      <c r="F1575" s="371"/>
      <c r="G1575" s="378"/>
      <c r="I1575" s="371"/>
      <c r="J1575" s="378"/>
      <c r="K1575" s="378"/>
      <c r="L1575" s="371"/>
      <c r="M1575" s="378"/>
      <c r="N1575" s="378"/>
      <c r="O1575" s="378"/>
      <c r="P1575" s="378"/>
      <c r="R1575" s="371"/>
      <c r="T1575" s="371"/>
      <c r="U1575" s="371"/>
      <c r="V1575" s="378"/>
      <c r="W1575" s="378"/>
      <c r="X1575" s="371"/>
      <c r="Y1575" s="378"/>
      <c r="Z1575" s="378"/>
      <c r="AA1575" s="371"/>
      <c r="AB1575" s="378"/>
      <c r="AC1575" s="378"/>
      <c r="AF1575" s="378"/>
      <c r="AR1575" s="378"/>
      <c r="AS1575" s="379"/>
      <c r="AT1575" s="378"/>
      <c r="AU1575" s="378"/>
      <c r="AV1575" s="378"/>
      <c r="AW1575" s="378"/>
      <c r="AX1575" s="378"/>
      <c r="AY1575" s="378"/>
      <c r="BA1575" s="378"/>
      <c r="BD1575" s="378"/>
      <c r="BE1575" s="378"/>
      <c r="BF1575" s="378"/>
      <c r="BG1575" s="378"/>
      <c r="BH1575" s="378"/>
      <c r="BI1575" s="378"/>
      <c r="BL1575" s="378"/>
    </row>
    <row r="1576" spans="3:64">
      <c r="C1576" s="371"/>
      <c r="E1576" s="377"/>
      <c r="F1576" s="371"/>
      <c r="G1576" s="378"/>
      <c r="I1576" s="371"/>
      <c r="J1576" s="378"/>
      <c r="K1576" s="378"/>
      <c r="L1576" s="371"/>
      <c r="M1576" s="378"/>
      <c r="N1576" s="378"/>
      <c r="O1576" s="378"/>
      <c r="P1576" s="378"/>
      <c r="R1576" s="371"/>
      <c r="T1576" s="371"/>
      <c r="U1576" s="371"/>
      <c r="V1576" s="378"/>
      <c r="W1576" s="378"/>
      <c r="X1576" s="371"/>
      <c r="Y1576" s="378"/>
      <c r="Z1576" s="378"/>
      <c r="AA1576" s="371"/>
      <c r="AB1576" s="378"/>
      <c r="AC1576" s="378"/>
      <c r="AF1576" s="378"/>
      <c r="AR1576" s="378"/>
      <c r="AS1576" s="379"/>
      <c r="AT1576" s="378"/>
      <c r="AU1576" s="378"/>
      <c r="AV1576" s="378"/>
      <c r="AW1576" s="378"/>
      <c r="AX1576" s="378"/>
      <c r="AY1576" s="378"/>
      <c r="BA1576" s="378"/>
      <c r="BD1576" s="378"/>
      <c r="BE1576" s="378"/>
      <c r="BF1576" s="378"/>
      <c r="BG1576" s="378"/>
      <c r="BH1576" s="378"/>
      <c r="BI1576" s="378"/>
      <c r="BL1576" s="378"/>
    </row>
    <row r="1577" spans="3:64">
      <c r="C1577" s="371"/>
      <c r="E1577" s="377"/>
      <c r="F1577" s="371"/>
      <c r="G1577" s="378"/>
      <c r="I1577" s="371"/>
      <c r="J1577" s="378"/>
      <c r="K1577" s="378"/>
      <c r="L1577" s="371"/>
      <c r="M1577" s="378"/>
      <c r="N1577" s="378"/>
      <c r="O1577" s="378"/>
      <c r="P1577" s="378"/>
      <c r="R1577" s="371"/>
      <c r="T1577" s="371"/>
      <c r="U1577" s="371"/>
      <c r="V1577" s="378"/>
      <c r="W1577" s="378"/>
      <c r="X1577" s="371"/>
      <c r="Y1577" s="378"/>
      <c r="Z1577" s="378"/>
      <c r="AA1577" s="371"/>
      <c r="AB1577" s="378"/>
      <c r="AC1577" s="378"/>
      <c r="AF1577" s="378"/>
      <c r="AR1577" s="378"/>
      <c r="AS1577" s="379"/>
      <c r="AT1577" s="378"/>
      <c r="AU1577" s="378"/>
      <c r="AV1577" s="378"/>
      <c r="AW1577" s="378"/>
      <c r="AX1577" s="378"/>
      <c r="AY1577" s="378"/>
      <c r="BA1577" s="378"/>
      <c r="BD1577" s="378"/>
      <c r="BE1577" s="378"/>
      <c r="BF1577" s="378"/>
      <c r="BG1577" s="378"/>
      <c r="BH1577" s="378"/>
      <c r="BI1577" s="378"/>
      <c r="BL1577" s="378"/>
    </row>
    <row r="1578" spans="3:64">
      <c r="C1578" s="371"/>
      <c r="E1578" s="377"/>
      <c r="F1578" s="371"/>
      <c r="G1578" s="378"/>
      <c r="I1578" s="371"/>
      <c r="J1578" s="378"/>
      <c r="K1578" s="378"/>
      <c r="L1578" s="371"/>
      <c r="M1578" s="378"/>
      <c r="N1578" s="378"/>
      <c r="O1578" s="378"/>
      <c r="P1578" s="378"/>
      <c r="R1578" s="371"/>
      <c r="T1578" s="371"/>
      <c r="U1578" s="371"/>
      <c r="V1578" s="378"/>
      <c r="W1578" s="378"/>
      <c r="X1578" s="371"/>
      <c r="Y1578" s="378"/>
      <c r="Z1578" s="378"/>
      <c r="AA1578" s="371"/>
      <c r="AB1578" s="378"/>
      <c r="AC1578" s="378"/>
      <c r="AF1578" s="378"/>
      <c r="AR1578" s="378"/>
      <c r="AS1578" s="379"/>
      <c r="AT1578" s="378"/>
      <c r="AU1578" s="378"/>
      <c r="AV1578" s="378"/>
      <c r="AW1578" s="378"/>
      <c r="AX1578" s="378"/>
      <c r="AY1578" s="378"/>
      <c r="BA1578" s="378"/>
      <c r="BD1578" s="378"/>
      <c r="BE1578" s="378"/>
      <c r="BF1578" s="378"/>
      <c r="BG1578" s="378"/>
      <c r="BH1578" s="378"/>
      <c r="BI1578" s="378"/>
      <c r="BL1578" s="378"/>
    </row>
    <row r="1579" spans="3:64">
      <c r="C1579" s="371"/>
      <c r="E1579" s="377"/>
      <c r="F1579" s="371"/>
      <c r="G1579" s="378"/>
      <c r="I1579" s="371"/>
      <c r="J1579" s="378"/>
      <c r="K1579" s="378"/>
      <c r="L1579" s="371"/>
      <c r="M1579" s="378"/>
      <c r="N1579" s="378"/>
      <c r="O1579" s="378"/>
      <c r="P1579" s="378"/>
      <c r="R1579" s="371"/>
      <c r="T1579" s="371"/>
      <c r="U1579" s="371"/>
      <c r="V1579" s="378"/>
      <c r="W1579" s="378"/>
      <c r="X1579" s="371"/>
      <c r="Y1579" s="378"/>
      <c r="Z1579" s="378"/>
      <c r="AA1579" s="371"/>
      <c r="AB1579" s="378"/>
      <c r="AC1579" s="378"/>
      <c r="AF1579" s="378"/>
      <c r="AR1579" s="378"/>
      <c r="AS1579" s="379"/>
      <c r="AT1579" s="378"/>
      <c r="AU1579" s="378"/>
      <c r="AV1579" s="378"/>
      <c r="AW1579" s="378"/>
      <c r="AX1579" s="378"/>
      <c r="AY1579" s="378"/>
      <c r="BA1579" s="378"/>
      <c r="BD1579" s="378"/>
      <c r="BE1579" s="378"/>
      <c r="BF1579" s="378"/>
      <c r="BG1579" s="378"/>
      <c r="BH1579" s="378"/>
      <c r="BI1579" s="378"/>
      <c r="BL1579" s="378"/>
    </row>
    <row r="1580" spans="3:64">
      <c r="C1580" s="371"/>
      <c r="E1580" s="377"/>
      <c r="F1580" s="371"/>
      <c r="G1580" s="378"/>
      <c r="I1580" s="371"/>
      <c r="J1580" s="378"/>
      <c r="K1580" s="378"/>
      <c r="L1580" s="371"/>
      <c r="M1580" s="378"/>
      <c r="N1580" s="378"/>
      <c r="O1580" s="378"/>
      <c r="P1580" s="378"/>
      <c r="R1580" s="371"/>
      <c r="T1580" s="371"/>
      <c r="U1580" s="371"/>
      <c r="V1580" s="378"/>
      <c r="W1580" s="378"/>
      <c r="X1580" s="371"/>
      <c r="Y1580" s="378"/>
      <c r="Z1580" s="378"/>
      <c r="AA1580" s="371"/>
      <c r="AB1580" s="378"/>
      <c r="AC1580" s="378"/>
      <c r="AF1580" s="378"/>
      <c r="AR1580" s="378"/>
      <c r="AS1580" s="379"/>
      <c r="AT1580" s="378"/>
      <c r="AU1580" s="378"/>
      <c r="AV1580" s="378"/>
      <c r="AW1580" s="378"/>
      <c r="AX1580" s="378"/>
      <c r="AY1580" s="378"/>
      <c r="BA1580" s="378"/>
      <c r="BD1580" s="378"/>
      <c r="BE1580" s="378"/>
      <c r="BF1580" s="378"/>
      <c r="BG1580" s="378"/>
      <c r="BH1580" s="378"/>
      <c r="BI1580" s="378"/>
      <c r="BL1580" s="378"/>
    </row>
    <row r="1581" spans="3:64">
      <c r="C1581" s="371"/>
      <c r="E1581" s="377"/>
      <c r="F1581" s="371"/>
      <c r="G1581" s="378"/>
      <c r="I1581" s="371"/>
      <c r="J1581" s="378"/>
      <c r="K1581" s="378"/>
      <c r="L1581" s="371"/>
      <c r="M1581" s="378"/>
      <c r="N1581" s="378"/>
      <c r="O1581" s="378"/>
      <c r="P1581" s="378"/>
      <c r="R1581" s="371"/>
      <c r="T1581" s="371"/>
      <c r="U1581" s="371"/>
      <c r="V1581" s="378"/>
      <c r="W1581" s="378"/>
      <c r="X1581" s="371"/>
      <c r="Y1581" s="378"/>
      <c r="Z1581" s="378"/>
      <c r="AA1581" s="371"/>
      <c r="AB1581" s="378"/>
      <c r="AC1581" s="378"/>
      <c r="AF1581" s="378"/>
      <c r="AR1581" s="378"/>
      <c r="AS1581" s="379"/>
      <c r="AT1581" s="378"/>
      <c r="AU1581" s="378"/>
      <c r="AV1581" s="378"/>
      <c r="AW1581" s="378"/>
      <c r="AX1581" s="378"/>
      <c r="AY1581" s="378"/>
      <c r="BA1581" s="378"/>
      <c r="BD1581" s="378"/>
      <c r="BE1581" s="378"/>
      <c r="BF1581" s="378"/>
      <c r="BG1581" s="378"/>
      <c r="BH1581" s="378"/>
      <c r="BI1581" s="378"/>
      <c r="BL1581" s="378"/>
    </row>
    <row r="1582" spans="3:64">
      <c r="C1582" s="371"/>
      <c r="E1582" s="377"/>
      <c r="F1582" s="371"/>
      <c r="G1582" s="378"/>
      <c r="I1582" s="371"/>
      <c r="J1582" s="378"/>
      <c r="K1582" s="378"/>
      <c r="L1582" s="371"/>
      <c r="M1582" s="378"/>
      <c r="N1582" s="378"/>
      <c r="O1582" s="378"/>
      <c r="P1582" s="378"/>
      <c r="R1582" s="371"/>
      <c r="T1582" s="371"/>
      <c r="U1582" s="371"/>
      <c r="V1582" s="378"/>
      <c r="W1582" s="378"/>
      <c r="X1582" s="371"/>
      <c r="Y1582" s="378"/>
      <c r="Z1582" s="378"/>
      <c r="AA1582" s="371"/>
      <c r="AB1582" s="378"/>
      <c r="AC1582" s="378"/>
      <c r="AF1582" s="378"/>
      <c r="AR1582" s="378"/>
      <c r="AS1582" s="379"/>
      <c r="AT1582" s="378"/>
      <c r="AU1582" s="378"/>
      <c r="AV1582" s="378"/>
      <c r="AW1582" s="378"/>
      <c r="AX1582" s="378"/>
      <c r="AY1582" s="378"/>
      <c r="BA1582" s="378"/>
      <c r="BD1582" s="378"/>
      <c r="BE1582" s="378"/>
      <c r="BF1582" s="378"/>
      <c r="BG1582" s="378"/>
      <c r="BH1582" s="378"/>
      <c r="BI1582" s="378"/>
      <c r="BL1582" s="378"/>
    </row>
    <row r="1583" spans="3:64">
      <c r="C1583" s="371"/>
      <c r="E1583" s="377"/>
      <c r="F1583" s="371"/>
      <c r="G1583" s="378"/>
      <c r="I1583" s="371"/>
      <c r="J1583" s="378"/>
      <c r="K1583" s="378"/>
      <c r="L1583" s="371"/>
      <c r="M1583" s="378"/>
      <c r="N1583" s="378"/>
      <c r="O1583" s="378"/>
      <c r="P1583" s="378"/>
      <c r="R1583" s="371"/>
      <c r="T1583" s="371"/>
      <c r="U1583" s="371"/>
      <c r="V1583" s="378"/>
      <c r="W1583" s="378"/>
      <c r="X1583" s="371"/>
      <c r="Y1583" s="378"/>
      <c r="Z1583" s="378"/>
      <c r="AA1583" s="371"/>
      <c r="AB1583" s="378"/>
      <c r="AC1583" s="378"/>
      <c r="AF1583" s="378"/>
      <c r="AR1583" s="378"/>
      <c r="AS1583" s="379"/>
      <c r="AT1583" s="378"/>
      <c r="AU1583" s="378"/>
      <c r="AV1583" s="378"/>
      <c r="AW1583" s="378"/>
      <c r="AX1583" s="378"/>
      <c r="AY1583" s="378"/>
      <c r="BA1583" s="378"/>
      <c r="BD1583" s="378"/>
      <c r="BE1583" s="378"/>
      <c r="BF1583" s="378"/>
      <c r="BG1583" s="378"/>
      <c r="BH1583" s="378"/>
      <c r="BI1583" s="378"/>
      <c r="BL1583" s="378"/>
    </row>
    <row r="1584" spans="3:64">
      <c r="C1584" s="371"/>
      <c r="E1584" s="377"/>
      <c r="F1584" s="371"/>
      <c r="G1584" s="378"/>
      <c r="I1584" s="371"/>
      <c r="J1584" s="378"/>
      <c r="K1584" s="378"/>
      <c r="L1584" s="371"/>
      <c r="M1584" s="378"/>
      <c r="N1584" s="378"/>
      <c r="O1584" s="378"/>
      <c r="P1584" s="378"/>
      <c r="R1584" s="371"/>
      <c r="T1584" s="371"/>
      <c r="U1584" s="371"/>
      <c r="V1584" s="378"/>
      <c r="W1584" s="378"/>
      <c r="X1584" s="371"/>
      <c r="Y1584" s="378"/>
      <c r="Z1584" s="378"/>
      <c r="AA1584" s="371"/>
      <c r="AB1584" s="378"/>
      <c r="AC1584" s="378"/>
      <c r="AF1584" s="378"/>
      <c r="AR1584" s="378"/>
      <c r="AS1584" s="379"/>
      <c r="AT1584" s="378"/>
      <c r="AU1584" s="378"/>
      <c r="AV1584" s="378"/>
      <c r="AW1584" s="378"/>
      <c r="AX1584" s="378"/>
      <c r="AY1584" s="378"/>
      <c r="BA1584" s="378"/>
      <c r="BD1584" s="378"/>
      <c r="BE1584" s="378"/>
      <c r="BF1584" s="378"/>
      <c r="BG1584" s="378"/>
      <c r="BH1584" s="378"/>
      <c r="BI1584" s="378"/>
      <c r="BL1584" s="378"/>
    </row>
    <row r="1585" spans="3:64">
      <c r="C1585" s="371"/>
      <c r="E1585" s="377"/>
      <c r="F1585" s="371"/>
      <c r="G1585" s="378"/>
      <c r="I1585" s="371"/>
      <c r="J1585" s="378"/>
      <c r="K1585" s="378"/>
      <c r="L1585" s="371"/>
      <c r="M1585" s="378"/>
      <c r="N1585" s="378"/>
      <c r="O1585" s="378"/>
      <c r="P1585" s="378"/>
      <c r="R1585" s="371"/>
      <c r="T1585" s="371"/>
      <c r="U1585" s="371"/>
      <c r="V1585" s="378"/>
      <c r="W1585" s="378"/>
      <c r="X1585" s="371"/>
      <c r="Y1585" s="378"/>
      <c r="Z1585" s="378"/>
      <c r="AA1585" s="371"/>
      <c r="AB1585" s="378"/>
      <c r="AC1585" s="378"/>
      <c r="AF1585" s="378"/>
      <c r="AR1585" s="378"/>
      <c r="AS1585" s="379"/>
      <c r="AT1585" s="378"/>
      <c r="AU1585" s="378"/>
      <c r="AV1585" s="378"/>
      <c r="AW1585" s="378"/>
      <c r="AX1585" s="378"/>
      <c r="AY1585" s="378"/>
      <c r="BA1585" s="378"/>
      <c r="BD1585" s="378"/>
      <c r="BE1585" s="378"/>
      <c r="BF1585" s="378"/>
      <c r="BG1585" s="378"/>
      <c r="BH1585" s="378"/>
      <c r="BI1585" s="378"/>
      <c r="BL1585" s="378"/>
    </row>
    <row r="1586" spans="3:64">
      <c r="C1586" s="371"/>
      <c r="E1586" s="377"/>
      <c r="F1586" s="371"/>
      <c r="G1586" s="378"/>
      <c r="I1586" s="371"/>
      <c r="J1586" s="378"/>
      <c r="K1586" s="378"/>
      <c r="L1586" s="371"/>
      <c r="M1586" s="378"/>
      <c r="N1586" s="378"/>
      <c r="O1586" s="378"/>
      <c r="P1586" s="378"/>
      <c r="R1586" s="371"/>
      <c r="T1586" s="371"/>
      <c r="U1586" s="371"/>
      <c r="V1586" s="378"/>
      <c r="W1586" s="378"/>
      <c r="X1586" s="371"/>
      <c r="Y1586" s="378"/>
      <c r="Z1586" s="378"/>
      <c r="AA1586" s="371"/>
      <c r="AB1586" s="378"/>
      <c r="AC1586" s="378"/>
      <c r="AF1586" s="378"/>
      <c r="AR1586" s="378"/>
      <c r="AS1586" s="379"/>
      <c r="AT1586" s="378"/>
      <c r="AU1586" s="378"/>
      <c r="AV1586" s="378"/>
      <c r="AW1586" s="378"/>
      <c r="AX1586" s="378"/>
      <c r="AY1586" s="378"/>
      <c r="BA1586" s="378"/>
      <c r="BD1586" s="378"/>
      <c r="BE1586" s="378"/>
      <c r="BF1586" s="378"/>
      <c r="BG1586" s="378"/>
      <c r="BH1586" s="378"/>
      <c r="BI1586" s="378"/>
      <c r="BL1586" s="378"/>
    </row>
    <row r="1587" spans="3:64">
      <c r="C1587" s="371"/>
      <c r="E1587" s="377"/>
      <c r="F1587" s="371"/>
      <c r="G1587" s="378"/>
      <c r="I1587" s="371"/>
      <c r="J1587" s="378"/>
      <c r="K1587" s="378"/>
      <c r="L1587" s="371"/>
      <c r="M1587" s="378"/>
      <c r="N1587" s="378"/>
      <c r="O1587" s="378"/>
      <c r="P1587" s="378"/>
      <c r="R1587" s="371"/>
      <c r="T1587" s="371"/>
      <c r="U1587" s="371"/>
      <c r="V1587" s="378"/>
      <c r="W1587" s="378"/>
      <c r="X1587" s="371"/>
      <c r="Y1587" s="378"/>
      <c r="Z1587" s="378"/>
      <c r="AA1587" s="371"/>
      <c r="AB1587" s="378"/>
      <c r="AC1587" s="378"/>
      <c r="AF1587" s="378"/>
      <c r="AR1587" s="378"/>
      <c r="AS1587" s="379"/>
      <c r="AT1587" s="378"/>
      <c r="AU1587" s="378"/>
      <c r="AV1587" s="378"/>
      <c r="AW1587" s="378"/>
      <c r="AX1587" s="378"/>
      <c r="AY1587" s="378"/>
      <c r="BA1587" s="378"/>
      <c r="BD1587" s="378"/>
      <c r="BE1587" s="378"/>
      <c r="BF1587" s="378"/>
      <c r="BG1587" s="378"/>
      <c r="BH1587" s="378"/>
      <c r="BI1587" s="378"/>
      <c r="BL1587" s="378"/>
    </row>
    <row r="1588" spans="3:64">
      <c r="C1588" s="371"/>
      <c r="E1588" s="377"/>
      <c r="F1588" s="371"/>
      <c r="G1588" s="378"/>
      <c r="I1588" s="371"/>
      <c r="J1588" s="378"/>
      <c r="K1588" s="378"/>
      <c r="L1588" s="371"/>
      <c r="M1588" s="378"/>
      <c r="N1588" s="378"/>
      <c r="O1588" s="378"/>
      <c r="P1588" s="378"/>
      <c r="R1588" s="371"/>
      <c r="T1588" s="371"/>
      <c r="U1588" s="371"/>
      <c r="V1588" s="378"/>
      <c r="W1588" s="378"/>
      <c r="X1588" s="371"/>
      <c r="Y1588" s="378"/>
      <c r="Z1588" s="378"/>
      <c r="AA1588" s="371"/>
      <c r="AB1588" s="378"/>
      <c r="AC1588" s="378"/>
      <c r="AF1588" s="378"/>
      <c r="AR1588" s="378"/>
      <c r="AS1588" s="379"/>
      <c r="AT1588" s="378"/>
      <c r="AU1588" s="378"/>
      <c r="AV1588" s="378"/>
      <c r="AW1588" s="378"/>
      <c r="AX1588" s="378"/>
      <c r="AY1588" s="378"/>
      <c r="BA1588" s="378"/>
      <c r="BD1588" s="378"/>
      <c r="BE1588" s="378"/>
      <c r="BF1588" s="378"/>
      <c r="BG1588" s="378"/>
      <c r="BH1588" s="378"/>
      <c r="BI1588" s="378"/>
      <c r="BL1588" s="378"/>
    </row>
    <row r="1589" spans="3:64">
      <c r="C1589" s="371"/>
      <c r="E1589" s="377"/>
      <c r="F1589" s="371"/>
      <c r="G1589" s="378"/>
      <c r="I1589" s="371"/>
      <c r="J1589" s="378"/>
      <c r="K1589" s="378"/>
      <c r="L1589" s="371"/>
      <c r="M1589" s="378"/>
      <c r="N1589" s="378"/>
      <c r="O1589" s="378"/>
      <c r="P1589" s="378"/>
      <c r="R1589" s="371"/>
      <c r="T1589" s="371"/>
      <c r="U1589" s="371"/>
      <c r="V1589" s="378"/>
      <c r="W1589" s="378"/>
      <c r="X1589" s="371"/>
      <c r="Y1589" s="378"/>
      <c r="Z1589" s="378"/>
      <c r="AA1589" s="371"/>
      <c r="AB1589" s="378"/>
      <c r="AC1589" s="378"/>
      <c r="AF1589" s="378"/>
      <c r="AR1589" s="378"/>
      <c r="AS1589" s="379"/>
      <c r="AT1589" s="378"/>
      <c r="AU1589" s="378"/>
      <c r="AV1589" s="378"/>
      <c r="AW1589" s="378"/>
      <c r="AX1589" s="378"/>
      <c r="AY1589" s="378"/>
      <c r="BA1589" s="378"/>
      <c r="BD1589" s="378"/>
      <c r="BE1589" s="378"/>
      <c r="BF1589" s="378"/>
      <c r="BG1589" s="378"/>
      <c r="BH1589" s="378"/>
      <c r="BI1589" s="378"/>
      <c r="BL1589" s="378"/>
    </row>
    <row r="1590" spans="3:64">
      <c r="C1590" s="371"/>
      <c r="E1590" s="377"/>
      <c r="F1590" s="371"/>
      <c r="G1590" s="378"/>
      <c r="I1590" s="371"/>
      <c r="J1590" s="378"/>
      <c r="K1590" s="378"/>
      <c r="L1590" s="371"/>
      <c r="M1590" s="378"/>
      <c r="N1590" s="378"/>
      <c r="O1590" s="378"/>
      <c r="P1590" s="378"/>
      <c r="R1590" s="371"/>
      <c r="T1590" s="371"/>
      <c r="U1590" s="371"/>
      <c r="V1590" s="378"/>
      <c r="W1590" s="378"/>
      <c r="X1590" s="371"/>
      <c r="Y1590" s="378"/>
      <c r="Z1590" s="378"/>
      <c r="AA1590" s="371"/>
      <c r="AB1590" s="378"/>
      <c r="AC1590" s="378"/>
      <c r="AF1590" s="378"/>
      <c r="AR1590" s="378"/>
      <c r="AS1590" s="379"/>
      <c r="AT1590" s="378"/>
      <c r="AU1590" s="378"/>
      <c r="AV1590" s="378"/>
      <c r="AW1590" s="378"/>
      <c r="AX1590" s="378"/>
      <c r="AY1590" s="378"/>
      <c r="BA1590" s="378"/>
      <c r="BD1590" s="378"/>
      <c r="BE1590" s="378"/>
      <c r="BF1590" s="378"/>
      <c r="BG1590" s="378"/>
      <c r="BH1590" s="378"/>
      <c r="BI1590" s="378"/>
      <c r="BL1590" s="378"/>
    </row>
    <row r="1591" spans="3:64">
      <c r="C1591" s="371"/>
      <c r="E1591" s="377"/>
      <c r="F1591" s="371"/>
      <c r="G1591" s="378"/>
      <c r="I1591" s="371"/>
      <c r="J1591" s="378"/>
      <c r="K1591" s="378"/>
      <c r="L1591" s="371"/>
      <c r="M1591" s="378"/>
      <c r="N1591" s="378"/>
      <c r="O1591" s="378"/>
      <c r="P1591" s="378"/>
      <c r="R1591" s="371"/>
      <c r="T1591" s="371"/>
      <c r="U1591" s="371"/>
      <c r="V1591" s="378"/>
      <c r="W1591" s="378"/>
      <c r="X1591" s="371"/>
      <c r="Y1591" s="378"/>
      <c r="Z1591" s="378"/>
      <c r="AA1591" s="371"/>
      <c r="AB1591" s="378"/>
      <c r="AC1591" s="378"/>
      <c r="AF1591" s="378"/>
      <c r="AR1591" s="378"/>
      <c r="AS1591" s="379"/>
      <c r="AT1591" s="378"/>
      <c r="AU1591" s="378"/>
      <c r="AV1591" s="378"/>
      <c r="AW1591" s="378"/>
      <c r="AX1591" s="378"/>
      <c r="AY1591" s="378"/>
      <c r="BA1591" s="378"/>
      <c r="BD1591" s="378"/>
      <c r="BE1591" s="378"/>
      <c r="BF1591" s="378"/>
      <c r="BG1591" s="378"/>
      <c r="BH1591" s="378"/>
      <c r="BI1591" s="378"/>
      <c r="BL1591" s="378"/>
    </row>
    <row r="1592" spans="3:64">
      <c r="C1592" s="371"/>
      <c r="E1592" s="377"/>
      <c r="F1592" s="371"/>
      <c r="G1592" s="378"/>
      <c r="I1592" s="371"/>
      <c r="J1592" s="378"/>
      <c r="K1592" s="378"/>
      <c r="L1592" s="371"/>
      <c r="M1592" s="378"/>
      <c r="N1592" s="378"/>
      <c r="O1592" s="378"/>
      <c r="P1592" s="378"/>
      <c r="R1592" s="371"/>
      <c r="T1592" s="371"/>
      <c r="U1592" s="371"/>
      <c r="V1592" s="378"/>
      <c r="W1592" s="378"/>
      <c r="X1592" s="371"/>
      <c r="Y1592" s="378"/>
      <c r="Z1592" s="378"/>
      <c r="AA1592" s="371"/>
      <c r="AB1592" s="378"/>
      <c r="AC1592" s="378"/>
      <c r="AF1592" s="378"/>
      <c r="AR1592" s="378"/>
      <c r="AS1592" s="379"/>
      <c r="AT1592" s="378"/>
      <c r="AU1592" s="378"/>
      <c r="AV1592" s="378"/>
      <c r="AW1592" s="378"/>
      <c r="AX1592" s="378"/>
      <c r="AY1592" s="378"/>
      <c r="BA1592" s="378"/>
      <c r="BD1592" s="378"/>
      <c r="BE1592" s="378"/>
      <c r="BF1592" s="378"/>
      <c r="BG1592" s="378"/>
      <c r="BH1592" s="378"/>
      <c r="BI1592" s="378"/>
      <c r="BL1592" s="378"/>
    </row>
    <row r="1593" spans="3:64">
      <c r="C1593" s="371"/>
      <c r="E1593" s="377"/>
      <c r="F1593" s="371"/>
      <c r="G1593" s="378"/>
      <c r="I1593" s="371"/>
      <c r="J1593" s="378"/>
      <c r="K1593" s="378"/>
      <c r="L1593" s="371"/>
      <c r="M1593" s="378"/>
      <c r="N1593" s="378"/>
      <c r="O1593" s="378"/>
      <c r="P1593" s="378"/>
      <c r="R1593" s="371"/>
      <c r="T1593" s="371"/>
      <c r="U1593" s="371"/>
      <c r="V1593" s="378"/>
      <c r="W1593" s="378"/>
      <c r="X1593" s="371"/>
      <c r="Y1593" s="378"/>
      <c r="Z1593" s="378"/>
      <c r="AA1593" s="371"/>
      <c r="AB1593" s="378"/>
      <c r="AC1593" s="378"/>
      <c r="AF1593" s="378"/>
      <c r="AR1593" s="378"/>
      <c r="AS1593" s="379"/>
      <c r="AT1593" s="378"/>
      <c r="AU1593" s="378"/>
      <c r="AV1593" s="378"/>
      <c r="AW1593" s="378"/>
      <c r="AX1593" s="378"/>
      <c r="AY1593" s="378"/>
      <c r="BA1593" s="378"/>
      <c r="BD1593" s="378"/>
      <c r="BE1593" s="378"/>
      <c r="BF1593" s="378"/>
      <c r="BG1593" s="378"/>
      <c r="BH1593" s="378"/>
      <c r="BI1593" s="378"/>
      <c r="BL1593" s="378"/>
    </row>
    <row r="1594" spans="3:64">
      <c r="C1594" s="371"/>
      <c r="E1594" s="377"/>
      <c r="F1594" s="371"/>
      <c r="G1594" s="378"/>
      <c r="I1594" s="371"/>
      <c r="J1594" s="378"/>
      <c r="K1594" s="378"/>
      <c r="L1594" s="371"/>
      <c r="M1594" s="378"/>
      <c r="N1594" s="378"/>
      <c r="O1594" s="378"/>
      <c r="P1594" s="378"/>
      <c r="R1594" s="371"/>
      <c r="T1594" s="371"/>
      <c r="U1594" s="371"/>
      <c r="V1594" s="378"/>
      <c r="W1594" s="378"/>
      <c r="X1594" s="371"/>
      <c r="Y1594" s="378"/>
      <c r="Z1594" s="378"/>
      <c r="AA1594" s="371"/>
      <c r="AB1594" s="378"/>
      <c r="AC1594" s="378"/>
      <c r="AF1594" s="378"/>
      <c r="AR1594" s="378"/>
      <c r="AS1594" s="379"/>
      <c r="AT1594" s="378"/>
      <c r="AU1594" s="378"/>
      <c r="AV1594" s="378"/>
      <c r="AW1594" s="378"/>
      <c r="AX1594" s="378"/>
      <c r="AY1594" s="378"/>
      <c r="BA1594" s="378"/>
      <c r="BD1594" s="378"/>
      <c r="BE1594" s="378"/>
      <c r="BF1594" s="378"/>
      <c r="BG1594" s="378"/>
      <c r="BH1594" s="378"/>
      <c r="BI1594" s="378"/>
      <c r="BL1594" s="378"/>
    </row>
    <row r="1595" spans="3:64">
      <c r="C1595" s="371"/>
      <c r="E1595" s="377"/>
      <c r="F1595" s="371"/>
      <c r="G1595" s="378"/>
      <c r="I1595" s="371"/>
      <c r="J1595" s="378"/>
      <c r="K1595" s="378"/>
      <c r="L1595" s="371"/>
      <c r="M1595" s="378"/>
      <c r="N1595" s="378"/>
      <c r="O1595" s="378"/>
      <c r="P1595" s="378"/>
      <c r="R1595" s="371"/>
      <c r="T1595" s="371"/>
      <c r="U1595" s="371"/>
      <c r="V1595" s="378"/>
      <c r="W1595" s="378"/>
      <c r="X1595" s="371"/>
      <c r="Y1595" s="378"/>
      <c r="Z1595" s="378"/>
      <c r="AA1595" s="371"/>
      <c r="AB1595" s="378"/>
      <c r="AC1595" s="378"/>
      <c r="AF1595" s="378"/>
      <c r="AR1595" s="378"/>
      <c r="AS1595" s="379"/>
      <c r="AT1595" s="378"/>
      <c r="AU1595" s="378"/>
      <c r="AV1595" s="378"/>
      <c r="AW1595" s="378"/>
      <c r="AX1595" s="378"/>
      <c r="AY1595" s="378"/>
      <c r="BA1595" s="378"/>
      <c r="BD1595" s="378"/>
      <c r="BE1595" s="378"/>
      <c r="BF1595" s="378"/>
      <c r="BG1595" s="378"/>
      <c r="BH1595" s="378"/>
      <c r="BI1595" s="378"/>
      <c r="BL1595" s="378"/>
    </row>
    <row r="1596" spans="3:64">
      <c r="C1596" s="371"/>
      <c r="E1596" s="377"/>
      <c r="F1596" s="371"/>
      <c r="G1596" s="378"/>
      <c r="I1596" s="371"/>
      <c r="J1596" s="378"/>
      <c r="K1596" s="378"/>
      <c r="L1596" s="371"/>
      <c r="M1596" s="378"/>
      <c r="N1596" s="378"/>
      <c r="O1596" s="378"/>
      <c r="P1596" s="378"/>
      <c r="R1596" s="371"/>
      <c r="T1596" s="371"/>
      <c r="U1596" s="371"/>
      <c r="V1596" s="378"/>
      <c r="W1596" s="378"/>
      <c r="X1596" s="371"/>
      <c r="Y1596" s="378"/>
      <c r="Z1596" s="378"/>
      <c r="AA1596" s="371"/>
      <c r="AB1596" s="378"/>
      <c r="AC1596" s="378"/>
      <c r="AF1596" s="378"/>
      <c r="AR1596" s="378"/>
      <c r="AS1596" s="379"/>
      <c r="AT1596" s="378"/>
      <c r="AU1596" s="378"/>
      <c r="AV1596" s="378"/>
      <c r="AW1596" s="378"/>
      <c r="AX1596" s="378"/>
      <c r="AY1596" s="378"/>
      <c r="BA1596" s="378"/>
      <c r="BD1596" s="378"/>
      <c r="BE1596" s="378"/>
      <c r="BF1596" s="378"/>
      <c r="BG1596" s="378"/>
      <c r="BH1596" s="378"/>
      <c r="BI1596" s="378"/>
      <c r="BL1596" s="378"/>
    </row>
    <row r="1597" spans="3:64">
      <c r="C1597" s="371"/>
      <c r="E1597" s="377"/>
      <c r="F1597" s="371"/>
      <c r="G1597" s="378"/>
      <c r="I1597" s="371"/>
      <c r="J1597" s="378"/>
      <c r="K1597" s="378"/>
      <c r="L1597" s="371"/>
      <c r="M1597" s="378"/>
      <c r="N1597" s="378"/>
      <c r="O1597" s="378"/>
      <c r="P1597" s="378"/>
      <c r="R1597" s="371"/>
      <c r="T1597" s="371"/>
      <c r="U1597" s="371"/>
      <c r="V1597" s="378"/>
      <c r="W1597" s="378"/>
      <c r="X1597" s="371"/>
      <c r="Y1597" s="378"/>
      <c r="Z1597" s="378"/>
      <c r="AA1597" s="371"/>
      <c r="AB1597" s="378"/>
      <c r="AC1597" s="378"/>
      <c r="AF1597" s="378"/>
      <c r="AR1597" s="378"/>
      <c r="AS1597" s="379"/>
      <c r="AT1597" s="378"/>
      <c r="AU1597" s="378"/>
      <c r="AV1597" s="378"/>
      <c r="AW1597" s="378"/>
      <c r="AX1597" s="378"/>
      <c r="AY1597" s="378"/>
      <c r="BA1597" s="378"/>
      <c r="BD1597" s="378"/>
      <c r="BE1597" s="378"/>
      <c r="BF1597" s="378"/>
      <c r="BG1597" s="378"/>
      <c r="BH1597" s="378"/>
      <c r="BI1597" s="378"/>
      <c r="BL1597" s="378"/>
    </row>
    <row r="1598" spans="3:64">
      <c r="C1598" s="371"/>
      <c r="E1598" s="377"/>
      <c r="F1598" s="371"/>
      <c r="G1598" s="378"/>
      <c r="I1598" s="371"/>
      <c r="J1598" s="378"/>
      <c r="K1598" s="378"/>
      <c r="L1598" s="371"/>
      <c r="M1598" s="378"/>
      <c r="N1598" s="378"/>
      <c r="O1598" s="378"/>
      <c r="P1598" s="378"/>
      <c r="R1598" s="371"/>
      <c r="T1598" s="371"/>
      <c r="U1598" s="371"/>
      <c r="V1598" s="378"/>
      <c r="W1598" s="378"/>
      <c r="X1598" s="371"/>
      <c r="Y1598" s="378"/>
      <c r="Z1598" s="378"/>
      <c r="AA1598" s="371"/>
      <c r="AB1598" s="378"/>
      <c r="AC1598" s="378"/>
      <c r="AF1598" s="378"/>
      <c r="AR1598" s="378"/>
      <c r="AS1598" s="379"/>
      <c r="AT1598" s="378"/>
      <c r="AU1598" s="378"/>
      <c r="AV1598" s="378"/>
      <c r="AW1598" s="378"/>
      <c r="AX1598" s="378"/>
      <c r="AY1598" s="378"/>
      <c r="BA1598" s="378"/>
      <c r="BD1598" s="378"/>
      <c r="BE1598" s="378"/>
      <c r="BF1598" s="378"/>
      <c r="BG1598" s="378"/>
      <c r="BH1598" s="378"/>
      <c r="BI1598" s="378"/>
      <c r="BL1598" s="378"/>
    </row>
    <row r="1599" spans="3:64">
      <c r="C1599" s="371"/>
      <c r="E1599" s="377"/>
      <c r="F1599" s="371"/>
      <c r="G1599" s="378"/>
      <c r="I1599" s="371"/>
      <c r="J1599" s="378"/>
      <c r="K1599" s="378"/>
      <c r="L1599" s="371"/>
      <c r="M1599" s="378"/>
      <c r="N1599" s="378"/>
      <c r="O1599" s="378"/>
      <c r="P1599" s="378"/>
      <c r="R1599" s="371"/>
      <c r="T1599" s="371"/>
      <c r="U1599" s="371"/>
      <c r="V1599" s="378"/>
      <c r="W1599" s="378"/>
      <c r="X1599" s="371"/>
      <c r="Y1599" s="378"/>
      <c r="Z1599" s="378"/>
      <c r="AA1599" s="371"/>
      <c r="AB1599" s="378"/>
      <c r="AC1599" s="378"/>
      <c r="AF1599" s="378"/>
      <c r="AR1599" s="378"/>
      <c r="AS1599" s="379"/>
      <c r="AT1599" s="378"/>
      <c r="AU1599" s="378"/>
      <c r="AV1599" s="378"/>
      <c r="AW1599" s="378"/>
      <c r="AX1599" s="378"/>
      <c r="AY1599" s="378"/>
      <c r="BA1599" s="378"/>
      <c r="BD1599" s="378"/>
      <c r="BE1599" s="378"/>
      <c r="BF1599" s="378"/>
      <c r="BG1599" s="378"/>
      <c r="BH1599" s="378"/>
      <c r="BI1599" s="378"/>
      <c r="BL1599" s="378"/>
    </row>
    <row r="1600" spans="3:64">
      <c r="C1600" s="371"/>
      <c r="E1600" s="377"/>
      <c r="F1600" s="371"/>
      <c r="G1600" s="378"/>
      <c r="I1600" s="371"/>
      <c r="J1600" s="378"/>
      <c r="K1600" s="378"/>
      <c r="L1600" s="371"/>
      <c r="M1600" s="378"/>
      <c r="N1600" s="378"/>
      <c r="O1600" s="378"/>
      <c r="P1600" s="378"/>
      <c r="R1600" s="371"/>
      <c r="T1600" s="371"/>
      <c r="U1600" s="371"/>
      <c r="V1600" s="378"/>
      <c r="W1600" s="378"/>
      <c r="X1600" s="371"/>
      <c r="Y1600" s="378"/>
      <c r="Z1600" s="378"/>
      <c r="AA1600" s="371"/>
      <c r="AB1600" s="378"/>
      <c r="AC1600" s="378"/>
      <c r="AF1600" s="378"/>
      <c r="AR1600" s="378"/>
      <c r="AS1600" s="379"/>
      <c r="AT1600" s="378"/>
      <c r="AU1600" s="378"/>
      <c r="AV1600" s="378"/>
      <c r="AW1600" s="378"/>
      <c r="AX1600" s="378"/>
      <c r="AY1600" s="378"/>
      <c r="BA1600" s="378"/>
      <c r="BD1600" s="378"/>
      <c r="BE1600" s="378"/>
      <c r="BF1600" s="378"/>
      <c r="BG1600" s="378"/>
      <c r="BH1600" s="378"/>
      <c r="BI1600" s="378"/>
      <c r="BL1600" s="378"/>
    </row>
    <row r="1601" spans="3:64">
      <c r="C1601" s="371"/>
      <c r="E1601" s="377"/>
      <c r="F1601" s="371"/>
      <c r="G1601" s="378"/>
      <c r="I1601" s="371"/>
      <c r="J1601" s="378"/>
      <c r="K1601" s="378"/>
      <c r="L1601" s="371"/>
      <c r="M1601" s="378"/>
      <c r="N1601" s="378"/>
      <c r="O1601" s="378"/>
      <c r="P1601" s="378"/>
      <c r="R1601" s="371"/>
      <c r="T1601" s="371"/>
      <c r="U1601" s="371"/>
      <c r="V1601" s="378"/>
      <c r="W1601" s="378"/>
      <c r="X1601" s="371"/>
      <c r="Y1601" s="378"/>
      <c r="Z1601" s="378"/>
      <c r="AA1601" s="371"/>
      <c r="AB1601" s="378"/>
      <c r="AC1601" s="378"/>
      <c r="AF1601" s="378"/>
      <c r="AR1601" s="378"/>
      <c r="AS1601" s="379"/>
      <c r="AT1601" s="378"/>
      <c r="AU1601" s="378"/>
      <c r="AV1601" s="378"/>
      <c r="AW1601" s="378"/>
      <c r="AX1601" s="378"/>
      <c r="AY1601" s="378"/>
      <c r="BA1601" s="378"/>
      <c r="BD1601" s="378"/>
      <c r="BE1601" s="378"/>
      <c r="BF1601" s="378"/>
      <c r="BG1601" s="378"/>
      <c r="BH1601" s="378"/>
      <c r="BI1601" s="378"/>
      <c r="BL1601" s="378"/>
    </row>
    <row r="1602" spans="3:64">
      <c r="C1602" s="371"/>
      <c r="E1602" s="377"/>
      <c r="F1602" s="371"/>
      <c r="G1602" s="378"/>
      <c r="I1602" s="371"/>
      <c r="J1602" s="378"/>
      <c r="K1602" s="378"/>
      <c r="L1602" s="371"/>
      <c r="M1602" s="378"/>
      <c r="N1602" s="378"/>
      <c r="O1602" s="378"/>
      <c r="P1602" s="378"/>
      <c r="R1602" s="371"/>
      <c r="T1602" s="371"/>
      <c r="U1602" s="371"/>
      <c r="V1602" s="378"/>
      <c r="W1602" s="378"/>
      <c r="X1602" s="371"/>
      <c r="Y1602" s="378"/>
      <c r="Z1602" s="378"/>
      <c r="AA1602" s="371"/>
      <c r="AB1602" s="378"/>
      <c r="AC1602" s="378"/>
      <c r="AF1602" s="378"/>
      <c r="AR1602" s="378"/>
      <c r="AS1602" s="379"/>
      <c r="AT1602" s="378"/>
      <c r="AU1602" s="378"/>
      <c r="AV1602" s="378"/>
      <c r="AW1602" s="378"/>
      <c r="AX1602" s="378"/>
      <c r="AY1602" s="378"/>
      <c r="BA1602" s="378"/>
      <c r="BD1602" s="378"/>
      <c r="BE1602" s="378"/>
      <c r="BF1602" s="378"/>
      <c r="BG1602" s="378"/>
      <c r="BH1602" s="378"/>
      <c r="BI1602" s="378"/>
      <c r="BL1602" s="378"/>
    </row>
    <row r="1603" spans="3:64">
      <c r="C1603" s="371"/>
      <c r="E1603" s="377"/>
      <c r="F1603" s="371"/>
      <c r="G1603" s="378"/>
      <c r="I1603" s="371"/>
      <c r="J1603" s="378"/>
      <c r="K1603" s="378"/>
      <c r="L1603" s="371"/>
      <c r="M1603" s="378"/>
      <c r="N1603" s="378"/>
      <c r="O1603" s="378"/>
      <c r="P1603" s="378"/>
      <c r="R1603" s="371"/>
      <c r="T1603" s="371"/>
      <c r="U1603" s="371"/>
      <c r="V1603" s="378"/>
      <c r="W1603" s="378"/>
      <c r="X1603" s="371"/>
      <c r="Y1603" s="378"/>
      <c r="Z1603" s="378"/>
      <c r="AA1603" s="371"/>
      <c r="AB1603" s="378"/>
      <c r="AC1603" s="378"/>
      <c r="AF1603" s="378"/>
      <c r="AR1603" s="378"/>
      <c r="AS1603" s="379"/>
      <c r="AT1603" s="378"/>
      <c r="AU1603" s="378"/>
      <c r="AV1603" s="378"/>
      <c r="AW1603" s="378"/>
      <c r="AX1603" s="378"/>
      <c r="AY1603" s="378"/>
      <c r="BA1603" s="378"/>
      <c r="BD1603" s="378"/>
      <c r="BE1603" s="378"/>
      <c r="BF1603" s="378"/>
      <c r="BG1603" s="378"/>
      <c r="BH1603" s="378"/>
      <c r="BI1603" s="378"/>
      <c r="BL1603" s="378"/>
    </row>
    <row r="1604" spans="3:64">
      <c r="C1604" s="371"/>
      <c r="E1604" s="377"/>
      <c r="F1604" s="371"/>
      <c r="G1604" s="378"/>
      <c r="I1604" s="371"/>
      <c r="J1604" s="378"/>
      <c r="K1604" s="378"/>
      <c r="L1604" s="371"/>
      <c r="M1604" s="378"/>
      <c r="N1604" s="378"/>
      <c r="O1604" s="378"/>
      <c r="P1604" s="378"/>
      <c r="R1604" s="371"/>
      <c r="T1604" s="371"/>
      <c r="U1604" s="371"/>
      <c r="V1604" s="378"/>
      <c r="W1604" s="378"/>
      <c r="X1604" s="371"/>
      <c r="Y1604" s="378"/>
      <c r="Z1604" s="378"/>
      <c r="AA1604" s="371"/>
      <c r="AB1604" s="378"/>
      <c r="AC1604" s="378"/>
      <c r="AF1604" s="378"/>
      <c r="AR1604" s="378"/>
      <c r="AS1604" s="379"/>
      <c r="AT1604" s="378"/>
      <c r="AU1604" s="378"/>
      <c r="AV1604" s="378"/>
      <c r="AW1604" s="378"/>
      <c r="AX1604" s="378"/>
      <c r="AY1604" s="378"/>
      <c r="BA1604" s="378"/>
      <c r="BD1604" s="378"/>
      <c r="BE1604" s="378"/>
      <c r="BF1604" s="378"/>
      <c r="BG1604" s="378"/>
      <c r="BH1604" s="378"/>
      <c r="BI1604" s="378"/>
      <c r="BL1604" s="378"/>
    </row>
    <row r="1605" spans="3:64">
      <c r="C1605" s="371"/>
      <c r="E1605" s="377"/>
      <c r="F1605" s="371"/>
      <c r="G1605" s="378"/>
      <c r="I1605" s="371"/>
      <c r="J1605" s="378"/>
      <c r="K1605" s="378"/>
      <c r="L1605" s="371"/>
      <c r="M1605" s="378"/>
      <c r="N1605" s="378"/>
      <c r="O1605" s="378"/>
      <c r="P1605" s="378"/>
      <c r="R1605" s="371"/>
      <c r="T1605" s="371"/>
      <c r="U1605" s="371"/>
      <c r="V1605" s="378"/>
      <c r="W1605" s="378"/>
      <c r="X1605" s="371"/>
      <c r="Y1605" s="378"/>
      <c r="Z1605" s="378"/>
      <c r="AA1605" s="371"/>
      <c r="AB1605" s="378"/>
      <c r="AC1605" s="378"/>
      <c r="AF1605" s="378"/>
      <c r="AR1605" s="378"/>
      <c r="AS1605" s="379"/>
      <c r="AT1605" s="378"/>
      <c r="AU1605" s="378"/>
      <c r="AV1605" s="378"/>
      <c r="AW1605" s="378"/>
      <c r="AX1605" s="378"/>
      <c r="AY1605" s="378"/>
      <c r="BA1605" s="378"/>
      <c r="BD1605" s="378"/>
      <c r="BE1605" s="378"/>
      <c r="BF1605" s="378"/>
      <c r="BG1605" s="378"/>
      <c r="BH1605" s="378"/>
      <c r="BI1605" s="378"/>
      <c r="BL1605" s="378"/>
    </row>
    <row r="1606" spans="3:64">
      <c r="C1606" s="371"/>
      <c r="E1606" s="377"/>
      <c r="F1606" s="371"/>
      <c r="G1606" s="378"/>
      <c r="I1606" s="371"/>
      <c r="J1606" s="378"/>
      <c r="K1606" s="378"/>
      <c r="L1606" s="371"/>
      <c r="M1606" s="378"/>
      <c r="N1606" s="378"/>
      <c r="O1606" s="378"/>
      <c r="P1606" s="378"/>
      <c r="R1606" s="371"/>
      <c r="T1606" s="371"/>
      <c r="U1606" s="371"/>
      <c r="V1606" s="378"/>
      <c r="W1606" s="378"/>
      <c r="X1606" s="371"/>
      <c r="Y1606" s="378"/>
      <c r="Z1606" s="378"/>
      <c r="AA1606" s="371"/>
      <c r="AB1606" s="378"/>
      <c r="AC1606" s="378"/>
      <c r="AF1606" s="378"/>
      <c r="AR1606" s="378"/>
      <c r="AS1606" s="379"/>
      <c r="AT1606" s="378"/>
      <c r="AU1606" s="378"/>
      <c r="AV1606" s="378"/>
      <c r="AW1606" s="378"/>
      <c r="AX1606" s="378"/>
      <c r="AY1606" s="378"/>
      <c r="BA1606" s="378"/>
      <c r="BD1606" s="378"/>
      <c r="BE1606" s="378"/>
      <c r="BF1606" s="378"/>
      <c r="BG1606" s="378"/>
      <c r="BH1606" s="378"/>
      <c r="BI1606" s="378"/>
      <c r="BL1606" s="378"/>
    </row>
    <row r="1607" spans="3:64">
      <c r="C1607" s="371"/>
      <c r="E1607" s="377"/>
      <c r="F1607" s="371"/>
      <c r="G1607" s="378"/>
      <c r="I1607" s="371"/>
      <c r="J1607" s="378"/>
      <c r="K1607" s="378"/>
      <c r="L1607" s="371"/>
      <c r="M1607" s="378"/>
      <c r="N1607" s="378"/>
      <c r="O1607" s="378"/>
      <c r="P1607" s="378"/>
      <c r="R1607" s="371"/>
      <c r="T1607" s="371"/>
      <c r="U1607" s="371"/>
      <c r="V1607" s="378"/>
      <c r="W1607" s="378"/>
      <c r="X1607" s="371"/>
      <c r="Y1607" s="378"/>
      <c r="Z1607" s="378"/>
      <c r="AA1607" s="371"/>
      <c r="AB1607" s="378"/>
      <c r="AC1607" s="378"/>
      <c r="AF1607" s="378"/>
      <c r="AR1607" s="378"/>
      <c r="AS1607" s="379"/>
      <c r="AT1607" s="378"/>
      <c r="AU1607" s="378"/>
      <c r="AV1607" s="378"/>
      <c r="AW1607" s="378"/>
      <c r="AX1607" s="378"/>
      <c r="AY1607" s="378"/>
      <c r="BA1607" s="378"/>
      <c r="BD1607" s="378"/>
      <c r="BE1607" s="378"/>
      <c r="BF1607" s="378"/>
      <c r="BG1607" s="378"/>
      <c r="BH1607" s="378"/>
      <c r="BI1607" s="378"/>
      <c r="BL1607" s="378"/>
    </row>
    <row r="1608" spans="3:64">
      <c r="C1608" s="371"/>
      <c r="E1608" s="377"/>
      <c r="F1608" s="371"/>
      <c r="G1608" s="378"/>
      <c r="I1608" s="371"/>
      <c r="J1608" s="378"/>
      <c r="K1608" s="378"/>
      <c r="L1608" s="371"/>
      <c r="M1608" s="378"/>
      <c r="N1608" s="378"/>
      <c r="O1608" s="378"/>
      <c r="P1608" s="378"/>
      <c r="R1608" s="371"/>
      <c r="T1608" s="371"/>
      <c r="U1608" s="371"/>
      <c r="V1608" s="378"/>
      <c r="W1608" s="378"/>
      <c r="X1608" s="371"/>
      <c r="Y1608" s="378"/>
      <c r="Z1608" s="378"/>
      <c r="AA1608" s="371"/>
      <c r="AB1608" s="378"/>
      <c r="AC1608" s="378"/>
      <c r="AF1608" s="378"/>
      <c r="AR1608" s="378"/>
      <c r="AS1608" s="379"/>
      <c r="AT1608" s="378"/>
      <c r="AU1608" s="378"/>
      <c r="AV1608" s="378"/>
      <c r="AW1608" s="378"/>
      <c r="AX1608" s="378"/>
      <c r="AY1608" s="378"/>
      <c r="BA1608" s="378"/>
      <c r="BD1608" s="378"/>
      <c r="BE1608" s="378"/>
      <c r="BF1608" s="378"/>
      <c r="BG1608" s="378"/>
      <c r="BH1608" s="378"/>
      <c r="BI1608" s="378"/>
      <c r="BL1608" s="378"/>
    </row>
    <row r="1609" spans="3:64">
      <c r="C1609" s="371"/>
      <c r="E1609" s="377"/>
      <c r="F1609" s="371"/>
      <c r="G1609" s="378"/>
      <c r="I1609" s="371"/>
      <c r="J1609" s="378"/>
      <c r="K1609" s="378"/>
      <c r="L1609" s="371"/>
      <c r="M1609" s="378"/>
      <c r="N1609" s="378"/>
      <c r="O1609" s="378"/>
      <c r="P1609" s="378"/>
      <c r="R1609" s="371"/>
      <c r="T1609" s="371"/>
      <c r="U1609" s="371"/>
      <c r="V1609" s="378"/>
      <c r="W1609" s="378"/>
      <c r="X1609" s="371"/>
      <c r="Y1609" s="378"/>
      <c r="Z1609" s="378"/>
      <c r="AA1609" s="371"/>
      <c r="AB1609" s="378"/>
      <c r="AC1609" s="378"/>
      <c r="AF1609" s="378"/>
      <c r="AR1609" s="378"/>
      <c r="AS1609" s="379"/>
      <c r="AT1609" s="378"/>
      <c r="AU1609" s="378"/>
      <c r="AV1609" s="378"/>
      <c r="AW1609" s="378"/>
      <c r="AX1609" s="378"/>
      <c r="AY1609" s="378"/>
      <c r="BA1609" s="378"/>
      <c r="BD1609" s="378"/>
      <c r="BE1609" s="378"/>
      <c r="BF1609" s="378"/>
      <c r="BG1609" s="378"/>
      <c r="BH1609" s="378"/>
      <c r="BI1609" s="378"/>
      <c r="BL1609" s="378"/>
    </row>
    <row r="1610" spans="3:64">
      <c r="C1610" s="371"/>
      <c r="E1610" s="377"/>
      <c r="F1610" s="371"/>
      <c r="G1610" s="378"/>
      <c r="I1610" s="371"/>
      <c r="J1610" s="378"/>
      <c r="K1610" s="378"/>
      <c r="L1610" s="371"/>
      <c r="M1610" s="378"/>
      <c r="N1610" s="378"/>
      <c r="O1610" s="378"/>
      <c r="P1610" s="378"/>
      <c r="R1610" s="371"/>
      <c r="T1610" s="371"/>
      <c r="U1610" s="371"/>
      <c r="V1610" s="378"/>
      <c r="W1610" s="378"/>
      <c r="X1610" s="371"/>
      <c r="Y1610" s="378"/>
      <c r="Z1610" s="378"/>
      <c r="AA1610" s="371"/>
      <c r="AB1610" s="378"/>
      <c r="AC1610" s="378"/>
      <c r="AF1610" s="378"/>
      <c r="AR1610" s="378"/>
      <c r="AS1610" s="379"/>
      <c r="AT1610" s="378"/>
      <c r="AU1610" s="378"/>
      <c r="AV1610" s="378"/>
      <c r="AW1610" s="378"/>
      <c r="AX1610" s="378"/>
      <c r="AY1610" s="378"/>
      <c r="BA1610" s="378"/>
      <c r="BD1610" s="378"/>
      <c r="BE1610" s="378"/>
      <c r="BF1610" s="378"/>
      <c r="BG1610" s="378"/>
      <c r="BH1610" s="378"/>
      <c r="BI1610" s="378"/>
      <c r="BL1610" s="378"/>
    </row>
    <row r="1611" spans="3:64">
      <c r="C1611" s="371"/>
      <c r="E1611" s="377"/>
      <c r="F1611" s="371"/>
      <c r="G1611" s="378"/>
      <c r="I1611" s="371"/>
      <c r="J1611" s="378"/>
      <c r="K1611" s="378"/>
      <c r="L1611" s="371"/>
      <c r="M1611" s="378"/>
      <c r="N1611" s="378"/>
      <c r="O1611" s="378"/>
      <c r="P1611" s="378"/>
      <c r="R1611" s="371"/>
      <c r="T1611" s="371"/>
      <c r="U1611" s="371"/>
      <c r="V1611" s="378"/>
      <c r="W1611" s="378"/>
      <c r="X1611" s="371"/>
      <c r="Y1611" s="378"/>
      <c r="Z1611" s="378"/>
      <c r="AA1611" s="371"/>
      <c r="AB1611" s="378"/>
      <c r="AC1611" s="378"/>
      <c r="AF1611" s="378"/>
      <c r="AR1611" s="378"/>
      <c r="AS1611" s="379"/>
      <c r="AT1611" s="378"/>
      <c r="AU1611" s="378"/>
      <c r="AV1611" s="378"/>
      <c r="AW1611" s="378"/>
      <c r="AX1611" s="378"/>
      <c r="AY1611" s="378"/>
      <c r="BA1611" s="378"/>
      <c r="BD1611" s="378"/>
      <c r="BE1611" s="378"/>
      <c r="BF1611" s="378"/>
      <c r="BG1611" s="378"/>
      <c r="BH1611" s="378"/>
      <c r="BI1611" s="378"/>
      <c r="BL1611" s="378"/>
    </row>
    <row r="1612" spans="3:64">
      <c r="C1612" s="371"/>
      <c r="E1612" s="377"/>
      <c r="F1612" s="371"/>
      <c r="G1612" s="378"/>
      <c r="I1612" s="371"/>
      <c r="J1612" s="378"/>
      <c r="K1612" s="378"/>
      <c r="L1612" s="371"/>
      <c r="M1612" s="378"/>
      <c r="N1612" s="378"/>
      <c r="O1612" s="378"/>
      <c r="P1612" s="378"/>
      <c r="R1612" s="371"/>
      <c r="T1612" s="371"/>
      <c r="U1612" s="371"/>
      <c r="V1612" s="378"/>
      <c r="W1612" s="378"/>
      <c r="X1612" s="371"/>
      <c r="Y1612" s="378"/>
      <c r="Z1612" s="378"/>
      <c r="AA1612" s="371"/>
      <c r="AB1612" s="378"/>
      <c r="AC1612" s="378"/>
      <c r="AF1612" s="378"/>
      <c r="AR1612" s="378"/>
      <c r="AS1612" s="379"/>
      <c r="AT1612" s="378"/>
      <c r="AU1612" s="378"/>
      <c r="AV1612" s="378"/>
      <c r="AW1612" s="378"/>
      <c r="AX1612" s="378"/>
      <c r="AY1612" s="378"/>
      <c r="BA1612" s="378"/>
      <c r="BD1612" s="378"/>
      <c r="BE1612" s="378"/>
      <c r="BF1612" s="378"/>
      <c r="BG1612" s="378"/>
      <c r="BH1612" s="378"/>
      <c r="BI1612" s="378"/>
      <c r="BL1612" s="378"/>
    </row>
    <row r="1613" spans="3:64">
      <c r="C1613" s="371"/>
      <c r="E1613" s="377"/>
      <c r="F1613" s="371"/>
      <c r="G1613" s="378"/>
      <c r="I1613" s="371"/>
      <c r="J1613" s="378"/>
      <c r="K1613" s="378"/>
      <c r="L1613" s="371"/>
      <c r="M1613" s="378"/>
      <c r="N1613" s="378"/>
      <c r="O1613" s="378"/>
      <c r="P1613" s="378"/>
      <c r="R1613" s="371"/>
      <c r="T1613" s="371"/>
      <c r="U1613" s="371"/>
      <c r="V1613" s="378"/>
      <c r="W1613" s="378"/>
      <c r="X1613" s="371"/>
      <c r="Y1613" s="378"/>
      <c r="Z1613" s="378"/>
      <c r="AA1613" s="371"/>
      <c r="AB1613" s="378"/>
      <c r="AC1613" s="378"/>
      <c r="AF1613" s="378"/>
      <c r="AR1613" s="378"/>
      <c r="AS1613" s="379"/>
      <c r="AT1613" s="378"/>
      <c r="AU1613" s="378"/>
      <c r="AV1613" s="378"/>
      <c r="AW1613" s="378"/>
      <c r="AX1613" s="378"/>
      <c r="AY1613" s="378"/>
      <c r="BA1613" s="378"/>
      <c r="BD1613" s="378"/>
      <c r="BE1613" s="378"/>
      <c r="BF1613" s="378"/>
      <c r="BG1613" s="378"/>
      <c r="BH1613" s="378"/>
      <c r="BI1613" s="378"/>
      <c r="BL1613" s="378"/>
    </row>
    <row r="1614" spans="3:64">
      <c r="C1614" s="371"/>
      <c r="E1614" s="377"/>
      <c r="F1614" s="371"/>
      <c r="G1614" s="378"/>
      <c r="I1614" s="371"/>
      <c r="J1614" s="378"/>
      <c r="K1614" s="378"/>
      <c r="L1614" s="371"/>
      <c r="M1614" s="378"/>
      <c r="N1614" s="378"/>
      <c r="O1614" s="378"/>
      <c r="P1614" s="378"/>
      <c r="R1614" s="371"/>
      <c r="T1614" s="371"/>
      <c r="U1614" s="371"/>
      <c r="V1614" s="378"/>
      <c r="W1614" s="378"/>
      <c r="X1614" s="371"/>
      <c r="Y1614" s="378"/>
      <c r="Z1614" s="378"/>
      <c r="AA1614" s="371"/>
      <c r="AB1614" s="378"/>
      <c r="AC1614" s="378"/>
      <c r="AF1614" s="378"/>
      <c r="AR1614" s="378"/>
      <c r="AS1614" s="379"/>
      <c r="AT1614" s="378"/>
      <c r="AU1614" s="378"/>
      <c r="AV1614" s="378"/>
      <c r="AW1614" s="378"/>
      <c r="AX1614" s="378"/>
      <c r="AY1614" s="378"/>
      <c r="BA1614" s="378"/>
      <c r="BD1614" s="378"/>
      <c r="BE1614" s="378"/>
      <c r="BF1614" s="378"/>
      <c r="BG1614" s="378"/>
      <c r="BH1614" s="378"/>
      <c r="BI1614" s="378"/>
      <c r="BL1614" s="378"/>
    </row>
    <row r="1615" spans="3:64">
      <c r="C1615" s="371"/>
      <c r="E1615" s="377"/>
      <c r="F1615" s="371"/>
      <c r="G1615" s="378"/>
      <c r="I1615" s="371"/>
      <c r="J1615" s="378"/>
      <c r="K1615" s="378"/>
      <c r="L1615" s="371"/>
      <c r="M1615" s="378"/>
      <c r="N1615" s="378"/>
      <c r="O1615" s="378"/>
      <c r="P1615" s="378"/>
      <c r="R1615" s="371"/>
      <c r="T1615" s="371"/>
      <c r="U1615" s="371"/>
      <c r="V1615" s="378"/>
      <c r="W1615" s="378"/>
      <c r="X1615" s="371"/>
      <c r="Y1615" s="378"/>
      <c r="Z1615" s="378"/>
      <c r="AA1615" s="371"/>
      <c r="AB1615" s="378"/>
      <c r="AC1615" s="378"/>
      <c r="AF1615" s="378"/>
      <c r="AR1615" s="378"/>
      <c r="AS1615" s="379"/>
      <c r="AT1615" s="378"/>
      <c r="AU1615" s="378"/>
      <c r="AV1615" s="378"/>
      <c r="AW1615" s="378"/>
      <c r="AX1615" s="378"/>
      <c r="AY1615" s="378"/>
      <c r="BA1615" s="378"/>
      <c r="BD1615" s="378"/>
      <c r="BE1615" s="378"/>
      <c r="BF1615" s="378"/>
      <c r="BG1615" s="378"/>
      <c r="BH1615" s="378"/>
      <c r="BI1615" s="378"/>
      <c r="BL1615" s="378"/>
    </row>
    <row r="1616" spans="3:64">
      <c r="C1616" s="371"/>
      <c r="E1616" s="377"/>
      <c r="F1616" s="371"/>
      <c r="G1616" s="378"/>
      <c r="I1616" s="371"/>
      <c r="J1616" s="378"/>
      <c r="K1616" s="378"/>
      <c r="L1616" s="371"/>
      <c r="M1616" s="378"/>
      <c r="N1616" s="378"/>
      <c r="O1616" s="378"/>
      <c r="P1616" s="378"/>
      <c r="R1616" s="371"/>
      <c r="T1616" s="371"/>
      <c r="U1616" s="371"/>
      <c r="V1616" s="378"/>
      <c r="W1616" s="378"/>
      <c r="X1616" s="371"/>
      <c r="Y1616" s="378"/>
      <c r="Z1616" s="378"/>
      <c r="AA1616" s="371"/>
      <c r="AB1616" s="378"/>
      <c r="AC1616" s="378"/>
      <c r="AF1616" s="378"/>
      <c r="AR1616" s="378"/>
      <c r="AS1616" s="379"/>
      <c r="AT1616" s="378"/>
      <c r="AU1616" s="378"/>
      <c r="AV1616" s="378"/>
      <c r="AW1616" s="378"/>
      <c r="AX1616" s="378"/>
      <c r="AY1616" s="378"/>
      <c r="BA1616" s="378"/>
      <c r="BD1616" s="378"/>
      <c r="BE1616" s="378"/>
      <c r="BF1616" s="378"/>
      <c r="BG1616" s="378"/>
      <c r="BH1616" s="378"/>
      <c r="BI1616" s="378"/>
      <c r="BL1616" s="378"/>
    </row>
    <row r="1617" spans="3:64">
      <c r="C1617" s="371"/>
      <c r="E1617" s="377"/>
      <c r="F1617" s="371"/>
      <c r="G1617" s="378"/>
      <c r="I1617" s="371"/>
      <c r="J1617" s="378"/>
      <c r="K1617" s="378"/>
      <c r="L1617" s="371"/>
      <c r="M1617" s="378"/>
      <c r="N1617" s="378"/>
      <c r="O1617" s="378"/>
      <c r="P1617" s="378"/>
      <c r="R1617" s="371"/>
      <c r="T1617" s="371"/>
      <c r="U1617" s="371"/>
      <c r="V1617" s="378"/>
      <c r="W1617" s="378"/>
      <c r="X1617" s="371"/>
      <c r="Y1617" s="378"/>
      <c r="Z1617" s="378"/>
      <c r="AA1617" s="371"/>
      <c r="AB1617" s="378"/>
      <c r="AC1617" s="378"/>
      <c r="AF1617" s="378"/>
      <c r="AR1617" s="378"/>
      <c r="AS1617" s="379"/>
      <c r="AT1617" s="378"/>
      <c r="AU1617" s="378"/>
      <c r="AV1617" s="378"/>
      <c r="AW1617" s="378"/>
      <c r="AX1617" s="378"/>
      <c r="AY1617" s="378"/>
      <c r="BA1617" s="378"/>
      <c r="BD1617" s="378"/>
      <c r="BE1617" s="378"/>
      <c r="BF1617" s="378"/>
      <c r="BG1617" s="378"/>
      <c r="BH1617" s="378"/>
      <c r="BI1617" s="378"/>
      <c r="BL1617" s="378"/>
    </row>
    <row r="1618" spans="3:64">
      <c r="C1618" s="371"/>
      <c r="E1618" s="377"/>
      <c r="F1618" s="371"/>
      <c r="G1618" s="378"/>
      <c r="I1618" s="371"/>
      <c r="J1618" s="378"/>
      <c r="K1618" s="378"/>
      <c r="L1618" s="371"/>
      <c r="M1618" s="378"/>
      <c r="N1618" s="378"/>
      <c r="O1618" s="378"/>
      <c r="P1618" s="378"/>
      <c r="R1618" s="371"/>
      <c r="T1618" s="371"/>
      <c r="U1618" s="371"/>
      <c r="V1618" s="378"/>
      <c r="W1618" s="378"/>
      <c r="X1618" s="371"/>
      <c r="Y1618" s="378"/>
      <c r="Z1618" s="378"/>
      <c r="AA1618" s="371"/>
      <c r="AB1618" s="378"/>
      <c r="AC1618" s="378"/>
      <c r="AF1618" s="378"/>
      <c r="AR1618" s="378"/>
      <c r="AS1618" s="379"/>
      <c r="AT1618" s="378"/>
      <c r="AU1618" s="378"/>
      <c r="AV1618" s="378"/>
      <c r="AW1618" s="378"/>
      <c r="AX1618" s="378"/>
      <c r="AY1618" s="378"/>
      <c r="BA1618" s="378"/>
      <c r="BD1618" s="378"/>
      <c r="BE1618" s="378"/>
      <c r="BF1618" s="378"/>
      <c r="BG1618" s="378"/>
      <c r="BH1618" s="378"/>
      <c r="BI1618" s="378"/>
      <c r="BL1618" s="378"/>
    </row>
    <row r="1619" spans="3:64">
      <c r="C1619" s="371"/>
      <c r="E1619" s="377"/>
      <c r="F1619" s="371"/>
      <c r="G1619" s="378"/>
      <c r="I1619" s="371"/>
      <c r="J1619" s="378"/>
      <c r="K1619" s="378"/>
      <c r="L1619" s="371"/>
      <c r="M1619" s="378"/>
      <c r="N1619" s="378"/>
      <c r="O1619" s="378"/>
      <c r="P1619" s="378"/>
      <c r="R1619" s="371"/>
      <c r="T1619" s="371"/>
      <c r="U1619" s="371"/>
      <c r="V1619" s="378"/>
      <c r="W1619" s="378"/>
      <c r="X1619" s="371"/>
      <c r="Y1619" s="378"/>
      <c r="Z1619" s="378"/>
      <c r="AA1619" s="371"/>
      <c r="AB1619" s="378"/>
      <c r="AC1619" s="378"/>
      <c r="AF1619" s="378"/>
      <c r="AR1619" s="378"/>
      <c r="AS1619" s="379"/>
      <c r="AT1619" s="378"/>
      <c r="AU1619" s="378"/>
      <c r="AV1619" s="378"/>
      <c r="AW1619" s="378"/>
      <c r="AX1619" s="378"/>
      <c r="AY1619" s="378"/>
      <c r="BA1619" s="378"/>
      <c r="BD1619" s="378"/>
      <c r="BE1619" s="378"/>
      <c r="BF1619" s="378"/>
      <c r="BG1619" s="378"/>
      <c r="BH1619" s="378"/>
      <c r="BI1619" s="378"/>
      <c r="BL1619" s="378"/>
    </row>
    <row r="1620" spans="3:64">
      <c r="C1620" s="371"/>
      <c r="E1620" s="377"/>
      <c r="F1620" s="371"/>
      <c r="G1620" s="378"/>
      <c r="I1620" s="371"/>
      <c r="J1620" s="378"/>
      <c r="K1620" s="378"/>
      <c r="L1620" s="371"/>
      <c r="M1620" s="378"/>
      <c r="N1620" s="378"/>
      <c r="O1620" s="378"/>
      <c r="P1620" s="378"/>
      <c r="R1620" s="371"/>
      <c r="T1620" s="371"/>
      <c r="U1620" s="371"/>
      <c r="V1620" s="378"/>
      <c r="W1620" s="378"/>
      <c r="X1620" s="371"/>
      <c r="Y1620" s="378"/>
      <c r="Z1620" s="378"/>
      <c r="AA1620" s="371"/>
      <c r="AB1620" s="378"/>
      <c r="AC1620" s="378"/>
      <c r="AF1620" s="378"/>
      <c r="AR1620" s="378"/>
      <c r="AS1620" s="379"/>
      <c r="AT1620" s="378"/>
      <c r="AU1620" s="378"/>
      <c r="AV1620" s="378"/>
      <c r="AW1620" s="378"/>
      <c r="AX1620" s="378"/>
      <c r="AY1620" s="378"/>
      <c r="BA1620" s="378"/>
      <c r="BD1620" s="378"/>
      <c r="BE1620" s="378"/>
      <c r="BF1620" s="378"/>
      <c r="BG1620" s="378"/>
      <c r="BH1620" s="378"/>
      <c r="BI1620" s="378"/>
      <c r="BL1620" s="378"/>
    </row>
    <row r="1621" spans="3:64">
      <c r="C1621" s="371"/>
      <c r="E1621" s="377"/>
      <c r="F1621" s="371"/>
      <c r="G1621" s="378"/>
      <c r="I1621" s="371"/>
      <c r="J1621" s="378"/>
      <c r="K1621" s="378"/>
      <c r="L1621" s="371"/>
      <c r="M1621" s="378"/>
      <c r="N1621" s="378"/>
      <c r="O1621" s="378"/>
      <c r="P1621" s="378"/>
      <c r="R1621" s="371"/>
      <c r="T1621" s="371"/>
      <c r="U1621" s="371"/>
      <c r="V1621" s="378"/>
      <c r="W1621" s="378"/>
      <c r="X1621" s="371"/>
      <c r="Y1621" s="378"/>
      <c r="Z1621" s="378"/>
      <c r="AA1621" s="371"/>
      <c r="AB1621" s="378"/>
      <c r="AC1621" s="378"/>
      <c r="AF1621" s="378"/>
      <c r="AR1621" s="378"/>
      <c r="AS1621" s="379"/>
      <c r="AT1621" s="378"/>
      <c r="AU1621" s="378"/>
      <c r="AV1621" s="378"/>
      <c r="AW1621" s="378"/>
      <c r="AX1621" s="378"/>
      <c r="AY1621" s="378"/>
      <c r="BA1621" s="378"/>
      <c r="BD1621" s="378"/>
      <c r="BE1621" s="378"/>
      <c r="BF1621" s="378"/>
      <c r="BG1621" s="378"/>
      <c r="BH1621" s="378"/>
      <c r="BI1621" s="378"/>
      <c r="BL1621" s="378"/>
    </row>
    <row r="1622" spans="3:64">
      <c r="C1622" s="371"/>
      <c r="E1622" s="377"/>
      <c r="F1622" s="371"/>
      <c r="G1622" s="378"/>
      <c r="I1622" s="371"/>
      <c r="J1622" s="378"/>
      <c r="K1622" s="378"/>
      <c r="L1622" s="371"/>
      <c r="M1622" s="378"/>
      <c r="N1622" s="378"/>
      <c r="O1622" s="378"/>
      <c r="P1622" s="378"/>
      <c r="R1622" s="371"/>
      <c r="T1622" s="371"/>
      <c r="U1622" s="371"/>
      <c r="V1622" s="378"/>
      <c r="W1622" s="378"/>
      <c r="X1622" s="371"/>
      <c r="Y1622" s="378"/>
      <c r="Z1622" s="378"/>
      <c r="AA1622" s="371"/>
      <c r="AB1622" s="378"/>
      <c r="AC1622" s="378"/>
      <c r="AF1622" s="378"/>
      <c r="AR1622" s="378"/>
      <c r="AS1622" s="379"/>
      <c r="AT1622" s="378"/>
      <c r="AU1622" s="378"/>
      <c r="AV1622" s="378"/>
      <c r="AW1622" s="378"/>
      <c r="AX1622" s="378"/>
      <c r="AY1622" s="378"/>
      <c r="BA1622" s="378"/>
      <c r="BD1622" s="378"/>
      <c r="BE1622" s="378"/>
      <c r="BF1622" s="378"/>
      <c r="BG1622" s="378"/>
      <c r="BH1622" s="378"/>
      <c r="BI1622" s="378"/>
      <c r="BL1622" s="378"/>
    </row>
    <row r="1623" spans="3:64">
      <c r="C1623" s="371"/>
      <c r="E1623" s="377"/>
      <c r="F1623" s="371"/>
      <c r="G1623" s="378"/>
      <c r="I1623" s="371"/>
      <c r="J1623" s="378"/>
      <c r="K1623" s="378"/>
      <c r="L1623" s="371"/>
      <c r="M1623" s="378"/>
      <c r="N1623" s="378"/>
      <c r="O1623" s="378"/>
      <c r="P1623" s="378"/>
      <c r="R1623" s="371"/>
      <c r="T1623" s="371"/>
      <c r="U1623" s="371"/>
      <c r="V1623" s="378"/>
      <c r="W1623" s="378"/>
      <c r="X1623" s="371"/>
      <c r="Y1623" s="378"/>
      <c r="Z1623" s="378"/>
      <c r="AA1623" s="371"/>
      <c r="AB1623" s="378"/>
      <c r="AC1623" s="378"/>
      <c r="AF1623" s="378"/>
      <c r="AR1623" s="378"/>
      <c r="AS1623" s="379"/>
      <c r="AT1623" s="378"/>
      <c r="AU1623" s="378"/>
      <c r="AV1623" s="378"/>
      <c r="AW1623" s="378"/>
      <c r="AX1623" s="378"/>
      <c r="AY1623" s="378"/>
      <c r="BA1623" s="378"/>
      <c r="BD1623" s="378"/>
      <c r="BE1623" s="378"/>
      <c r="BF1623" s="378"/>
      <c r="BG1623" s="378"/>
      <c r="BH1623" s="378"/>
      <c r="BI1623" s="378"/>
      <c r="BL1623" s="378"/>
    </row>
    <row r="1624" spans="3:64">
      <c r="C1624" s="371"/>
      <c r="E1624" s="377"/>
      <c r="F1624" s="371"/>
      <c r="G1624" s="378"/>
      <c r="I1624" s="371"/>
      <c r="J1624" s="378"/>
      <c r="K1624" s="378"/>
      <c r="L1624" s="371"/>
      <c r="M1624" s="378"/>
      <c r="N1624" s="378"/>
      <c r="O1624" s="378"/>
      <c r="P1624" s="378"/>
      <c r="R1624" s="371"/>
      <c r="T1624" s="371"/>
      <c r="U1624" s="371"/>
      <c r="V1624" s="378"/>
      <c r="W1624" s="378"/>
      <c r="X1624" s="371"/>
      <c r="Y1624" s="378"/>
      <c r="Z1624" s="378"/>
      <c r="AA1624" s="371"/>
      <c r="AB1624" s="378"/>
      <c r="AC1624" s="378"/>
      <c r="AF1624" s="378"/>
      <c r="AR1624" s="378"/>
      <c r="AS1624" s="379"/>
      <c r="AT1624" s="378"/>
      <c r="AU1624" s="378"/>
      <c r="AV1624" s="378"/>
      <c r="AW1624" s="378"/>
      <c r="AX1624" s="378"/>
      <c r="AY1624" s="378"/>
      <c r="BA1624" s="378"/>
      <c r="BD1624" s="378"/>
      <c r="BE1624" s="378"/>
      <c r="BF1624" s="378"/>
      <c r="BG1624" s="378"/>
      <c r="BH1624" s="378"/>
      <c r="BI1624" s="378"/>
      <c r="BL1624" s="378"/>
    </row>
    <row r="1625" spans="3:64">
      <c r="C1625" s="371"/>
      <c r="E1625" s="377"/>
      <c r="F1625" s="371"/>
      <c r="G1625" s="378"/>
      <c r="I1625" s="371"/>
      <c r="J1625" s="378"/>
      <c r="K1625" s="378"/>
      <c r="L1625" s="371"/>
      <c r="M1625" s="378"/>
      <c r="N1625" s="378"/>
      <c r="O1625" s="378"/>
      <c r="P1625" s="378"/>
      <c r="R1625" s="371"/>
      <c r="T1625" s="371"/>
      <c r="U1625" s="371"/>
      <c r="V1625" s="378"/>
      <c r="W1625" s="378"/>
      <c r="X1625" s="371"/>
      <c r="Y1625" s="378"/>
      <c r="Z1625" s="378"/>
      <c r="AA1625" s="371"/>
      <c r="AB1625" s="378"/>
      <c r="AC1625" s="378"/>
      <c r="AF1625" s="378"/>
      <c r="AR1625" s="378"/>
      <c r="AS1625" s="379"/>
      <c r="AT1625" s="378"/>
      <c r="AU1625" s="378"/>
      <c r="AV1625" s="378"/>
      <c r="AW1625" s="378"/>
      <c r="AX1625" s="378"/>
      <c r="AY1625" s="378"/>
      <c r="BA1625" s="378"/>
      <c r="BD1625" s="378"/>
      <c r="BE1625" s="378"/>
      <c r="BF1625" s="378"/>
      <c r="BG1625" s="378"/>
      <c r="BH1625" s="378"/>
      <c r="BI1625" s="378"/>
      <c r="BL1625" s="378"/>
    </row>
    <row r="1626" spans="3:64">
      <c r="C1626" s="371"/>
      <c r="E1626" s="377"/>
      <c r="F1626" s="371"/>
      <c r="G1626" s="378"/>
      <c r="I1626" s="371"/>
      <c r="J1626" s="378"/>
      <c r="K1626" s="378"/>
      <c r="L1626" s="371"/>
      <c r="M1626" s="378"/>
      <c r="N1626" s="378"/>
      <c r="O1626" s="378"/>
      <c r="P1626" s="378"/>
      <c r="R1626" s="371"/>
      <c r="T1626" s="371"/>
      <c r="U1626" s="371"/>
      <c r="V1626" s="378"/>
      <c r="W1626" s="378"/>
      <c r="X1626" s="371"/>
      <c r="Y1626" s="378"/>
      <c r="Z1626" s="378"/>
      <c r="AA1626" s="371"/>
      <c r="AB1626" s="378"/>
      <c r="AC1626" s="378"/>
      <c r="AF1626" s="378"/>
      <c r="AR1626" s="378"/>
      <c r="AS1626" s="379"/>
      <c r="AT1626" s="378"/>
      <c r="AU1626" s="378"/>
      <c r="AV1626" s="378"/>
      <c r="AW1626" s="378"/>
      <c r="AX1626" s="378"/>
      <c r="AY1626" s="378"/>
      <c r="BA1626" s="378"/>
      <c r="BD1626" s="378"/>
      <c r="BE1626" s="378"/>
      <c r="BF1626" s="378"/>
      <c r="BG1626" s="378"/>
      <c r="BH1626" s="378"/>
      <c r="BI1626" s="378"/>
      <c r="BL1626" s="378"/>
    </row>
    <row r="1627" spans="3:64">
      <c r="C1627" s="371"/>
      <c r="E1627" s="377"/>
      <c r="F1627" s="371"/>
      <c r="G1627" s="378"/>
      <c r="I1627" s="371"/>
      <c r="J1627" s="378"/>
      <c r="K1627" s="378"/>
      <c r="L1627" s="371"/>
      <c r="M1627" s="378"/>
      <c r="N1627" s="378"/>
      <c r="O1627" s="378"/>
      <c r="P1627" s="378"/>
      <c r="R1627" s="371"/>
      <c r="T1627" s="371"/>
      <c r="U1627" s="371"/>
      <c r="V1627" s="378"/>
      <c r="W1627" s="378"/>
      <c r="X1627" s="371"/>
      <c r="Y1627" s="378"/>
      <c r="Z1627" s="378"/>
      <c r="AA1627" s="371"/>
      <c r="AB1627" s="378"/>
      <c r="AC1627" s="378"/>
      <c r="AF1627" s="378"/>
      <c r="AR1627" s="378"/>
      <c r="AS1627" s="379"/>
      <c r="AT1627" s="378"/>
      <c r="AU1627" s="378"/>
      <c r="AV1627" s="378"/>
      <c r="AW1627" s="378"/>
      <c r="AX1627" s="378"/>
      <c r="AY1627" s="378"/>
      <c r="BA1627" s="378"/>
      <c r="BD1627" s="378"/>
      <c r="BE1627" s="378"/>
      <c r="BF1627" s="378"/>
      <c r="BG1627" s="378"/>
      <c r="BH1627" s="378"/>
      <c r="BI1627" s="378"/>
      <c r="BL1627" s="378"/>
    </row>
    <row r="1628" spans="3:64">
      <c r="C1628" s="371"/>
      <c r="E1628" s="377"/>
      <c r="F1628" s="371"/>
      <c r="G1628" s="378"/>
      <c r="I1628" s="371"/>
      <c r="J1628" s="378"/>
      <c r="K1628" s="378"/>
      <c r="L1628" s="371"/>
      <c r="M1628" s="378"/>
      <c r="N1628" s="378"/>
      <c r="O1628" s="378"/>
      <c r="P1628" s="378"/>
      <c r="R1628" s="371"/>
      <c r="T1628" s="371"/>
      <c r="U1628" s="371"/>
      <c r="V1628" s="378"/>
      <c r="W1628" s="378"/>
      <c r="X1628" s="371"/>
      <c r="Y1628" s="378"/>
      <c r="Z1628" s="378"/>
      <c r="AA1628" s="371"/>
      <c r="AB1628" s="378"/>
      <c r="AC1628" s="378"/>
      <c r="AF1628" s="378"/>
      <c r="AR1628" s="378"/>
      <c r="AS1628" s="379"/>
      <c r="AT1628" s="378"/>
      <c r="AU1628" s="378"/>
      <c r="AV1628" s="378"/>
      <c r="AW1628" s="378"/>
      <c r="AX1628" s="378"/>
      <c r="AY1628" s="378"/>
      <c r="BA1628" s="378"/>
      <c r="BD1628" s="378"/>
      <c r="BE1628" s="378"/>
      <c r="BF1628" s="378"/>
      <c r="BG1628" s="378"/>
      <c r="BH1628" s="378"/>
      <c r="BI1628" s="378"/>
      <c r="BL1628" s="378"/>
    </row>
    <row r="1629" spans="3:64">
      <c r="C1629" s="371"/>
      <c r="E1629" s="377"/>
      <c r="F1629" s="371"/>
      <c r="G1629" s="378"/>
      <c r="I1629" s="371"/>
      <c r="J1629" s="378"/>
      <c r="K1629" s="378"/>
      <c r="L1629" s="371"/>
      <c r="M1629" s="378"/>
      <c r="N1629" s="378"/>
      <c r="O1629" s="378"/>
      <c r="P1629" s="378"/>
      <c r="R1629" s="371"/>
      <c r="T1629" s="371"/>
      <c r="U1629" s="371"/>
      <c r="V1629" s="378"/>
      <c r="W1629" s="378"/>
      <c r="X1629" s="371"/>
      <c r="Y1629" s="378"/>
      <c r="Z1629" s="378"/>
      <c r="AA1629" s="371"/>
      <c r="AB1629" s="378"/>
      <c r="AC1629" s="378"/>
      <c r="AF1629" s="378"/>
      <c r="AR1629" s="378"/>
      <c r="AS1629" s="379"/>
      <c r="AT1629" s="378"/>
      <c r="AU1629" s="378"/>
      <c r="AV1629" s="378"/>
      <c r="AW1629" s="378"/>
      <c r="AX1629" s="378"/>
      <c r="AY1629" s="378"/>
      <c r="BA1629" s="378"/>
      <c r="BD1629" s="378"/>
      <c r="BE1629" s="378"/>
      <c r="BF1629" s="378"/>
      <c r="BG1629" s="378"/>
      <c r="BH1629" s="378"/>
      <c r="BI1629" s="378"/>
      <c r="BL1629" s="378"/>
    </row>
    <row r="1630" spans="3:64">
      <c r="C1630" s="371"/>
      <c r="E1630" s="377"/>
      <c r="F1630" s="371"/>
      <c r="G1630" s="378"/>
      <c r="I1630" s="371"/>
      <c r="J1630" s="378"/>
      <c r="K1630" s="378"/>
      <c r="L1630" s="371"/>
      <c r="M1630" s="378"/>
      <c r="N1630" s="378"/>
      <c r="O1630" s="378"/>
      <c r="P1630" s="378"/>
      <c r="R1630" s="371"/>
      <c r="T1630" s="371"/>
      <c r="U1630" s="371"/>
      <c r="V1630" s="378"/>
      <c r="W1630" s="378"/>
      <c r="X1630" s="371"/>
      <c r="Y1630" s="378"/>
      <c r="Z1630" s="378"/>
      <c r="AA1630" s="371"/>
      <c r="AB1630" s="378"/>
      <c r="AC1630" s="378"/>
      <c r="AF1630" s="378"/>
      <c r="AR1630" s="378"/>
      <c r="AS1630" s="379"/>
      <c r="AT1630" s="378"/>
      <c r="AU1630" s="378"/>
      <c r="AV1630" s="378"/>
      <c r="AW1630" s="378"/>
      <c r="AX1630" s="378"/>
      <c r="AY1630" s="378"/>
      <c r="BA1630" s="378"/>
      <c r="BD1630" s="378"/>
      <c r="BE1630" s="378"/>
      <c r="BF1630" s="378"/>
      <c r="BG1630" s="378"/>
      <c r="BH1630" s="378"/>
      <c r="BI1630" s="378"/>
      <c r="BL1630" s="378"/>
    </row>
    <row r="1631" spans="3:64">
      <c r="C1631" s="371"/>
      <c r="E1631" s="377"/>
      <c r="F1631" s="371"/>
      <c r="G1631" s="378"/>
      <c r="I1631" s="371"/>
      <c r="J1631" s="378"/>
      <c r="K1631" s="378"/>
      <c r="L1631" s="371"/>
      <c r="M1631" s="378"/>
      <c r="N1631" s="378"/>
      <c r="O1631" s="378"/>
      <c r="P1631" s="378"/>
      <c r="R1631" s="371"/>
      <c r="T1631" s="371"/>
      <c r="U1631" s="371"/>
      <c r="V1631" s="378"/>
      <c r="W1631" s="378"/>
      <c r="X1631" s="371"/>
      <c r="Y1631" s="378"/>
      <c r="Z1631" s="378"/>
      <c r="AA1631" s="371"/>
      <c r="AB1631" s="378"/>
      <c r="AC1631" s="378"/>
      <c r="AF1631" s="378"/>
      <c r="AR1631" s="378"/>
      <c r="AS1631" s="379"/>
      <c r="AT1631" s="378"/>
      <c r="AU1631" s="378"/>
      <c r="AV1631" s="378"/>
      <c r="AW1631" s="378"/>
      <c r="AX1631" s="378"/>
      <c r="AY1631" s="378"/>
      <c r="BA1631" s="378"/>
      <c r="BD1631" s="378"/>
      <c r="BE1631" s="378"/>
      <c r="BF1631" s="378"/>
      <c r="BG1631" s="378"/>
      <c r="BH1631" s="378"/>
      <c r="BI1631" s="378"/>
      <c r="BL1631" s="378"/>
    </row>
    <row r="1632" spans="3:64">
      <c r="C1632" s="371"/>
      <c r="E1632" s="377"/>
      <c r="F1632" s="371"/>
      <c r="G1632" s="378"/>
      <c r="I1632" s="371"/>
      <c r="J1632" s="378"/>
      <c r="K1632" s="378"/>
      <c r="L1632" s="371"/>
      <c r="M1632" s="378"/>
      <c r="N1632" s="378"/>
      <c r="O1632" s="378"/>
      <c r="P1632" s="378"/>
      <c r="R1632" s="371"/>
      <c r="T1632" s="371"/>
      <c r="U1632" s="371"/>
      <c r="V1632" s="378"/>
      <c r="W1632" s="378"/>
      <c r="X1632" s="371"/>
      <c r="Y1632" s="378"/>
      <c r="Z1632" s="378"/>
      <c r="AA1632" s="371"/>
      <c r="AB1632" s="378"/>
      <c r="AC1632" s="378"/>
      <c r="AF1632" s="378"/>
      <c r="AR1632" s="378"/>
      <c r="AS1632" s="379"/>
      <c r="AT1632" s="378"/>
      <c r="AU1632" s="378"/>
      <c r="AV1632" s="378"/>
      <c r="AW1632" s="378"/>
      <c r="AX1632" s="378"/>
      <c r="AY1632" s="378"/>
      <c r="BA1632" s="378"/>
      <c r="BD1632" s="378"/>
      <c r="BE1632" s="378"/>
      <c r="BF1632" s="378"/>
      <c r="BG1632" s="378"/>
      <c r="BH1632" s="378"/>
      <c r="BI1632" s="378"/>
      <c r="BL1632" s="378"/>
    </row>
    <row r="1633" spans="3:64">
      <c r="C1633" s="371"/>
      <c r="E1633" s="377"/>
      <c r="F1633" s="371"/>
      <c r="G1633" s="378"/>
      <c r="I1633" s="371"/>
      <c r="J1633" s="378"/>
      <c r="K1633" s="378"/>
      <c r="L1633" s="371"/>
      <c r="M1633" s="378"/>
      <c r="N1633" s="378"/>
      <c r="O1633" s="378"/>
      <c r="P1633" s="378"/>
      <c r="R1633" s="371"/>
      <c r="T1633" s="371"/>
      <c r="U1633" s="371"/>
      <c r="V1633" s="378"/>
      <c r="W1633" s="378"/>
      <c r="X1633" s="371"/>
      <c r="Y1633" s="378"/>
      <c r="Z1633" s="378"/>
      <c r="AA1633" s="371"/>
      <c r="AB1633" s="378"/>
      <c r="AC1633" s="378"/>
      <c r="AF1633" s="378"/>
      <c r="AR1633" s="378"/>
      <c r="AS1633" s="379"/>
      <c r="AT1633" s="378"/>
      <c r="AU1633" s="378"/>
      <c r="AV1633" s="378"/>
      <c r="AW1633" s="378"/>
      <c r="AX1633" s="378"/>
      <c r="AY1633" s="378"/>
      <c r="BA1633" s="378"/>
      <c r="BD1633" s="378"/>
      <c r="BE1633" s="378"/>
      <c r="BF1633" s="378"/>
      <c r="BG1633" s="378"/>
      <c r="BH1633" s="378"/>
      <c r="BI1633" s="378"/>
      <c r="BL1633" s="378"/>
    </row>
    <row r="1634" spans="3:64">
      <c r="C1634" s="371"/>
      <c r="E1634" s="377"/>
      <c r="F1634" s="371"/>
      <c r="G1634" s="378"/>
      <c r="I1634" s="371"/>
      <c r="J1634" s="378"/>
      <c r="K1634" s="378"/>
      <c r="L1634" s="371"/>
      <c r="M1634" s="378"/>
      <c r="N1634" s="378"/>
      <c r="O1634" s="378"/>
      <c r="P1634" s="378"/>
      <c r="R1634" s="371"/>
      <c r="T1634" s="371"/>
      <c r="U1634" s="371"/>
      <c r="V1634" s="378"/>
      <c r="W1634" s="378"/>
      <c r="X1634" s="371"/>
      <c r="Y1634" s="378"/>
      <c r="Z1634" s="378"/>
      <c r="AA1634" s="371"/>
      <c r="AB1634" s="378"/>
      <c r="AC1634" s="378"/>
      <c r="AF1634" s="378"/>
      <c r="AR1634" s="378"/>
      <c r="AS1634" s="379"/>
      <c r="AT1634" s="378"/>
      <c r="AU1634" s="378"/>
      <c r="AV1634" s="378"/>
      <c r="AW1634" s="378"/>
      <c r="AX1634" s="378"/>
      <c r="AY1634" s="378"/>
      <c r="BA1634" s="378"/>
      <c r="BD1634" s="378"/>
      <c r="BE1634" s="378"/>
      <c r="BF1634" s="378"/>
      <c r="BG1634" s="378"/>
      <c r="BH1634" s="378"/>
      <c r="BI1634" s="378"/>
      <c r="BL1634" s="378"/>
    </row>
    <row r="1635" spans="3:64">
      <c r="C1635" s="371"/>
      <c r="E1635" s="377"/>
      <c r="F1635" s="371"/>
      <c r="G1635" s="378"/>
      <c r="I1635" s="371"/>
      <c r="J1635" s="378"/>
      <c r="K1635" s="378"/>
      <c r="L1635" s="371"/>
      <c r="M1635" s="378"/>
      <c r="N1635" s="378"/>
      <c r="O1635" s="378"/>
      <c r="P1635" s="378"/>
      <c r="R1635" s="371"/>
      <c r="T1635" s="371"/>
      <c r="U1635" s="371"/>
      <c r="V1635" s="378"/>
      <c r="W1635" s="378"/>
      <c r="X1635" s="371"/>
      <c r="Y1635" s="378"/>
      <c r="Z1635" s="378"/>
      <c r="AA1635" s="371"/>
      <c r="AB1635" s="378"/>
      <c r="AC1635" s="378"/>
      <c r="AF1635" s="378"/>
      <c r="AR1635" s="378"/>
      <c r="AS1635" s="379"/>
      <c r="AT1635" s="378"/>
      <c r="AU1635" s="378"/>
      <c r="AV1635" s="378"/>
      <c r="AW1635" s="378"/>
      <c r="AX1635" s="378"/>
      <c r="AY1635" s="378"/>
      <c r="BA1635" s="378"/>
      <c r="BD1635" s="378"/>
      <c r="BE1635" s="378"/>
      <c r="BF1635" s="378"/>
      <c r="BG1635" s="378"/>
      <c r="BH1635" s="378"/>
      <c r="BI1635" s="378"/>
      <c r="BL1635" s="378"/>
    </row>
    <row r="1636" spans="3:64">
      <c r="C1636" s="371"/>
      <c r="E1636" s="377"/>
      <c r="F1636" s="371"/>
      <c r="G1636" s="378"/>
      <c r="I1636" s="371"/>
      <c r="J1636" s="378"/>
      <c r="K1636" s="378"/>
      <c r="L1636" s="371"/>
      <c r="M1636" s="378"/>
      <c r="N1636" s="378"/>
      <c r="O1636" s="378"/>
      <c r="P1636" s="378"/>
      <c r="R1636" s="371"/>
      <c r="T1636" s="371"/>
      <c r="U1636" s="371"/>
      <c r="V1636" s="378"/>
      <c r="W1636" s="378"/>
      <c r="X1636" s="371"/>
      <c r="Y1636" s="378"/>
      <c r="Z1636" s="378"/>
      <c r="AA1636" s="371"/>
      <c r="AB1636" s="378"/>
      <c r="AC1636" s="378"/>
      <c r="AF1636" s="378"/>
      <c r="AR1636" s="378"/>
      <c r="AS1636" s="379"/>
      <c r="AT1636" s="378"/>
      <c r="AU1636" s="378"/>
      <c r="AV1636" s="378"/>
      <c r="AW1636" s="378"/>
      <c r="AX1636" s="378"/>
      <c r="AY1636" s="378"/>
      <c r="BA1636" s="378"/>
      <c r="BD1636" s="378"/>
      <c r="BE1636" s="378"/>
      <c r="BF1636" s="378"/>
      <c r="BG1636" s="378"/>
      <c r="BH1636" s="378"/>
      <c r="BI1636" s="378"/>
      <c r="BL1636" s="378"/>
    </row>
    <row r="1637" spans="3:64">
      <c r="C1637" s="371"/>
      <c r="E1637" s="377"/>
      <c r="F1637" s="371"/>
      <c r="G1637" s="378"/>
      <c r="I1637" s="371"/>
      <c r="J1637" s="378"/>
      <c r="K1637" s="378"/>
      <c r="L1637" s="371"/>
      <c r="M1637" s="378"/>
      <c r="N1637" s="378"/>
      <c r="O1637" s="378"/>
      <c r="P1637" s="378"/>
      <c r="R1637" s="371"/>
      <c r="T1637" s="371"/>
      <c r="U1637" s="371"/>
      <c r="V1637" s="378"/>
      <c r="W1637" s="378"/>
      <c r="X1637" s="371"/>
      <c r="Y1637" s="378"/>
      <c r="Z1637" s="378"/>
      <c r="AA1637" s="371"/>
      <c r="AB1637" s="378"/>
      <c r="AC1637" s="378"/>
      <c r="AF1637" s="378"/>
      <c r="AR1637" s="378"/>
      <c r="AS1637" s="379"/>
      <c r="AT1637" s="378"/>
      <c r="AU1637" s="378"/>
      <c r="AV1637" s="378"/>
      <c r="AW1637" s="378"/>
      <c r="AX1637" s="378"/>
      <c r="AY1637" s="378"/>
      <c r="BA1637" s="378"/>
      <c r="BD1637" s="378"/>
      <c r="BE1637" s="378"/>
      <c r="BF1637" s="378"/>
      <c r="BG1637" s="378"/>
      <c r="BH1637" s="378"/>
      <c r="BI1637" s="378"/>
      <c r="BL1637" s="378"/>
    </row>
    <row r="1638" spans="3:64">
      <c r="C1638" s="371"/>
      <c r="E1638" s="377"/>
      <c r="F1638" s="371"/>
      <c r="G1638" s="378"/>
      <c r="I1638" s="371"/>
      <c r="J1638" s="378"/>
      <c r="K1638" s="378"/>
      <c r="L1638" s="371"/>
      <c r="M1638" s="378"/>
      <c r="N1638" s="378"/>
      <c r="O1638" s="378"/>
      <c r="P1638" s="378"/>
      <c r="R1638" s="371"/>
      <c r="T1638" s="371"/>
      <c r="U1638" s="371"/>
      <c r="V1638" s="378"/>
      <c r="W1638" s="378"/>
      <c r="X1638" s="371"/>
      <c r="Y1638" s="378"/>
      <c r="Z1638" s="378"/>
      <c r="AA1638" s="371"/>
      <c r="AB1638" s="378"/>
      <c r="AC1638" s="378"/>
      <c r="AF1638" s="378"/>
      <c r="AR1638" s="378"/>
      <c r="AS1638" s="379"/>
      <c r="AT1638" s="378"/>
      <c r="AU1638" s="378"/>
      <c r="AV1638" s="378"/>
      <c r="AW1638" s="378"/>
      <c r="AX1638" s="378"/>
      <c r="AY1638" s="378"/>
      <c r="BA1638" s="378"/>
      <c r="BD1638" s="378"/>
      <c r="BE1638" s="378"/>
      <c r="BF1638" s="378"/>
      <c r="BG1638" s="378"/>
      <c r="BH1638" s="378"/>
      <c r="BI1638" s="378"/>
      <c r="BL1638" s="378"/>
    </row>
    <row r="1639" spans="3:64">
      <c r="C1639" s="371"/>
      <c r="E1639" s="377"/>
      <c r="F1639" s="371"/>
      <c r="G1639" s="378"/>
      <c r="I1639" s="371"/>
      <c r="J1639" s="378"/>
      <c r="K1639" s="378"/>
      <c r="L1639" s="371"/>
      <c r="M1639" s="378"/>
      <c r="N1639" s="378"/>
      <c r="O1639" s="378"/>
      <c r="P1639" s="378"/>
      <c r="R1639" s="371"/>
      <c r="T1639" s="371"/>
      <c r="U1639" s="371"/>
      <c r="V1639" s="378"/>
      <c r="W1639" s="378"/>
      <c r="X1639" s="371"/>
      <c r="Y1639" s="378"/>
      <c r="Z1639" s="378"/>
      <c r="AA1639" s="371"/>
      <c r="AB1639" s="378"/>
      <c r="AC1639" s="378"/>
      <c r="AF1639" s="378"/>
      <c r="AR1639" s="378"/>
      <c r="AS1639" s="379"/>
      <c r="AT1639" s="378"/>
      <c r="AU1639" s="378"/>
      <c r="AV1639" s="378"/>
      <c r="AW1639" s="378"/>
      <c r="AX1639" s="378"/>
      <c r="AY1639" s="378"/>
      <c r="BA1639" s="378"/>
      <c r="BD1639" s="378"/>
      <c r="BE1639" s="378"/>
      <c r="BF1639" s="378"/>
      <c r="BG1639" s="378"/>
      <c r="BH1639" s="378"/>
      <c r="BI1639" s="378"/>
      <c r="BL1639" s="378"/>
    </row>
    <row r="1640" spans="3:64">
      <c r="C1640" s="371"/>
      <c r="E1640" s="377"/>
      <c r="F1640" s="371"/>
      <c r="G1640" s="378"/>
      <c r="I1640" s="371"/>
      <c r="J1640" s="378"/>
      <c r="K1640" s="378"/>
      <c r="L1640" s="371"/>
      <c r="M1640" s="378"/>
      <c r="N1640" s="378"/>
      <c r="O1640" s="378"/>
      <c r="P1640" s="378"/>
      <c r="R1640" s="371"/>
      <c r="T1640" s="371"/>
      <c r="U1640" s="371"/>
      <c r="V1640" s="378"/>
      <c r="W1640" s="378"/>
      <c r="X1640" s="371"/>
      <c r="Y1640" s="378"/>
      <c r="Z1640" s="378"/>
      <c r="AA1640" s="371"/>
      <c r="AB1640" s="378"/>
      <c r="AC1640" s="378"/>
      <c r="AF1640" s="378"/>
      <c r="AR1640" s="378"/>
      <c r="AS1640" s="379"/>
      <c r="AT1640" s="378"/>
      <c r="AU1640" s="378"/>
      <c r="AV1640" s="378"/>
      <c r="AW1640" s="378"/>
      <c r="AX1640" s="378"/>
      <c r="AY1640" s="378"/>
      <c r="BA1640" s="378"/>
      <c r="BD1640" s="378"/>
      <c r="BE1640" s="378"/>
      <c r="BF1640" s="378"/>
      <c r="BG1640" s="378"/>
      <c r="BH1640" s="378"/>
      <c r="BI1640" s="378"/>
      <c r="BL1640" s="378"/>
    </row>
    <row r="1641" spans="3:64">
      <c r="C1641" s="371"/>
      <c r="E1641" s="377"/>
      <c r="F1641" s="371"/>
      <c r="G1641" s="378"/>
      <c r="I1641" s="371"/>
      <c r="J1641" s="378"/>
      <c r="K1641" s="378"/>
      <c r="L1641" s="371"/>
      <c r="M1641" s="378"/>
      <c r="N1641" s="378"/>
      <c r="O1641" s="378"/>
      <c r="P1641" s="378"/>
      <c r="R1641" s="371"/>
      <c r="T1641" s="371"/>
      <c r="U1641" s="371"/>
      <c r="V1641" s="378"/>
      <c r="W1641" s="378"/>
      <c r="X1641" s="371"/>
      <c r="Y1641" s="378"/>
      <c r="Z1641" s="378"/>
      <c r="AA1641" s="371"/>
      <c r="AB1641" s="378"/>
      <c r="AC1641" s="378"/>
      <c r="AF1641" s="378"/>
      <c r="AR1641" s="378"/>
      <c r="AS1641" s="379"/>
      <c r="AT1641" s="378"/>
      <c r="AU1641" s="378"/>
      <c r="AV1641" s="378"/>
      <c r="AW1641" s="378"/>
      <c r="AX1641" s="378"/>
      <c r="AY1641" s="378"/>
      <c r="BA1641" s="378"/>
      <c r="BD1641" s="378"/>
      <c r="BE1641" s="378"/>
      <c r="BF1641" s="378"/>
      <c r="BG1641" s="378"/>
      <c r="BH1641" s="378"/>
      <c r="BI1641" s="378"/>
      <c r="BL1641" s="378"/>
    </row>
    <row r="1642" spans="3:64">
      <c r="C1642" s="371"/>
      <c r="E1642" s="377"/>
      <c r="F1642" s="371"/>
      <c r="G1642" s="378"/>
      <c r="I1642" s="371"/>
      <c r="J1642" s="378"/>
      <c r="K1642" s="378"/>
      <c r="L1642" s="371"/>
      <c r="M1642" s="378"/>
      <c r="N1642" s="378"/>
      <c r="O1642" s="378"/>
      <c r="P1642" s="378"/>
      <c r="R1642" s="371"/>
      <c r="T1642" s="371"/>
      <c r="U1642" s="371"/>
      <c r="V1642" s="378"/>
      <c r="W1642" s="378"/>
      <c r="X1642" s="371"/>
      <c r="Y1642" s="378"/>
      <c r="Z1642" s="378"/>
      <c r="AA1642" s="371"/>
      <c r="AB1642" s="378"/>
      <c r="AC1642" s="378"/>
      <c r="AF1642" s="378"/>
      <c r="AR1642" s="378"/>
      <c r="AS1642" s="379"/>
      <c r="AT1642" s="378"/>
      <c r="AU1642" s="378"/>
      <c r="AV1642" s="378"/>
      <c r="AW1642" s="378"/>
      <c r="AX1642" s="378"/>
      <c r="AY1642" s="378"/>
      <c r="BA1642" s="378"/>
      <c r="BD1642" s="378"/>
      <c r="BE1642" s="378"/>
      <c r="BF1642" s="378"/>
      <c r="BG1642" s="378"/>
      <c r="BH1642" s="378"/>
      <c r="BI1642" s="378"/>
      <c r="BL1642" s="378"/>
    </row>
    <row r="1643" spans="3:64">
      <c r="C1643" s="371"/>
      <c r="E1643" s="377"/>
      <c r="F1643" s="371"/>
      <c r="G1643" s="378"/>
      <c r="I1643" s="371"/>
      <c r="J1643" s="378"/>
      <c r="K1643" s="378"/>
      <c r="L1643" s="371"/>
      <c r="M1643" s="378"/>
      <c r="N1643" s="378"/>
      <c r="O1643" s="378"/>
      <c r="P1643" s="378"/>
      <c r="R1643" s="371"/>
      <c r="T1643" s="371"/>
      <c r="U1643" s="371"/>
      <c r="V1643" s="378"/>
      <c r="W1643" s="378"/>
      <c r="X1643" s="371"/>
      <c r="Y1643" s="378"/>
      <c r="Z1643" s="378"/>
      <c r="AA1643" s="371"/>
      <c r="AB1643" s="378"/>
      <c r="AC1643" s="378"/>
      <c r="AF1643" s="378"/>
      <c r="AR1643" s="378"/>
      <c r="AS1643" s="379"/>
      <c r="AT1643" s="378"/>
      <c r="AU1643" s="378"/>
      <c r="AV1643" s="378"/>
      <c r="AW1643" s="378"/>
      <c r="AX1643" s="378"/>
      <c r="AY1643" s="378"/>
      <c r="BA1643" s="378"/>
      <c r="BD1643" s="378"/>
      <c r="BE1643" s="378"/>
      <c r="BF1643" s="378"/>
      <c r="BG1643" s="378"/>
      <c r="BH1643" s="378"/>
      <c r="BI1643" s="378"/>
      <c r="BL1643" s="378"/>
    </row>
    <row r="1644" spans="3:64">
      <c r="C1644" s="371"/>
      <c r="E1644" s="377"/>
      <c r="F1644" s="371"/>
      <c r="G1644" s="378"/>
      <c r="I1644" s="371"/>
      <c r="J1644" s="378"/>
      <c r="K1644" s="378"/>
      <c r="L1644" s="371"/>
      <c r="M1644" s="378"/>
      <c r="N1644" s="378"/>
      <c r="O1644" s="378"/>
      <c r="P1644" s="378"/>
      <c r="R1644" s="371"/>
      <c r="T1644" s="371"/>
      <c r="U1644" s="371"/>
      <c r="V1644" s="378"/>
      <c r="W1644" s="378"/>
      <c r="X1644" s="371"/>
      <c r="Y1644" s="378"/>
      <c r="Z1644" s="378"/>
      <c r="AA1644" s="371"/>
      <c r="AB1644" s="378"/>
      <c r="AC1644" s="378"/>
      <c r="AF1644" s="378"/>
      <c r="AR1644" s="378"/>
      <c r="AS1644" s="379"/>
      <c r="AT1644" s="378"/>
      <c r="AU1644" s="378"/>
      <c r="AV1644" s="378"/>
      <c r="AW1644" s="378"/>
      <c r="AX1644" s="378"/>
      <c r="AY1644" s="378"/>
      <c r="BA1644" s="378"/>
      <c r="BD1644" s="378"/>
      <c r="BE1644" s="378"/>
      <c r="BF1644" s="378"/>
      <c r="BG1644" s="378"/>
      <c r="BH1644" s="378"/>
      <c r="BI1644" s="378"/>
      <c r="BL1644" s="378"/>
    </row>
    <row r="1645" spans="3:64">
      <c r="C1645" s="371"/>
      <c r="E1645" s="377"/>
      <c r="F1645" s="371"/>
      <c r="G1645" s="378"/>
      <c r="I1645" s="371"/>
      <c r="J1645" s="378"/>
      <c r="K1645" s="378"/>
      <c r="L1645" s="371"/>
      <c r="M1645" s="378"/>
      <c r="N1645" s="378"/>
      <c r="O1645" s="378"/>
      <c r="P1645" s="378"/>
      <c r="R1645" s="371"/>
      <c r="T1645" s="371"/>
      <c r="U1645" s="371"/>
      <c r="V1645" s="378"/>
      <c r="W1645" s="378"/>
      <c r="X1645" s="371"/>
      <c r="Y1645" s="378"/>
      <c r="Z1645" s="378"/>
      <c r="AA1645" s="371"/>
      <c r="AB1645" s="378"/>
      <c r="AC1645" s="378"/>
      <c r="AF1645" s="378"/>
      <c r="AR1645" s="378"/>
      <c r="AS1645" s="379"/>
      <c r="AT1645" s="378"/>
      <c r="AU1645" s="378"/>
      <c r="AV1645" s="378"/>
      <c r="AW1645" s="378"/>
      <c r="AX1645" s="378"/>
      <c r="AY1645" s="378"/>
      <c r="BA1645" s="378"/>
      <c r="BD1645" s="378"/>
      <c r="BE1645" s="378"/>
      <c r="BF1645" s="378"/>
      <c r="BG1645" s="378"/>
      <c r="BH1645" s="378"/>
      <c r="BI1645" s="378"/>
      <c r="BL1645" s="378"/>
    </row>
    <row r="1646" spans="3:64">
      <c r="C1646" s="371"/>
      <c r="E1646" s="377"/>
      <c r="F1646" s="371"/>
      <c r="G1646" s="378"/>
      <c r="I1646" s="371"/>
      <c r="J1646" s="378"/>
      <c r="K1646" s="378"/>
      <c r="L1646" s="371"/>
      <c r="M1646" s="378"/>
      <c r="N1646" s="378"/>
      <c r="O1646" s="378"/>
      <c r="P1646" s="378"/>
      <c r="R1646" s="371"/>
      <c r="T1646" s="371"/>
      <c r="U1646" s="371"/>
      <c r="V1646" s="378"/>
      <c r="W1646" s="378"/>
      <c r="X1646" s="371"/>
      <c r="Y1646" s="378"/>
      <c r="Z1646" s="378"/>
      <c r="AA1646" s="371"/>
      <c r="AB1646" s="378"/>
      <c r="AC1646" s="378"/>
      <c r="AF1646" s="378"/>
      <c r="AR1646" s="378"/>
      <c r="AS1646" s="379"/>
      <c r="AT1646" s="378"/>
      <c r="AU1646" s="378"/>
      <c r="AV1646" s="378"/>
      <c r="AW1646" s="378"/>
      <c r="AX1646" s="378"/>
      <c r="AY1646" s="378"/>
      <c r="BA1646" s="378"/>
      <c r="BD1646" s="378"/>
      <c r="BE1646" s="378"/>
      <c r="BF1646" s="378"/>
      <c r="BG1646" s="378"/>
      <c r="BH1646" s="378"/>
      <c r="BI1646" s="378"/>
      <c r="BL1646" s="378"/>
    </row>
    <row r="1647" spans="3:64">
      <c r="C1647" s="371"/>
      <c r="E1647" s="377"/>
      <c r="F1647" s="371"/>
      <c r="G1647" s="378"/>
      <c r="I1647" s="371"/>
      <c r="J1647" s="378"/>
      <c r="K1647" s="378"/>
      <c r="L1647" s="371"/>
      <c r="M1647" s="378"/>
      <c r="N1647" s="378"/>
      <c r="O1647" s="378"/>
      <c r="P1647" s="378"/>
      <c r="R1647" s="371"/>
      <c r="T1647" s="371"/>
      <c r="U1647" s="371"/>
      <c r="V1647" s="378"/>
      <c r="W1647" s="378"/>
      <c r="X1647" s="371"/>
      <c r="Y1647" s="378"/>
      <c r="Z1647" s="378"/>
      <c r="AA1647" s="371"/>
      <c r="AB1647" s="378"/>
      <c r="AC1647" s="378"/>
      <c r="AF1647" s="378"/>
      <c r="AR1647" s="378"/>
      <c r="AS1647" s="379"/>
      <c r="AT1647" s="378"/>
      <c r="AU1647" s="378"/>
      <c r="AV1647" s="378"/>
      <c r="AW1647" s="378"/>
      <c r="AX1647" s="378"/>
      <c r="AY1647" s="378"/>
      <c r="BA1647" s="378"/>
      <c r="BD1647" s="378"/>
      <c r="BE1647" s="378"/>
      <c r="BF1647" s="378"/>
      <c r="BG1647" s="378"/>
      <c r="BH1647" s="378"/>
      <c r="BI1647" s="378"/>
      <c r="BL1647" s="378"/>
    </row>
    <row r="1648" spans="3:64">
      <c r="C1648" s="371"/>
      <c r="E1648" s="377"/>
      <c r="F1648" s="371"/>
      <c r="G1648" s="378"/>
      <c r="I1648" s="371"/>
      <c r="J1648" s="378"/>
      <c r="K1648" s="378"/>
      <c r="L1648" s="371"/>
      <c r="M1648" s="378"/>
      <c r="N1648" s="378"/>
      <c r="O1648" s="378"/>
      <c r="P1648" s="378"/>
      <c r="R1648" s="371"/>
      <c r="T1648" s="371"/>
      <c r="U1648" s="371"/>
      <c r="V1648" s="378"/>
      <c r="W1648" s="378"/>
      <c r="X1648" s="371"/>
      <c r="Y1648" s="378"/>
      <c r="Z1648" s="378"/>
      <c r="AA1648" s="371"/>
      <c r="AB1648" s="378"/>
      <c r="AC1648" s="378"/>
      <c r="AF1648" s="378"/>
      <c r="AR1648" s="378"/>
      <c r="AS1648" s="379"/>
      <c r="AT1648" s="378"/>
      <c r="AU1648" s="378"/>
      <c r="AV1648" s="378"/>
      <c r="AW1648" s="378"/>
      <c r="AX1648" s="378"/>
      <c r="AY1648" s="378"/>
      <c r="BA1648" s="378"/>
      <c r="BD1648" s="378"/>
      <c r="BE1648" s="378"/>
      <c r="BF1648" s="378"/>
      <c r="BG1648" s="378"/>
      <c r="BH1648" s="378"/>
      <c r="BI1648" s="378"/>
      <c r="BL1648" s="378"/>
    </row>
    <row r="1649" spans="3:64">
      <c r="C1649" s="371"/>
      <c r="E1649" s="377"/>
      <c r="F1649" s="371"/>
      <c r="G1649" s="378"/>
      <c r="I1649" s="371"/>
      <c r="J1649" s="378"/>
      <c r="K1649" s="378"/>
      <c r="L1649" s="371"/>
      <c r="M1649" s="378"/>
      <c r="N1649" s="378"/>
      <c r="O1649" s="378"/>
      <c r="P1649" s="378"/>
      <c r="R1649" s="371"/>
      <c r="T1649" s="371"/>
      <c r="U1649" s="371"/>
      <c r="V1649" s="378"/>
      <c r="W1649" s="378"/>
      <c r="X1649" s="371"/>
      <c r="Y1649" s="378"/>
      <c r="Z1649" s="378"/>
      <c r="AA1649" s="371"/>
      <c r="AB1649" s="378"/>
      <c r="AC1649" s="378"/>
      <c r="AF1649" s="378"/>
      <c r="AR1649" s="378"/>
      <c r="AS1649" s="379"/>
      <c r="AT1649" s="378"/>
      <c r="AU1649" s="378"/>
      <c r="AV1649" s="378"/>
      <c r="AW1649" s="378"/>
      <c r="AX1649" s="378"/>
      <c r="AY1649" s="378"/>
      <c r="BA1649" s="378"/>
      <c r="BD1649" s="378"/>
      <c r="BE1649" s="378"/>
      <c r="BF1649" s="378"/>
      <c r="BG1649" s="378"/>
      <c r="BH1649" s="378"/>
      <c r="BI1649" s="378"/>
      <c r="BL1649" s="378"/>
    </row>
    <row r="1650" spans="3:64">
      <c r="C1650" s="371"/>
      <c r="E1650" s="377"/>
      <c r="F1650" s="371"/>
      <c r="G1650" s="378"/>
      <c r="I1650" s="371"/>
      <c r="J1650" s="378"/>
      <c r="K1650" s="378"/>
      <c r="L1650" s="371"/>
      <c r="M1650" s="378"/>
      <c r="N1650" s="378"/>
      <c r="O1650" s="378"/>
      <c r="P1650" s="378"/>
      <c r="R1650" s="371"/>
      <c r="T1650" s="371"/>
      <c r="U1650" s="371"/>
      <c r="V1650" s="378"/>
      <c r="W1650" s="378"/>
      <c r="X1650" s="371"/>
      <c r="Y1650" s="378"/>
      <c r="Z1650" s="378"/>
      <c r="AA1650" s="371"/>
      <c r="AB1650" s="378"/>
      <c r="AC1650" s="378"/>
      <c r="AF1650" s="378"/>
      <c r="AR1650" s="378"/>
      <c r="AS1650" s="379"/>
      <c r="AT1650" s="378"/>
      <c r="AU1650" s="378"/>
      <c r="AV1650" s="378"/>
      <c r="AW1650" s="378"/>
      <c r="AX1650" s="378"/>
      <c r="AY1650" s="378"/>
      <c r="BA1650" s="378"/>
      <c r="BD1650" s="378"/>
      <c r="BE1650" s="378"/>
      <c r="BF1650" s="378"/>
      <c r="BG1650" s="378"/>
      <c r="BH1650" s="378"/>
      <c r="BI1650" s="378"/>
      <c r="BL1650" s="378"/>
    </row>
    <row r="1651" spans="3:64">
      <c r="C1651" s="371"/>
      <c r="E1651" s="377"/>
      <c r="F1651" s="371"/>
      <c r="G1651" s="378"/>
      <c r="I1651" s="371"/>
      <c r="J1651" s="378"/>
      <c r="K1651" s="378"/>
      <c r="L1651" s="371"/>
      <c r="M1651" s="378"/>
      <c r="N1651" s="378"/>
      <c r="O1651" s="378"/>
      <c r="P1651" s="378"/>
      <c r="R1651" s="371"/>
      <c r="T1651" s="371"/>
      <c r="U1651" s="371"/>
      <c r="V1651" s="378"/>
      <c r="W1651" s="378"/>
      <c r="X1651" s="371"/>
      <c r="Y1651" s="378"/>
      <c r="Z1651" s="378"/>
      <c r="AA1651" s="371"/>
      <c r="AB1651" s="378"/>
      <c r="AC1651" s="378"/>
      <c r="AF1651" s="378"/>
      <c r="AR1651" s="378"/>
      <c r="AS1651" s="379"/>
      <c r="AT1651" s="378"/>
      <c r="AU1651" s="378"/>
      <c r="AV1651" s="378"/>
      <c r="AW1651" s="378"/>
      <c r="AX1651" s="378"/>
      <c r="AY1651" s="378"/>
      <c r="BA1651" s="378"/>
      <c r="BD1651" s="378"/>
      <c r="BE1651" s="378"/>
      <c r="BF1651" s="378"/>
      <c r="BG1651" s="378"/>
      <c r="BH1651" s="378"/>
      <c r="BI1651" s="378"/>
      <c r="BL1651" s="378"/>
    </row>
    <row r="1652" spans="3:64">
      <c r="C1652" s="371"/>
      <c r="E1652" s="377"/>
      <c r="F1652" s="371"/>
      <c r="G1652" s="378"/>
      <c r="I1652" s="371"/>
      <c r="J1652" s="378"/>
      <c r="K1652" s="378"/>
      <c r="L1652" s="371"/>
      <c r="M1652" s="378"/>
      <c r="N1652" s="378"/>
      <c r="O1652" s="378"/>
      <c r="P1652" s="378"/>
      <c r="R1652" s="371"/>
      <c r="T1652" s="371"/>
      <c r="U1652" s="371"/>
      <c r="V1652" s="378"/>
      <c r="W1652" s="378"/>
      <c r="X1652" s="371"/>
      <c r="Y1652" s="378"/>
      <c r="Z1652" s="378"/>
      <c r="AA1652" s="371"/>
      <c r="AB1652" s="378"/>
      <c r="AC1652" s="378"/>
      <c r="AF1652" s="378"/>
      <c r="AR1652" s="378"/>
      <c r="AS1652" s="379"/>
      <c r="AT1652" s="378"/>
      <c r="AU1652" s="378"/>
      <c r="AV1652" s="378"/>
      <c r="AW1652" s="378"/>
      <c r="AX1652" s="378"/>
      <c r="AY1652" s="378"/>
      <c r="BA1652" s="378"/>
      <c r="BD1652" s="378"/>
      <c r="BE1652" s="378"/>
      <c r="BF1652" s="378"/>
      <c r="BG1652" s="378"/>
      <c r="BH1652" s="378"/>
      <c r="BI1652" s="378"/>
      <c r="BL1652" s="378"/>
    </row>
    <row r="1653" spans="3:64">
      <c r="C1653" s="371"/>
      <c r="E1653" s="377"/>
      <c r="F1653" s="371"/>
      <c r="G1653" s="378"/>
      <c r="I1653" s="371"/>
      <c r="J1653" s="378"/>
      <c r="K1653" s="378"/>
      <c r="L1653" s="371"/>
      <c r="M1653" s="378"/>
      <c r="N1653" s="378"/>
      <c r="O1653" s="378"/>
      <c r="P1653" s="378"/>
      <c r="R1653" s="371"/>
      <c r="T1653" s="371"/>
      <c r="U1653" s="371"/>
      <c r="V1653" s="378"/>
      <c r="W1653" s="378"/>
      <c r="X1653" s="371"/>
      <c r="Y1653" s="378"/>
      <c r="Z1653" s="378"/>
      <c r="AA1653" s="371"/>
      <c r="AB1653" s="378"/>
      <c r="AC1653" s="378"/>
      <c r="AF1653" s="378"/>
      <c r="AR1653" s="378"/>
      <c r="AS1653" s="379"/>
      <c r="AT1653" s="378"/>
      <c r="AU1653" s="378"/>
      <c r="AV1653" s="378"/>
      <c r="AW1653" s="378"/>
      <c r="AX1653" s="378"/>
      <c r="AY1653" s="378"/>
      <c r="BA1653" s="378"/>
      <c r="BD1653" s="378"/>
      <c r="BE1653" s="378"/>
      <c r="BF1653" s="378"/>
      <c r="BG1653" s="378"/>
      <c r="BH1653" s="378"/>
      <c r="BI1653" s="378"/>
      <c r="BL1653" s="378"/>
    </row>
    <row r="1654" spans="3:64">
      <c r="C1654" s="371"/>
      <c r="E1654" s="377"/>
      <c r="F1654" s="371"/>
      <c r="G1654" s="378"/>
      <c r="I1654" s="371"/>
      <c r="J1654" s="378"/>
      <c r="K1654" s="378"/>
      <c r="L1654" s="371"/>
      <c r="M1654" s="378"/>
      <c r="N1654" s="378"/>
      <c r="O1654" s="378"/>
      <c r="P1654" s="378"/>
      <c r="R1654" s="371"/>
      <c r="T1654" s="371"/>
      <c r="U1654" s="371"/>
      <c r="V1654" s="378"/>
      <c r="W1654" s="378"/>
      <c r="X1654" s="371"/>
      <c r="Y1654" s="378"/>
      <c r="Z1654" s="378"/>
      <c r="AA1654" s="371"/>
      <c r="AB1654" s="378"/>
      <c r="AC1654" s="378"/>
      <c r="AF1654" s="378"/>
      <c r="AR1654" s="378"/>
      <c r="AS1654" s="379"/>
      <c r="AT1654" s="378"/>
      <c r="AU1654" s="378"/>
      <c r="AV1654" s="378"/>
      <c r="AW1654" s="378"/>
      <c r="AX1654" s="378"/>
      <c r="AY1654" s="378"/>
      <c r="BA1654" s="378"/>
      <c r="BD1654" s="378"/>
      <c r="BE1654" s="378"/>
      <c r="BF1654" s="378"/>
      <c r="BG1654" s="378"/>
      <c r="BH1654" s="378"/>
      <c r="BI1654" s="378"/>
      <c r="BL1654" s="378"/>
    </row>
    <row r="1655" spans="3:64">
      <c r="C1655" s="371"/>
      <c r="E1655" s="377"/>
      <c r="F1655" s="371"/>
      <c r="G1655" s="378"/>
      <c r="I1655" s="371"/>
      <c r="J1655" s="378"/>
      <c r="K1655" s="378"/>
      <c r="L1655" s="371"/>
      <c r="M1655" s="378"/>
      <c r="N1655" s="378"/>
      <c r="O1655" s="378"/>
      <c r="P1655" s="378"/>
      <c r="R1655" s="371"/>
      <c r="T1655" s="371"/>
      <c r="U1655" s="371"/>
      <c r="V1655" s="378"/>
      <c r="W1655" s="378"/>
      <c r="X1655" s="371"/>
      <c r="Y1655" s="378"/>
      <c r="Z1655" s="378"/>
      <c r="AA1655" s="371"/>
      <c r="AB1655" s="378"/>
      <c r="AC1655" s="378"/>
      <c r="AF1655" s="378"/>
      <c r="AR1655" s="378"/>
      <c r="AS1655" s="379"/>
      <c r="AT1655" s="378"/>
      <c r="AU1655" s="378"/>
      <c r="AV1655" s="378"/>
      <c r="AW1655" s="378"/>
      <c r="AX1655" s="378"/>
      <c r="AY1655" s="378"/>
      <c r="BA1655" s="378"/>
      <c r="BD1655" s="378"/>
      <c r="BE1655" s="378"/>
      <c r="BF1655" s="378"/>
      <c r="BG1655" s="378"/>
      <c r="BH1655" s="378"/>
      <c r="BI1655" s="378"/>
      <c r="BL1655" s="378"/>
    </row>
    <row r="1656" spans="3:64">
      <c r="C1656" s="371"/>
      <c r="E1656" s="377"/>
      <c r="F1656" s="371"/>
      <c r="G1656" s="378"/>
      <c r="I1656" s="371"/>
      <c r="J1656" s="378"/>
      <c r="K1656" s="378"/>
      <c r="L1656" s="371"/>
      <c r="M1656" s="378"/>
      <c r="N1656" s="378"/>
      <c r="O1656" s="378"/>
      <c r="P1656" s="378"/>
      <c r="R1656" s="371"/>
      <c r="T1656" s="371"/>
      <c r="U1656" s="371"/>
      <c r="V1656" s="378"/>
      <c r="W1656" s="378"/>
      <c r="X1656" s="371"/>
      <c r="Y1656" s="378"/>
      <c r="Z1656" s="378"/>
      <c r="AA1656" s="371"/>
      <c r="AB1656" s="378"/>
      <c r="AC1656" s="378"/>
      <c r="AF1656" s="378"/>
      <c r="AR1656" s="378"/>
      <c r="AS1656" s="379"/>
      <c r="AT1656" s="378"/>
      <c r="AU1656" s="378"/>
      <c r="AV1656" s="378"/>
      <c r="AW1656" s="378"/>
      <c r="AX1656" s="378"/>
      <c r="AY1656" s="378"/>
      <c r="BA1656" s="378"/>
      <c r="BD1656" s="378"/>
      <c r="BE1656" s="378"/>
      <c r="BF1656" s="378"/>
      <c r="BG1656" s="378"/>
      <c r="BH1656" s="378"/>
      <c r="BI1656" s="378"/>
      <c r="BL1656" s="378"/>
    </row>
    <row r="1657" spans="3:64">
      <c r="C1657" s="371"/>
      <c r="E1657" s="377"/>
      <c r="F1657" s="371"/>
      <c r="G1657" s="378"/>
      <c r="I1657" s="371"/>
      <c r="J1657" s="378"/>
      <c r="K1657" s="378"/>
      <c r="L1657" s="371"/>
      <c r="M1657" s="378"/>
      <c r="N1657" s="378"/>
      <c r="O1657" s="378"/>
      <c r="P1657" s="378"/>
      <c r="R1657" s="371"/>
      <c r="T1657" s="371"/>
      <c r="U1657" s="371"/>
      <c r="V1657" s="378"/>
      <c r="W1657" s="378"/>
      <c r="X1657" s="371"/>
      <c r="Y1657" s="378"/>
      <c r="Z1657" s="378"/>
      <c r="AA1657" s="371"/>
      <c r="AB1657" s="378"/>
      <c r="AC1657" s="378"/>
      <c r="AF1657" s="378"/>
      <c r="AR1657" s="378"/>
      <c r="AS1657" s="379"/>
      <c r="AT1657" s="378"/>
      <c r="AU1657" s="378"/>
      <c r="AV1657" s="378"/>
      <c r="AW1657" s="378"/>
      <c r="AX1657" s="378"/>
      <c r="AY1657" s="378"/>
      <c r="BA1657" s="378"/>
      <c r="BD1657" s="378"/>
      <c r="BE1657" s="378"/>
      <c r="BF1657" s="378"/>
      <c r="BG1657" s="378"/>
      <c r="BH1657" s="378"/>
      <c r="BI1657" s="378"/>
      <c r="BL1657" s="378"/>
    </row>
    <row r="1658" spans="3:64">
      <c r="C1658" s="371"/>
      <c r="E1658" s="377"/>
      <c r="F1658" s="371"/>
      <c r="G1658" s="378"/>
      <c r="I1658" s="371"/>
      <c r="J1658" s="378"/>
      <c r="K1658" s="378"/>
      <c r="L1658" s="371"/>
      <c r="M1658" s="378"/>
      <c r="N1658" s="378"/>
      <c r="O1658" s="378"/>
      <c r="P1658" s="378"/>
      <c r="R1658" s="371"/>
      <c r="T1658" s="371"/>
      <c r="U1658" s="371"/>
      <c r="V1658" s="378"/>
      <c r="W1658" s="378"/>
      <c r="X1658" s="371"/>
      <c r="Y1658" s="378"/>
      <c r="Z1658" s="378"/>
      <c r="AA1658" s="371"/>
      <c r="AB1658" s="378"/>
      <c r="AC1658" s="378"/>
      <c r="AF1658" s="378"/>
      <c r="AR1658" s="378"/>
      <c r="AS1658" s="379"/>
      <c r="AT1658" s="378"/>
      <c r="AU1658" s="378"/>
      <c r="AV1658" s="378"/>
      <c r="AW1658" s="378"/>
      <c r="AX1658" s="378"/>
      <c r="AY1658" s="378"/>
      <c r="BA1658" s="378"/>
      <c r="BD1658" s="378"/>
      <c r="BE1658" s="378"/>
      <c r="BF1658" s="378"/>
      <c r="BG1658" s="378"/>
      <c r="BH1658" s="378"/>
      <c r="BI1658" s="378"/>
      <c r="BL1658" s="378"/>
    </row>
    <row r="1659" spans="3:64">
      <c r="C1659" s="371"/>
      <c r="E1659" s="377"/>
      <c r="F1659" s="371"/>
      <c r="G1659" s="378"/>
      <c r="I1659" s="371"/>
      <c r="J1659" s="378"/>
      <c r="K1659" s="378"/>
      <c r="L1659" s="371"/>
      <c r="M1659" s="378"/>
      <c r="N1659" s="378"/>
      <c r="O1659" s="378"/>
      <c r="P1659" s="378"/>
      <c r="R1659" s="371"/>
      <c r="T1659" s="371"/>
      <c r="U1659" s="371"/>
      <c r="V1659" s="378"/>
      <c r="W1659" s="378"/>
      <c r="X1659" s="371"/>
      <c r="Y1659" s="378"/>
      <c r="Z1659" s="378"/>
      <c r="AA1659" s="371"/>
      <c r="AB1659" s="378"/>
      <c r="AC1659" s="378"/>
      <c r="AF1659" s="378"/>
      <c r="AR1659" s="378"/>
      <c r="AS1659" s="379"/>
      <c r="AT1659" s="378"/>
      <c r="AU1659" s="378"/>
      <c r="AV1659" s="378"/>
      <c r="AW1659" s="378"/>
      <c r="AX1659" s="378"/>
      <c r="AY1659" s="378"/>
      <c r="BA1659" s="378"/>
      <c r="BD1659" s="378"/>
      <c r="BE1659" s="378"/>
      <c r="BF1659" s="378"/>
      <c r="BG1659" s="378"/>
      <c r="BH1659" s="378"/>
      <c r="BI1659" s="378"/>
      <c r="BL1659" s="378"/>
    </row>
    <row r="1660" spans="3:64">
      <c r="C1660" s="371"/>
      <c r="E1660" s="377"/>
      <c r="F1660" s="371"/>
      <c r="G1660" s="378"/>
      <c r="I1660" s="371"/>
      <c r="J1660" s="378"/>
      <c r="K1660" s="378"/>
      <c r="L1660" s="371"/>
      <c r="M1660" s="378"/>
      <c r="N1660" s="378"/>
      <c r="O1660" s="378"/>
      <c r="P1660" s="378"/>
      <c r="R1660" s="371"/>
      <c r="T1660" s="371"/>
      <c r="U1660" s="371"/>
      <c r="V1660" s="378"/>
      <c r="W1660" s="378"/>
      <c r="X1660" s="371"/>
      <c r="Y1660" s="378"/>
      <c r="Z1660" s="378"/>
      <c r="AA1660" s="371"/>
      <c r="AB1660" s="378"/>
      <c r="AC1660" s="378"/>
      <c r="AF1660" s="378"/>
      <c r="AR1660" s="378"/>
      <c r="AS1660" s="379"/>
      <c r="AT1660" s="378"/>
      <c r="AU1660" s="378"/>
      <c r="AV1660" s="378"/>
      <c r="AW1660" s="378"/>
      <c r="AX1660" s="378"/>
      <c r="AY1660" s="378"/>
      <c r="BA1660" s="378"/>
      <c r="BD1660" s="378"/>
      <c r="BE1660" s="378"/>
      <c r="BF1660" s="378"/>
      <c r="BG1660" s="378"/>
      <c r="BH1660" s="378"/>
      <c r="BI1660" s="378"/>
      <c r="BL1660" s="378"/>
    </row>
    <row r="1661" spans="3:64">
      <c r="C1661" s="371"/>
      <c r="E1661" s="377"/>
      <c r="F1661" s="371"/>
      <c r="G1661" s="378"/>
      <c r="I1661" s="371"/>
      <c r="J1661" s="378"/>
      <c r="K1661" s="378"/>
      <c r="L1661" s="371"/>
      <c r="M1661" s="378"/>
      <c r="N1661" s="378"/>
      <c r="O1661" s="378"/>
      <c r="P1661" s="378"/>
      <c r="R1661" s="371"/>
      <c r="T1661" s="371"/>
      <c r="U1661" s="371"/>
      <c r="V1661" s="378"/>
      <c r="W1661" s="378"/>
      <c r="X1661" s="371"/>
      <c r="Y1661" s="378"/>
      <c r="Z1661" s="378"/>
      <c r="AA1661" s="371"/>
      <c r="AB1661" s="378"/>
      <c r="AC1661" s="378"/>
      <c r="AF1661" s="378"/>
      <c r="AR1661" s="378"/>
      <c r="AS1661" s="379"/>
      <c r="AT1661" s="378"/>
      <c r="AU1661" s="378"/>
      <c r="AV1661" s="378"/>
      <c r="AW1661" s="378"/>
      <c r="AX1661" s="378"/>
      <c r="AY1661" s="378"/>
      <c r="BA1661" s="378"/>
      <c r="BD1661" s="378"/>
      <c r="BE1661" s="378"/>
      <c r="BF1661" s="378"/>
      <c r="BG1661" s="378"/>
      <c r="BH1661" s="378"/>
      <c r="BI1661" s="378"/>
      <c r="BL1661" s="378"/>
    </row>
    <row r="1662" spans="3:64">
      <c r="C1662" s="371"/>
      <c r="E1662" s="377"/>
      <c r="F1662" s="371"/>
      <c r="G1662" s="378"/>
      <c r="I1662" s="371"/>
      <c r="J1662" s="378"/>
      <c r="K1662" s="378"/>
      <c r="L1662" s="371"/>
      <c r="M1662" s="378"/>
      <c r="N1662" s="378"/>
      <c r="O1662" s="378"/>
      <c r="P1662" s="378"/>
      <c r="R1662" s="371"/>
      <c r="T1662" s="371"/>
      <c r="U1662" s="371"/>
      <c r="V1662" s="378"/>
      <c r="W1662" s="378"/>
      <c r="X1662" s="371"/>
      <c r="Y1662" s="378"/>
      <c r="Z1662" s="378"/>
      <c r="AA1662" s="371"/>
      <c r="AB1662" s="378"/>
      <c r="AC1662" s="378"/>
      <c r="AF1662" s="378"/>
      <c r="AR1662" s="378"/>
      <c r="AS1662" s="379"/>
      <c r="AT1662" s="378"/>
      <c r="AU1662" s="378"/>
      <c r="AV1662" s="378"/>
      <c r="AW1662" s="378"/>
      <c r="AX1662" s="378"/>
      <c r="AY1662" s="378"/>
      <c r="BA1662" s="378"/>
      <c r="BD1662" s="378"/>
      <c r="BE1662" s="378"/>
      <c r="BF1662" s="378"/>
      <c r="BG1662" s="378"/>
      <c r="BH1662" s="378"/>
      <c r="BI1662" s="378"/>
      <c r="BL1662" s="378"/>
    </row>
    <row r="1663" spans="3:64">
      <c r="C1663" s="371"/>
      <c r="E1663" s="377"/>
      <c r="F1663" s="371"/>
      <c r="G1663" s="378"/>
      <c r="I1663" s="371"/>
      <c r="J1663" s="378"/>
      <c r="K1663" s="378"/>
      <c r="L1663" s="371"/>
      <c r="M1663" s="378"/>
      <c r="N1663" s="378"/>
      <c r="O1663" s="378"/>
      <c r="P1663" s="378"/>
      <c r="R1663" s="371"/>
      <c r="T1663" s="371"/>
      <c r="U1663" s="371"/>
      <c r="V1663" s="378"/>
      <c r="W1663" s="378"/>
      <c r="X1663" s="371"/>
      <c r="Y1663" s="378"/>
      <c r="Z1663" s="378"/>
      <c r="AA1663" s="371"/>
      <c r="AB1663" s="378"/>
      <c r="AC1663" s="378"/>
      <c r="AF1663" s="378"/>
      <c r="AR1663" s="378"/>
      <c r="AS1663" s="379"/>
      <c r="AT1663" s="378"/>
      <c r="AU1663" s="378"/>
      <c r="AV1663" s="378"/>
      <c r="AW1663" s="378"/>
      <c r="AX1663" s="378"/>
      <c r="AY1663" s="378"/>
      <c r="BA1663" s="378"/>
      <c r="BD1663" s="378"/>
      <c r="BE1663" s="378"/>
      <c r="BF1663" s="378"/>
      <c r="BG1663" s="378"/>
      <c r="BH1663" s="378"/>
      <c r="BI1663" s="378"/>
      <c r="BL1663" s="378"/>
    </row>
    <row r="1664" spans="3:64">
      <c r="C1664" s="371"/>
      <c r="E1664" s="377"/>
      <c r="F1664" s="371"/>
      <c r="G1664" s="378"/>
      <c r="I1664" s="371"/>
      <c r="J1664" s="378"/>
      <c r="K1664" s="378"/>
      <c r="L1664" s="371"/>
      <c r="M1664" s="378"/>
      <c r="N1664" s="378"/>
      <c r="O1664" s="378"/>
      <c r="P1664" s="378"/>
      <c r="R1664" s="371"/>
      <c r="T1664" s="371"/>
      <c r="U1664" s="371"/>
      <c r="V1664" s="378"/>
      <c r="W1664" s="378"/>
      <c r="X1664" s="371"/>
      <c r="Y1664" s="378"/>
      <c r="Z1664" s="378"/>
      <c r="AA1664" s="371"/>
      <c r="AB1664" s="378"/>
      <c r="AC1664" s="378"/>
      <c r="AF1664" s="378"/>
      <c r="AR1664" s="378"/>
      <c r="AS1664" s="379"/>
      <c r="AT1664" s="378"/>
      <c r="AU1664" s="378"/>
      <c r="AV1664" s="378"/>
      <c r="AW1664" s="378"/>
      <c r="AX1664" s="378"/>
      <c r="AY1664" s="378"/>
      <c r="BA1664" s="378"/>
      <c r="BD1664" s="378"/>
      <c r="BE1664" s="378"/>
      <c r="BF1664" s="378"/>
      <c r="BG1664" s="378"/>
      <c r="BH1664" s="378"/>
      <c r="BI1664" s="378"/>
      <c r="BL1664" s="378"/>
    </row>
    <row r="1665" spans="3:64">
      <c r="C1665" s="371"/>
      <c r="E1665" s="377"/>
      <c r="F1665" s="371"/>
      <c r="G1665" s="378"/>
      <c r="I1665" s="371"/>
      <c r="J1665" s="378"/>
      <c r="K1665" s="378"/>
      <c r="L1665" s="371"/>
      <c r="M1665" s="378"/>
      <c r="N1665" s="378"/>
      <c r="O1665" s="378"/>
      <c r="P1665" s="378"/>
      <c r="R1665" s="371"/>
      <c r="T1665" s="371"/>
      <c r="U1665" s="371"/>
      <c r="V1665" s="378"/>
      <c r="W1665" s="378"/>
      <c r="X1665" s="371"/>
      <c r="Y1665" s="378"/>
      <c r="Z1665" s="378"/>
      <c r="AA1665" s="371"/>
      <c r="AB1665" s="378"/>
      <c r="AC1665" s="378"/>
      <c r="AF1665" s="378"/>
      <c r="AR1665" s="378"/>
      <c r="AS1665" s="379"/>
      <c r="AT1665" s="378"/>
      <c r="AU1665" s="378"/>
      <c r="AV1665" s="378"/>
      <c r="AW1665" s="378"/>
      <c r="AX1665" s="378"/>
      <c r="AY1665" s="378"/>
      <c r="BA1665" s="378"/>
      <c r="BD1665" s="378"/>
      <c r="BE1665" s="378"/>
      <c r="BF1665" s="378"/>
      <c r="BG1665" s="378"/>
      <c r="BH1665" s="378"/>
      <c r="BI1665" s="378"/>
      <c r="BL1665" s="378"/>
    </row>
    <row r="1666" spans="3:64">
      <c r="C1666" s="371"/>
      <c r="E1666" s="377"/>
      <c r="F1666" s="371"/>
      <c r="G1666" s="378"/>
      <c r="I1666" s="371"/>
      <c r="J1666" s="378"/>
      <c r="K1666" s="378"/>
      <c r="L1666" s="371"/>
      <c r="M1666" s="378"/>
      <c r="N1666" s="378"/>
      <c r="O1666" s="378"/>
      <c r="P1666" s="378"/>
      <c r="R1666" s="371"/>
      <c r="T1666" s="371"/>
      <c r="U1666" s="371"/>
      <c r="V1666" s="378"/>
      <c r="W1666" s="378"/>
      <c r="X1666" s="371"/>
      <c r="Y1666" s="378"/>
      <c r="Z1666" s="378"/>
      <c r="AA1666" s="371"/>
      <c r="AB1666" s="378"/>
      <c r="AC1666" s="378"/>
      <c r="AF1666" s="378"/>
      <c r="AR1666" s="378"/>
      <c r="AS1666" s="379"/>
      <c r="AT1666" s="378"/>
      <c r="AU1666" s="378"/>
      <c r="AV1666" s="378"/>
      <c r="AW1666" s="378"/>
      <c r="AX1666" s="378"/>
      <c r="AY1666" s="378"/>
      <c r="BA1666" s="378"/>
      <c r="BD1666" s="378"/>
      <c r="BE1666" s="378"/>
      <c r="BF1666" s="378"/>
      <c r="BG1666" s="378"/>
      <c r="BH1666" s="378"/>
      <c r="BI1666" s="378"/>
      <c r="BL1666" s="378"/>
    </row>
    <row r="1667" spans="3:64">
      <c r="C1667" s="371"/>
      <c r="E1667" s="377"/>
      <c r="F1667" s="371"/>
      <c r="G1667" s="378"/>
      <c r="I1667" s="371"/>
      <c r="J1667" s="378"/>
      <c r="K1667" s="378"/>
      <c r="L1667" s="371"/>
      <c r="M1667" s="378"/>
      <c r="N1667" s="378"/>
      <c r="O1667" s="378"/>
      <c r="P1667" s="378"/>
      <c r="R1667" s="371"/>
      <c r="T1667" s="371"/>
      <c r="U1667" s="371"/>
      <c r="V1667" s="378"/>
      <c r="W1667" s="378"/>
      <c r="X1667" s="371"/>
      <c r="Y1667" s="378"/>
      <c r="Z1667" s="378"/>
      <c r="AA1667" s="371"/>
      <c r="AB1667" s="378"/>
      <c r="AC1667" s="378"/>
      <c r="AF1667" s="378"/>
      <c r="AR1667" s="378"/>
      <c r="AS1667" s="379"/>
      <c r="AT1667" s="378"/>
      <c r="AU1667" s="378"/>
      <c r="AV1667" s="378"/>
      <c r="AW1667" s="378"/>
      <c r="AX1667" s="378"/>
      <c r="AY1667" s="378"/>
      <c r="BA1667" s="378"/>
      <c r="BD1667" s="378"/>
      <c r="BE1667" s="378"/>
      <c r="BF1667" s="378"/>
      <c r="BG1667" s="378"/>
      <c r="BH1667" s="378"/>
      <c r="BI1667" s="378"/>
      <c r="BL1667" s="378"/>
    </row>
    <row r="1668" spans="3:64">
      <c r="C1668" s="371"/>
      <c r="E1668" s="377"/>
      <c r="F1668" s="371"/>
      <c r="G1668" s="378"/>
      <c r="I1668" s="371"/>
      <c r="J1668" s="378"/>
      <c r="K1668" s="378"/>
      <c r="L1668" s="371"/>
      <c r="M1668" s="378"/>
      <c r="N1668" s="378"/>
      <c r="O1668" s="378"/>
      <c r="P1668" s="378"/>
      <c r="R1668" s="371"/>
      <c r="T1668" s="371"/>
      <c r="U1668" s="371"/>
      <c r="V1668" s="378"/>
      <c r="W1668" s="378"/>
      <c r="X1668" s="371"/>
      <c r="Y1668" s="378"/>
      <c r="Z1668" s="378"/>
      <c r="AA1668" s="371"/>
      <c r="AB1668" s="378"/>
      <c r="AC1668" s="378"/>
      <c r="AF1668" s="378"/>
      <c r="AR1668" s="378"/>
      <c r="AS1668" s="379"/>
      <c r="AT1668" s="378"/>
      <c r="AU1668" s="378"/>
      <c r="AV1668" s="378"/>
      <c r="AW1668" s="378"/>
      <c r="AX1668" s="378"/>
      <c r="AY1668" s="378"/>
      <c r="BA1668" s="378"/>
      <c r="BD1668" s="378"/>
      <c r="BE1668" s="378"/>
      <c r="BF1668" s="378"/>
      <c r="BG1668" s="378"/>
      <c r="BH1668" s="378"/>
      <c r="BI1668" s="378"/>
      <c r="BL1668" s="378"/>
    </row>
    <row r="1669" spans="3:64">
      <c r="C1669" s="371"/>
      <c r="E1669" s="377"/>
      <c r="F1669" s="371"/>
      <c r="G1669" s="378"/>
      <c r="I1669" s="371"/>
      <c r="J1669" s="378"/>
      <c r="K1669" s="378"/>
      <c r="L1669" s="371"/>
      <c r="M1669" s="378"/>
      <c r="N1669" s="378"/>
      <c r="O1669" s="378"/>
      <c r="P1669" s="378"/>
      <c r="R1669" s="371"/>
      <c r="T1669" s="371"/>
      <c r="U1669" s="371"/>
      <c r="V1669" s="378"/>
      <c r="W1669" s="378"/>
      <c r="X1669" s="371"/>
      <c r="Y1669" s="378"/>
      <c r="Z1669" s="378"/>
      <c r="AA1669" s="371"/>
      <c r="AB1669" s="378"/>
      <c r="AC1669" s="378"/>
      <c r="AF1669" s="378"/>
      <c r="AR1669" s="378"/>
      <c r="AS1669" s="379"/>
      <c r="AT1669" s="378"/>
      <c r="AU1669" s="378"/>
      <c r="AV1669" s="378"/>
      <c r="AW1669" s="378"/>
      <c r="AX1669" s="378"/>
      <c r="AY1669" s="378"/>
      <c r="BA1669" s="378"/>
      <c r="BD1669" s="378"/>
      <c r="BE1669" s="378"/>
      <c r="BF1669" s="378"/>
      <c r="BG1669" s="378"/>
      <c r="BH1669" s="378"/>
      <c r="BI1669" s="378"/>
      <c r="BL1669" s="378"/>
    </row>
    <row r="1670" spans="3:64">
      <c r="C1670" s="371"/>
      <c r="E1670" s="377"/>
      <c r="F1670" s="371"/>
      <c r="G1670" s="378"/>
      <c r="I1670" s="371"/>
      <c r="J1670" s="378"/>
      <c r="K1670" s="378"/>
      <c r="L1670" s="371"/>
      <c r="M1670" s="378"/>
      <c r="N1670" s="378"/>
      <c r="O1670" s="378"/>
      <c r="P1670" s="378"/>
      <c r="R1670" s="371"/>
      <c r="T1670" s="371"/>
      <c r="U1670" s="371"/>
      <c r="V1670" s="378"/>
      <c r="W1670" s="378"/>
      <c r="X1670" s="371"/>
      <c r="Y1670" s="378"/>
      <c r="Z1670" s="378"/>
      <c r="AA1670" s="371"/>
      <c r="AB1670" s="378"/>
      <c r="AC1670" s="378"/>
      <c r="AF1670" s="378"/>
      <c r="AR1670" s="378"/>
      <c r="AS1670" s="379"/>
      <c r="AT1670" s="378"/>
      <c r="AU1670" s="378"/>
      <c r="AV1670" s="378"/>
      <c r="AW1670" s="378"/>
      <c r="AX1670" s="378"/>
      <c r="AY1670" s="378"/>
      <c r="BA1670" s="378"/>
      <c r="BD1670" s="378"/>
      <c r="BE1670" s="378"/>
      <c r="BF1670" s="378"/>
      <c r="BG1670" s="378"/>
      <c r="BH1670" s="378"/>
      <c r="BI1670" s="378"/>
      <c r="BL1670" s="378"/>
    </row>
    <row r="1671" spans="3:64">
      <c r="C1671" s="371"/>
      <c r="E1671" s="377"/>
      <c r="F1671" s="371"/>
      <c r="G1671" s="378"/>
      <c r="I1671" s="371"/>
      <c r="J1671" s="378"/>
      <c r="K1671" s="378"/>
      <c r="L1671" s="371"/>
      <c r="M1671" s="378"/>
      <c r="N1671" s="378"/>
      <c r="O1671" s="378"/>
      <c r="P1671" s="378"/>
      <c r="R1671" s="371"/>
      <c r="T1671" s="371"/>
      <c r="U1671" s="371"/>
      <c r="V1671" s="378"/>
      <c r="W1671" s="378"/>
      <c r="X1671" s="371"/>
      <c r="Y1671" s="378"/>
      <c r="Z1671" s="378"/>
      <c r="AA1671" s="371"/>
      <c r="AB1671" s="378"/>
      <c r="AC1671" s="378"/>
      <c r="AF1671" s="378"/>
      <c r="AR1671" s="378"/>
      <c r="AS1671" s="379"/>
      <c r="AT1671" s="378"/>
      <c r="AU1671" s="378"/>
      <c r="AV1671" s="378"/>
      <c r="AW1671" s="378"/>
      <c r="AX1671" s="378"/>
      <c r="AY1671" s="378"/>
      <c r="BA1671" s="378"/>
      <c r="BD1671" s="378"/>
      <c r="BE1671" s="378"/>
      <c r="BF1671" s="378"/>
      <c r="BG1671" s="378"/>
      <c r="BH1671" s="378"/>
      <c r="BI1671" s="378"/>
      <c r="BL1671" s="378"/>
    </row>
    <row r="1672" spans="3:64">
      <c r="C1672" s="371"/>
      <c r="E1672" s="377"/>
      <c r="F1672" s="371"/>
      <c r="G1672" s="378"/>
      <c r="I1672" s="371"/>
      <c r="J1672" s="378"/>
      <c r="K1672" s="378"/>
      <c r="L1672" s="371"/>
      <c r="M1672" s="378"/>
      <c r="N1672" s="378"/>
      <c r="O1672" s="378"/>
      <c r="P1672" s="378"/>
      <c r="R1672" s="371"/>
      <c r="T1672" s="371"/>
      <c r="U1672" s="371"/>
      <c r="V1672" s="378"/>
      <c r="W1672" s="378"/>
      <c r="X1672" s="371"/>
      <c r="Y1672" s="378"/>
      <c r="Z1672" s="378"/>
      <c r="AA1672" s="371"/>
      <c r="AB1672" s="378"/>
      <c r="AC1672" s="378"/>
      <c r="AF1672" s="378"/>
      <c r="AR1672" s="378"/>
      <c r="AS1672" s="379"/>
      <c r="AT1672" s="378"/>
      <c r="AU1672" s="378"/>
      <c r="AV1672" s="378"/>
      <c r="AW1672" s="378"/>
      <c r="AX1672" s="378"/>
      <c r="AY1672" s="378"/>
      <c r="BA1672" s="378"/>
      <c r="BD1672" s="378"/>
      <c r="BE1672" s="378"/>
      <c r="BF1672" s="378"/>
      <c r="BG1672" s="378"/>
      <c r="BH1672" s="378"/>
      <c r="BI1672" s="378"/>
      <c r="BL1672" s="378"/>
    </row>
    <row r="1673" spans="3:64">
      <c r="C1673" s="371"/>
      <c r="E1673" s="377"/>
      <c r="F1673" s="371"/>
      <c r="G1673" s="378"/>
      <c r="I1673" s="371"/>
      <c r="J1673" s="378"/>
      <c r="K1673" s="378"/>
      <c r="L1673" s="371"/>
      <c r="M1673" s="378"/>
      <c r="N1673" s="378"/>
      <c r="O1673" s="378"/>
      <c r="P1673" s="378"/>
      <c r="R1673" s="371"/>
      <c r="T1673" s="371"/>
      <c r="U1673" s="371"/>
      <c r="V1673" s="378"/>
      <c r="W1673" s="378"/>
      <c r="X1673" s="371"/>
      <c r="Y1673" s="378"/>
      <c r="Z1673" s="378"/>
      <c r="AA1673" s="371"/>
      <c r="AB1673" s="378"/>
      <c r="AC1673" s="378"/>
      <c r="AF1673" s="378"/>
      <c r="AR1673" s="378"/>
      <c r="AS1673" s="379"/>
      <c r="AT1673" s="378"/>
      <c r="AU1673" s="378"/>
      <c r="AV1673" s="378"/>
      <c r="AW1673" s="378"/>
      <c r="AX1673" s="378"/>
      <c r="AY1673" s="378"/>
      <c r="BA1673" s="378"/>
      <c r="BD1673" s="378"/>
      <c r="BE1673" s="378"/>
      <c r="BF1673" s="378"/>
      <c r="BG1673" s="378"/>
      <c r="BH1673" s="378"/>
      <c r="BI1673" s="378"/>
      <c r="BL1673" s="378"/>
    </row>
    <row r="1674" spans="3:64">
      <c r="C1674" s="371"/>
      <c r="E1674" s="377"/>
      <c r="F1674" s="371"/>
      <c r="G1674" s="378"/>
      <c r="I1674" s="371"/>
      <c r="J1674" s="378"/>
      <c r="K1674" s="378"/>
      <c r="L1674" s="371"/>
      <c r="M1674" s="378"/>
      <c r="N1674" s="378"/>
      <c r="O1674" s="378"/>
      <c r="P1674" s="378"/>
      <c r="R1674" s="371"/>
      <c r="T1674" s="371"/>
      <c r="U1674" s="371"/>
      <c r="V1674" s="378"/>
      <c r="W1674" s="378"/>
      <c r="X1674" s="371"/>
      <c r="Y1674" s="378"/>
      <c r="Z1674" s="378"/>
      <c r="AA1674" s="371"/>
      <c r="AB1674" s="378"/>
      <c r="AC1674" s="378"/>
      <c r="AF1674" s="378"/>
      <c r="AR1674" s="378"/>
      <c r="AS1674" s="379"/>
      <c r="AT1674" s="378"/>
      <c r="AU1674" s="378"/>
      <c r="AV1674" s="378"/>
      <c r="AW1674" s="378"/>
      <c r="AX1674" s="378"/>
      <c r="AY1674" s="378"/>
      <c r="BA1674" s="378"/>
      <c r="BD1674" s="378"/>
      <c r="BE1674" s="378"/>
      <c r="BF1674" s="378"/>
      <c r="BG1674" s="378"/>
      <c r="BH1674" s="378"/>
      <c r="BI1674" s="378"/>
      <c r="BL1674" s="378"/>
    </row>
    <row r="1675" spans="3:64">
      <c r="C1675" s="371"/>
      <c r="E1675" s="377"/>
      <c r="F1675" s="371"/>
      <c r="G1675" s="378"/>
      <c r="I1675" s="371"/>
      <c r="J1675" s="378"/>
      <c r="K1675" s="378"/>
      <c r="L1675" s="371"/>
      <c r="M1675" s="378"/>
      <c r="N1675" s="378"/>
      <c r="O1675" s="378"/>
      <c r="P1675" s="378"/>
      <c r="R1675" s="371"/>
      <c r="T1675" s="371"/>
      <c r="U1675" s="371"/>
      <c r="V1675" s="378"/>
      <c r="W1675" s="378"/>
      <c r="X1675" s="371"/>
      <c r="Y1675" s="378"/>
      <c r="Z1675" s="378"/>
      <c r="AA1675" s="371"/>
      <c r="AB1675" s="378"/>
      <c r="AC1675" s="378"/>
      <c r="AF1675" s="378"/>
      <c r="AR1675" s="378"/>
      <c r="AS1675" s="379"/>
      <c r="AT1675" s="378"/>
      <c r="AU1675" s="378"/>
      <c r="AV1675" s="378"/>
      <c r="AW1675" s="378"/>
      <c r="AX1675" s="378"/>
      <c r="AY1675" s="378"/>
      <c r="BA1675" s="378"/>
      <c r="BD1675" s="378"/>
      <c r="BE1675" s="378"/>
      <c r="BF1675" s="378"/>
      <c r="BG1675" s="378"/>
      <c r="BH1675" s="378"/>
      <c r="BI1675" s="378"/>
      <c r="BL1675" s="378"/>
    </row>
    <row r="1676" spans="3:64">
      <c r="C1676" s="371"/>
      <c r="E1676" s="377"/>
      <c r="F1676" s="371"/>
      <c r="G1676" s="378"/>
      <c r="I1676" s="371"/>
      <c r="J1676" s="378"/>
      <c r="K1676" s="378"/>
      <c r="L1676" s="371"/>
      <c r="M1676" s="378"/>
      <c r="N1676" s="378"/>
      <c r="O1676" s="378"/>
      <c r="P1676" s="378"/>
      <c r="R1676" s="371"/>
      <c r="T1676" s="371"/>
      <c r="U1676" s="371"/>
      <c r="V1676" s="378"/>
      <c r="W1676" s="378"/>
      <c r="X1676" s="371"/>
      <c r="Y1676" s="378"/>
      <c r="Z1676" s="378"/>
      <c r="AA1676" s="371"/>
      <c r="AB1676" s="378"/>
      <c r="AC1676" s="378"/>
      <c r="AF1676" s="378"/>
      <c r="AR1676" s="378"/>
      <c r="AS1676" s="379"/>
      <c r="AT1676" s="378"/>
      <c r="AU1676" s="378"/>
      <c r="AV1676" s="378"/>
      <c r="AW1676" s="378"/>
      <c r="AX1676" s="378"/>
      <c r="AY1676" s="378"/>
      <c r="BA1676" s="378"/>
      <c r="BD1676" s="378"/>
      <c r="BE1676" s="378"/>
      <c r="BF1676" s="378"/>
      <c r="BG1676" s="378"/>
      <c r="BH1676" s="378"/>
      <c r="BI1676" s="378"/>
      <c r="BL1676" s="378"/>
    </row>
    <row r="1677" spans="3:64">
      <c r="C1677" s="371"/>
      <c r="E1677" s="377"/>
      <c r="F1677" s="371"/>
      <c r="G1677" s="378"/>
      <c r="I1677" s="371"/>
      <c r="J1677" s="378"/>
      <c r="K1677" s="378"/>
      <c r="L1677" s="371"/>
      <c r="M1677" s="378"/>
      <c r="N1677" s="378"/>
      <c r="O1677" s="378"/>
      <c r="P1677" s="378"/>
      <c r="R1677" s="371"/>
      <c r="T1677" s="371"/>
      <c r="U1677" s="371"/>
      <c r="V1677" s="378"/>
      <c r="W1677" s="378"/>
      <c r="X1677" s="371"/>
      <c r="Y1677" s="378"/>
      <c r="Z1677" s="378"/>
      <c r="AA1677" s="371"/>
      <c r="AB1677" s="378"/>
      <c r="AC1677" s="378"/>
      <c r="AF1677" s="378"/>
      <c r="AR1677" s="378"/>
      <c r="AS1677" s="379"/>
      <c r="AT1677" s="378"/>
      <c r="AU1677" s="378"/>
      <c r="AV1677" s="378"/>
      <c r="AW1677" s="378"/>
      <c r="AX1677" s="378"/>
      <c r="AY1677" s="378"/>
      <c r="BA1677" s="378"/>
      <c r="BD1677" s="378"/>
      <c r="BE1677" s="378"/>
      <c r="BF1677" s="378"/>
      <c r="BG1677" s="378"/>
      <c r="BH1677" s="378"/>
      <c r="BI1677" s="378"/>
      <c r="BL1677" s="378"/>
    </row>
    <row r="1678" spans="3:64">
      <c r="C1678" s="371"/>
      <c r="E1678" s="377"/>
      <c r="F1678" s="371"/>
      <c r="G1678" s="378"/>
      <c r="I1678" s="371"/>
      <c r="J1678" s="378"/>
      <c r="K1678" s="378"/>
      <c r="L1678" s="371"/>
      <c r="M1678" s="378"/>
      <c r="N1678" s="378"/>
      <c r="O1678" s="378"/>
      <c r="P1678" s="378"/>
      <c r="R1678" s="371"/>
      <c r="T1678" s="371"/>
      <c r="U1678" s="371"/>
      <c r="V1678" s="378"/>
      <c r="W1678" s="378"/>
      <c r="X1678" s="371"/>
      <c r="Y1678" s="378"/>
      <c r="Z1678" s="378"/>
      <c r="AA1678" s="371"/>
      <c r="AB1678" s="378"/>
      <c r="AC1678" s="378"/>
      <c r="AF1678" s="378"/>
      <c r="AR1678" s="378"/>
      <c r="AS1678" s="379"/>
      <c r="AT1678" s="378"/>
      <c r="AU1678" s="378"/>
      <c r="AV1678" s="378"/>
      <c r="AW1678" s="378"/>
      <c r="AX1678" s="378"/>
      <c r="AY1678" s="378"/>
      <c r="BA1678" s="378"/>
      <c r="BD1678" s="378"/>
      <c r="BE1678" s="378"/>
      <c r="BF1678" s="378"/>
      <c r="BG1678" s="378"/>
      <c r="BH1678" s="378"/>
      <c r="BI1678" s="378"/>
      <c r="BL1678" s="378"/>
    </row>
    <row r="1679" spans="3:64">
      <c r="C1679" s="371"/>
      <c r="E1679" s="377"/>
      <c r="F1679" s="371"/>
      <c r="G1679" s="378"/>
      <c r="I1679" s="371"/>
      <c r="J1679" s="378"/>
      <c r="K1679" s="378"/>
      <c r="L1679" s="371"/>
      <c r="M1679" s="378"/>
      <c r="N1679" s="378"/>
      <c r="O1679" s="378"/>
      <c r="P1679" s="378"/>
      <c r="R1679" s="371"/>
      <c r="T1679" s="371"/>
      <c r="U1679" s="371"/>
      <c r="V1679" s="378"/>
      <c r="W1679" s="378"/>
      <c r="X1679" s="371"/>
      <c r="Y1679" s="378"/>
      <c r="Z1679" s="378"/>
      <c r="AA1679" s="371"/>
      <c r="AB1679" s="378"/>
      <c r="AC1679" s="378"/>
      <c r="AF1679" s="378"/>
      <c r="AR1679" s="378"/>
      <c r="AS1679" s="379"/>
      <c r="AT1679" s="378"/>
      <c r="AU1679" s="378"/>
      <c r="AV1679" s="378"/>
      <c r="AW1679" s="378"/>
      <c r="AX1679" s="378"/>
      <c r="AY1679" s="378"/>
      <c r="BA1679" s="378"/>
      <c r="BD1679" s="378"/>
      <c r="BE1679" s="378"/>
      <c r="BF1679" s="378"/>
      <c r="BG1679" s="378"/>
      <c r="BH1679" s="378"/>
      <c r="BI1679" s="378"/>
      <c r="BL1679" s="378"/>
    </row>
    <row r="1680" spans="3:64">
      <c r="C1680" s="371"/>
      <c r="E1680" s="377"/>
      <c r="F1680" s="371"/>
      <c r="G1680" s="378"/>
      <c r="I1680" s="371"/>
      <c r="J1680" s="378"/>
      <c r="K1680" s="378"/>
      <c r="L1680" s="371"/>
      <c r="M1680" s="378"/>
      <c r="N1680" s="378"/>
      <c r="O1680" s="378"/>
      <c r="P1680" s="378"/>
      <c r="R1680" s="371"/>
      <c r="T1680" s="371"/>
      <c r="U1680" s="371"/>
      <c r="V1680" s="378"/>
      <c r="W1680" s="378"/>
      <c r="X1680" s="371"/>
      <c r="Y1680" s="378"/>
      <c r="Z1680" s="378"/>
      <c r="AA1680" s="371"/>
      <c r="AB1680" s="378"/>
      <c r="AC1680" s="378"/>
      <c r="AF1680" s="378"/>
      <c r="AR1680" s="378"/>
      <c r="AS1680" s="379"/>
      <c r="AT1680" s="378"/>
      <c r="AU1680" s="378"/>
      <c r="AV1680" s="378"/>
      <c r="AW1680" s="378"/>
      <c r="AX1680" s="378"/>
      <c r="AY1680" s="378"/>
      <c r="BA1680" s="378"/>
      <c r="BD1680" s="378"/>
      <c r="BE1680" s="378"/>
      <c r="BF1680" s="378"/>
      <c r="BG1680" s="378"/>
      <c r="BH1680" s="378"/>
      <c r="BI1680" s="378"/>
      <c r="BL1680" s="378"/>
    </row>
    <row r="1681" spans="3:64">
      <c r="C1681" s="371"/>
      <c r="E1681" s="377"/>
      <c r="F1681" s="371"/>
      <c r="G1681" s="378"/>
      <c r="I1681" s="371"/>
      <c r="J1681" s="378"/>
      <c r="K1681" s="378"/>
      <c r="L1681" s="371"/>
      <c r="M1681" s="378"/>
      <c r="N1681" s="378"/>
      <c r="O1681" s="378"/>
      <c r="P1681" s="378"/>
      <c r="R1681" s="371"/>
      <c r="T1681" s="371"/>
      <c r="U1681" s="371"/>
      <c r="V1681" s="378"/>
      <c r="W1681" s="378"/>
      <c r="X1681" s="371"/>
      <c r="Y1681" s="378"/>
      <c r="Z1681" s="378"/>
      <c r="AA1681" s="371"/>
      <c r="AB1681" s="378"/>
      <c r="AC1681" s="378"/>
      <c r="AF1681" s="378"/>
      <c r="AR1681" s="378"/>
      <c r="AS1681" s="379"/>
      <c r="AT1681" s="378"/>
      <c r="AU1681" s="378"/>
      <c r="AV1681" s="378"/>
      <c r="AW1681" s="378"/>
      <c r="AX1681" s="378"/>
      <c r="AY1681" s="378"/>
      <c r="BA1681" s="378"/>
      <c r="BD1681" s="378"/>
      <c r="BE1681" s="378"/>
      <c r="BF1681" s="378"/>
      <c r="BG1681" s="378"/>
      <c r="BH1681" s="378"/>
      <c r="BI1681" s="378"/>
      <c r="BL1681" s="378"/>
    </row>
    <row r="1682" spans="3:64">
      <c r="C1682" s="371"/>
      <c r="E1682" s="377"/>
      <c r="F1682" s="371"/>
      <c r="G1682" s="378"/>
      <c r="I1682" s="371"/>
      <c r="J1682" s="378"/>
      <c r="K1682" s="378"/>
      <c r="L1682" s="371"/>
      <c r="M1682" s="378"/>
      <c r="N1682" s="378"/>
      <c r="O1682" s="378"/>
      <c r="P1682" s="378"/>
      <c r="R1682" s="371"/>
      <c r="T1682" s="371"/>
      <c r="U1682" s="371"/>
      <c r="V1682" s="378"/>
      <c r="W1682" s="378"/>
      <c r="X1682" s="371"/>
      <c r="Y1682" s="378"/>
      <c r="Z1682" s="378"/>
      <c r="AA1682" s="371"/>
      <c r="AB1682" s="378"/>
      <c r="AC1682" s="378"/>
      <c r="AF1682" s="378"/>
      <c r="AR1682" s="378"/>
      <c r="AS1682" s="379"/>
      <c r="AT1682" s="378"/>
      <c r="AU1682" s="378"/>
      <c r="AV1682" s="378"/>
      <c r="AW1682" s="378"/>
      <c r="AX1682" s="378"/>
      <c r="AY1682" s="378"/>
      <c r="BA1682" s="378"/>
      <c r="BD1682" s="378"/>
      <c r="BE1682" s="378"/>
      <c r="BF1682" s="378"/>
      <c r="BG1682" s="378"/>
      <c r="BH1682" s="378"/>
      <c r="BI1682" s="378"/>
      <c r="BL1682" s="378"/>
    </row>
    <row r="1683" spans="3:64">
      <c r="C1683" s="371"/>
      <c r="E1683" s="377"/>
      <c r="F1683" s="371"/>
      <c r="G1683" s="378"/>
      <c r="I1683" s="371"/>
      <c r="J1683" s="378"/>
      <c r="K1683" s="378"/>
      <c r="L1683" s="371"/>
      <c r="M1683" s="378"/>
      <c r="N1683" s="378"/>
      <c r="O1683" s="378"/>
      <c r="P1683" s="378"/>
      <c r="R1683" s="371"/>
      <c r="T1683" s="371"/>
      <c r="U1683" s="371"/>
      <c r="V1683" s="378"/>
      <c r="W1683" s="378"/>
      <c r="X1683" s="371"/>
      <c r="Y1683" s="378"/>
      <c r="Z1683" s="378"/>
      <c r="AA1683" s="371"/>
      <c r="AB1683" s="378"/>
      <c r="AC1683" s="378"/>
      <c r="AF1683" s="378"/>
      <c r="AR1683" s="378"/>
      <c r="AS1683" s="379"/>
      <c r="AT1683" s="378"/>
      <c r="AU1683" s="378"/>
      <c r="AV1683" s="378"/>
      <c r="AW1683" s="378"/>
      <c r="AX1683" s="378"/>
      <c r="AY1683" s="378"/>
      <c r="BA1683" s="378"/>
      <c r="BD1683" s="378"/>
      <c r="BE1683" s="378"/>
      <c r="BF1683" s="378"/>
      <c r="BG1683" s="378"/>
      <c r="BH1683" s="378"/>
      <c r="BI1683" s="378"/>
      <c r="BL1683" s="378"/>
    </row>
    <row r="1684" spans="3:64">
      <c r="C1684" s="371"/>
      <c r="E1684" s="377"/>
      <c r="F1684" s="371"/>
      <c r="G1684" s="378"/>
      <c r="I1684" s="371"/>
      <c r="J1684" s="378"/>
      <c r="K1684" s="378"/>
      <c r="L1684" s="371"/>
      <c r="M1684" s="378"/>
      <c r="N1684" s="378"/>
      <c r="O1684" s="378"/>
      <c r="P1684" s="378"/>
      <c r="R1684" s="371"/>
      <c r="T1684" s="371"/>
      <c r="U1684" s="371"/>
      <c r="V1684" s="378"/>
      <c r="W1684" s="378"/>
      <c r="X1684" s="371"/>
      <c r="Y1684" s="378"/>
      <c r="Z1684" s="378"/>
      <c r="AA1684" s="371"/>
      <c r="AB1684" s="378"/>
      <c r="AC1684" s="378"/>
      <c r="AF1684" s="378"/>
      <c r="AR1684" s="378"/>
      <c r="AS1684" s="379"/>
      <c r="AT1684" s="378"/>
      <c r="AU1684" s="378"/>
      <c r="AV1684" s="378"/>
      <c r="AW1684" s="378"/>
      <c r="AX1684" s="378"/>
      <c r="AY1684" s="378"/>
      <c r="BA1684" s="378"/>
      <c r="BD1684" s="378"/>
      <c r="BE1684" s="378"/>
      <c r="BF1684" s="378"/>
      <c r="BG1684" s="378"/>
      <c r="BH1684" s="378"/>
      <c r="BI1684" s="378"/>
      <c r="BL1684" s="378"/>
    </row>
    <row r="1685" spans="3:64">
      <c r="C1685" s="371"/>
      <c r="E1685" s="377"/>
      <c r="F1685" s="371"/>
      <c r="G1685" s="378"/>
      <c r="I1685" s="371"/>
      <c r="J1685" s="378"/>
      <c r="K1685" s="378"/>
      <c r="L1685" s="371"/>
      <c r="M1685" s="378"/>
      <c r="N1685" s="378"/>
      <c r="O1685" s="378"/>
      <c r="P1685" s="378"/>
      <c r="R1685" s="371"/>
      <c r="T1685" s="371"/>
      <c r="U1685" s="371"/>
      <c r="V1685" s="378"/>
      <c r="W1685" s="378"/>
      <c r="X1685" s="371"/>
      <c r="Y1685" s="378"/>
      <c r="Z1685" s="378"/>
      <c r="AA1685" s="371"/>
      <c r="AB1685" s="378"/>
      <c r="AC1685" s="378"/>
      <c r="AF1685" s="378"/>
      <c r="AR1685" s="378"/>
      <c r="AS1685" s="379"/>
      <c r="AT1685" s="378"/>
      <c r="AU1685" s="378"/>
      <c r="AV1685" s="378"/>
      <c r="AW1685" s="378"/>
      <c r="AX1685" s="378"/>
      <c r="AY1685" s="378"/>
      <c r="BA1685" s="378"/>
      <c r="BD1685" s="378"/>
      <c r="BE1685" s="378"/>
      <c r="BF1685" s="378"/>
      <c r="BG1685" s="378"/>
      <c r="BH1685" s="378"/>
      <c r="BI1685" s="378"/>
      <c r="BL1685" s="378"/>
    </row>
    <row r="1686" spans="3:64">
      <c r="C1686" s="371"/>
      <c r="E1686" s="377"/>
      <c r="F1686" s="371"/>
      <c r="G1686" s="378"/>
      <c r="I1686" s="371"/>
      <c r="J1686" s="378"/>
      <c r="K1686" s="378"/>
      <c r="L1686" s="371"/>
      <c r="M1686" s="378"/>
      <c r="N1686" s="378"/>
      <c r="O1686" s="378"/>
      <c r="P1686" s="378"/>
      <c r="R1686" s="371"/>
      <c r="T1686" s="371"/>
      <c r="U1686" s="371"/>
      <c r="V1686" s="378"/>
      <c r="W1686" s="378"/>
      <c r="X1686" s="371"/>
      <c r="Y1686" s="378"/>
      <c r="Z1686" s="378"/>
      <c r="AA1686" s="371"/>
      <c r="AB1686" s="378"/>
      <c r="AC1686" s="378"/>
      <c r="AF1686" s="378"/>
      <c r="AR1686" s="378"/>
      <c r="AS1686" s="379"/>
      <c r="AT1686" s="378"/>
      <c r="AU1686" s="378"/>
      <c r="AV1686" s="378"/>
      <c r="AW1686" s="378"/>
      <c r="AX1686" s="378"/>
      <c r="AY1686" s="378"/>
      <c r="BA1686" s="378"/>
      <c r="BD1686" s="378"/>
      <c r="BE1686" s="378"/>
      <c r="BF1686" s="378"/>
      <c r="BG1686" s="378"/>
      <c r="BH1686" s="378"/>
      <c r="BI1686" s="378"/>
      <c r="BL1686" s="378"/>
    </row>
    <row r="1687" spans="3:64">
      <c r="C1687" s="371"/>
      <c r="E1687" s="377"/>
      <c r="F1687" s="371"/>
      <c r="G1687" s="378"/>
      <c r="I1687" s="371"/>
      <c r="J1687" s="378"/>
      <c r="K1687" s="378"/>
      <c r="L1687" s="371"/>
      <c r="M1687" s="378"/>
      <c r="N1687" s="378"/>
      <c r="O1687" s="378"/>
      <c r="P1687" s="378"/>
      <c r="R1687" s="371"/>
      <c r="T1687" s="371"/>
      <c r="U1687" s="371"/>
      <c r="V1687" s="378"/>
      <c r="W1687" s="378"/>
      <c r="X1687" s="371"/>
      <c r="Y1687" s="378"/>
      <c r="Z1687" s="378"/>
      <c r="AA1687" s="371"/>
      <c r="AB1687" s="378"/>
      <c r="AC1687" s="378"/>
      <c r="AF1687" s="378"/>
      <c r="AR1687" s="378"/>
      <c r="AS1687" s="379"/>
      <c r="AT1687" s="378"/>
      <c r="AU1687" s="378"/>
      <c r="AV1687" s="378"/>
      <c r="AW1687" s="378"/>
      <c r="AX1687" s="378"/>
      <c r="AY1687" s="378"/>
      <c r="BA1687" s="378"/>
      <c r="BD1687" s="378"/>
      <c r="BE1687" s="378"/>
      <c r="BF1687" s="378"/>
      <c r="BG1687" s="378"/>
      <c r="BH1687" s="378"/>
      <c r="BI1687" s="378"/>
      <c r="BL1687" s="378"/>
    </row>
    <row r="1688" spans="3:64">
      <c r="C1688" s="371"/>
      <c r="E1688" s="377"/>
      <c r="F1688" s="371"/>
      <c r="G1688" s="378"/>
      <c r="I1688" s="371"/>
      <c r="J1688" s="378"/>
      <c r="K1688" s="378"/>
      <c r="L1688" s="371"/>
      <c r="M1688" s="378"/>
      <c r="N1688" s="378"/>
      <c r="O1688" s="378"/>
      <c r="P1688" s="378"/>
      <c r="R1688" s="371"/>
      <c r="T1688" s="371"/>
      <c r="U1688" s="371"/>
      <c r="V1688" s="378"/>
      <c r="W1688" s="378"/>
      <c r="X1688" s="371"/>
      <c r="Y1688" s="378"/>
      <c r="Z1688" s="378"/>
      <c r="AA1688" s="371"/>
      <c r="AB1688" s="378"/>
      <c r="AC1688" s="378"/>
      <c r="AF1688" s="378"/>
      <c r="AR1688" s="378"/>
      <c r="AS1688" s="379"/>
      <c r="AT1688" s="378"/>
      <c r="AU1688" s="378"/>
      <c r="AV1688" s="378"/>
      <c r="AW1688" s="378"/>
      <c r="AX1688" s="378"/>
      <c r="AY1688" s="378"/>
      <c r="BA1688" s="378"/>
      <c r="BD1688" s="378"/>
      <c r="BE1688" s="378"/>
      <c r="BF1688" s="378"/>
      <c r="BG1688" s="378"/>
      <c r="BH1688" s="378"/>
      <c r="BI1688" s="378"/>
      <c r="BL1688" s="378"/>
    </row>
    <row r="1689" spans="3:64">
      <c r="C1689" s="371"/>
      <c r="E1689" s="377"/>
      <c r="F1689" s="371"/>
      <c r="G1689" s="378"/>
      <c r="I1689" s="371"/>
      <c r="J1689" s="378"/>
      <c r="K1689" s="378"/>
      <c r="L1689" s="371"/>
      <c r="M1689" s="378"/>
      <c r="N1689" s="378"/>
      <c r="O1689" s="378"/>
      <c r="P1689" s="378"/>
      <c r="R1689" s="371"/>
      <c r="T1689" s="371"/>
      <c r="U1689" s="371"/>
      <c r="V1689" s="378"/>
      <c r="W1689" s="378"/>
      <c r="X1689" s="371"/>
      <c r="Y1689" s="378"/>
      <c r="Z1689" s="378"/>
      <c r="AA1689" s="371"/>
      <c r="AB1689" s="378"/>
      <c r="AC1689" s="378"/>
      <c r="AF1689" s="378"/>
      <c r="AR1689" s="378"/>
      <c r="AS1689" s="379"/>
      <c r="AT1689" s="378"/>
      <c r="AU1689" s="378"/>
      <c r="AV1689" s="378"/>
      <c r="AW1689" s="378"/>
      <c r="AX1689" s="378"/>
      <c r="AY1689" s="378"/>
      <c r="BA1689" s="378"/>
      <c r="BD1689" s="378"/>
      <c r="BE1689" s="378"/>
      <c r="BF1689" s="378"/>
      <c r="BG1689" s="378"/>
      <c r="BH1689" s="378"/>
      <c r="BI1689" s="378"/>
      <c r="BL1689" s="378"/>
    </row>
    <row r="1690" spans="3:64">
      <c r="C1690" s="371"/>
      <c r="E1690" s="377"/>
      <c r="F1690" s="371"/>
      <c r="G1690" s="378"/>
      <c r="I1690" s="371"/>
      <c r="J1690" s="378"/>
      <c r="K1690" s="378"/>
      <c r="L1690" s="371"/>
      <c r="M1690" s="378"/>
      <c r="N1690" s="378"/>
      <c r="O1690" s="378"/>
      <c r="P1690" s="378"/>
      <c r="R1690" s="371"/>
      <c r="T1690" s="371"/>
      <c r="U1690" s="371"/>
      <c r="V1690" s="378"/>
      <c r="W1690" s="378"/>
      <c r="X1690" s="371"/>
      <c r="Y1690" s="378"/>
      <c r="Z1690" s="378"/>
      <c r="AA1690" s="371"/>
      <c r="AB1690" s="378"/>
      <c r="AC1690" s="378"/>
      <c r="AF1690" s="378"/>
      <c r="AR1690" s="378"/>
      <c r="AS1690" s="379"/>
      <c r="AT1690" s="378"/>
      <c r="AU1690" s="378"/>
      <c r="AV1690" s="378"/>
      <c r="AW1690" s="378"/>
      <c r="AX1690" s="378"/>
      <c r="AY1690" s="378"/>
      <c r="BA1690" s="378"/>
      <c r="BD1690" s="378"/>
      <c r="BE1690" s="378"/>
      <c r="BF1690" s="378"/>
      <c r="BG1690" s="378"/>
      <c r="BH1690" s="378"/>
      <c r="BI1690" s="378"/>
      <c r="BL1690" s="378"/>
    </row>
    <row r="1691" spans="3:64">
      <c r="C1691" s="371"/>
      <c r="E1691" s="377"/>
      <c r="F1691" s="371"/>
      <c r="G1691" s="378"/>
      <c r="I1691" s="371"/>
      <c r="J1691" s="378"/>
      <c r="K1691" s="378"/>
      <c r="L1691" s="371"/>
      <c r="M1691" s="378"/>
      <c r="N1691" s="378"/>
      <c r="O1691" s="378"/>
      <c r="P1691" s="378"/>
      <c r="R1691" s="371"/>
      <c r="T1691" s="371"/>
      <c r="U1691" s="371"/>
      <c r="V1691" s="378"/>
      <c r="W1691" s="378"/>
      <c r="X1691" s="371"/>
      <c r="Y1691" s="378"/>
      <c r="Z1691" s="378"/>
      <c r="AA1691" s="371"/>
      <c r="AB1691" s="378"/>
      <c r="AC1691" s="378"/>
      <c r="AF1691" s="378"/>
      <c r="AR1691" s="378"/>
      <c r="AS1691" s="379"/>
      <c r="AT1691" s="378"/>
      <c r="AU1691" s="378"/>
      <c r="AV1691" s="378"/>
      <c r="AW1691" s="378"/>
      <c r="AX1691" s="378"/>
      <c r="AY1691" s="378"/>
      <c r="BA1691" s="378"/>
      <c r="BD1691" s="378"/>
      <c r="BE1691" s="378"/>
      <c r="BF1691" s="378"/>
      <c r="BG1691" s="378"/>
      <c r="BH1691" s="378"/>
      <c r="BI1691" s="378"/>
      <c r="BL1691" s="378"/>
    </row>
    <row r="1692" spans="3:64">
      <c r="C1692" s="371"/>
      <c r="E1692" s="377"/>
      <c r="F1692" s="371"/>
      <c r="G1692" s="378"/>
      <c r="I1692" s="371"/>
      <c r="J1692" s="378"/>
      <c r="K1692" s="378"/>
      <c r="L1692" s="371"/>
      <c r="M1692" s="378"/>
      <c r="N1692" s="378"/>
      <c r="O1692" s="378"/>
      <c r="P1692" s="378"/>
      <c r="R1692" s="371"/>
      <c r="T1692" s="371"/>
      <c r="U1692" s="371"/>
      <c r="V1692" s="378"/>
      <c r="W1692" s="378"/>
      <c r="X1692" s="371"/>
      <c r="Y1692" s="378"/>
      <c r="Z1692" s="378"/>
      <c r="AA1692" s="371"/>
      <c r="AB1692" s="378"/>
      <c r="AC1692" s="378"/>
      <c r="AF1692" s="378"/>
      <c r="AR1692" s="378"/>
      <c r="AS1692" s="379"/>
      <c r="AT1692" s="378"/>
      <c r="AU1692" s="378"/>
      <c r="AV1692" s="378"/>
      <c r="AW1692" s="378"/>
      <c r="AX1692" s="378"/>
      <c r="AY1692" s="378"/>
      <c r="BA1692" s="378"/>
      <c r="BD1692" s="378"/>
      <c r="BE1692" s="378"/>
      <c r="BF1692" s="378"/>
      <c r="BG1692" s="378"/>
      <c r="BH1692" s="378"/>
      <c r="BI1692" s="378"/>
      <c r="BL1692" s="378"/>
    </row>
    <row r="1693" spans="3:64">
      <c r="C1693" s="371"/>
      <c r="E1693" s="377"/>
      <c r="F1693" s="371"/>
      <c r="G1693" s="378"/>
      <c r="I1693" s="371"/>
      <c r="J1693" s="378"/>
      <c r="K1693" s="378"/>
      <c r="L1693" s="371"/>
      <c r="M1693" s="378"/>
      <c r="N1693" s="378"/>
      <c r="O1693" s="378"/>
      <c r="P1693" s="378"/>
      <c r="R1693" s="371"/>
      <c r="T1693" s="371"/>
      <c r="U1693" s="371"/>
      <c r="V1693" s="378"/>
      <c r="W1693" s="378"/>
      <c r="X1693" s="371"/>
      <c r="Y1693" s="378"/>
      <c r="Z1693" s="378"/>
      <c r="AA1693" s="371"/>
      <c r="AB1693" s="378"/>
      <c r="AC1693" s="378"/>
      <c r="AF1693" s="378"/>
      <c r="AR1693" s="378"/>
      <c r="AS1693" s="379"/>
      <c r="AT1693" s="378"/>
      <c r="AU1693" s="378"/>
      <c r="AV1693" s="378"/>
      <c r="AW1693" s="378"/>
      <c r="AX1693" s="378"/>
      <c r="AY1693" s="378"/>
      <c r="BA1693" s="378"/>
      <c r="BD1693" s="378"/>
      <c r="BE1693" s="378"/>
      <c r="BF1693" s="378"/>
      <c r="BG1693" s="378"/>
      <c r="BH1693" s="378"/>
      <c r="BI1693" s="378"/>
      <c r="BL1693" s="378"/>
    </row>
    <row r="1694" spans="3:64">
      <c r="C1694" s="371"/>
      <c r="E1694" s="377"/>
      <c r="F1694" s="371"/>
      <c r="G1694" s="378"/>
      <c r="I1694" s="371"/>
      <c r="J1694" s="378"/>
      <c r="K1694" s="378"/>
      <c r="L1694" s="371"/>
      <c r="M1694" s="378"/>
      <c r="N1694" s="378"/>
      <c r="O1694" s="378"/>
      <c r="P1694" s="378"/>
      <c r="R1694" s="371"/>
      <c r="T1694" s="371"/>
      <c r="U1694" s="371"/>
      <c r="V1694" s="378"/>
      <c r="W1694" s="378"/>
      <c r="X1694" s="371"/>
      <c r="Y1694" s="378"/>
      <c r="Z1694" s="378"/>
      <c r="AA1694" s="371"/>
      <c r="AB1694" s="378"/>
      <c r="AC1694" s="378"/>
      <c r="AF1694" s="378"/>
      <c r="AR1694" s="378"/>
      <c r="AS1694" s="379"/>
      <c r="AT1694" s="378"/>
      <c r="AU1694" s="378"/>
      <c r="AV1694" s="378"/>
      <c r="AW1694" s="378"/>
      <c r="AX1694" s="378"/>
      <c r="AY1694" s="378"/>
      <c r="BA1694" s="378"/>
      <c r="BD1694" s="378"/>
      <c r="BE1694" s="378"/>
      <c r="BF1694" s="378"/>
      <c r="BG1694" s="378"/>
      <c r="BH1694" s="378"/>
      <c r="BI1694" s="378"/>
      <c r="BL1694" s="378"/>
    </row>
    <row r="1695" spans="3:64">
      <c r="C1695" s="371"/>
      <c r="E1695" s="377"/>
      <c r="F1695" s="371"/>
      <c r="G1695" s="378"/>
      <c r="I1695" s="371"/>
      <c r="J1695" s="378"/>
      <c r="K1695" s="378"/>
      <c r="L1695" s="371"/>
      <c r="M1695" s="378"/>
      <c r="N1695" s="378"/>
      <c r="O1695" s="378"/>
      <c r="P1695" s="378"/>
      <c r="R1695" s="371"/>
      <c r="T1695" s="371"/>
      <c r="U1695" s="371"/>
      <c r="V1695" s="378"/>
      <c r="W1695" s="378"/>
      <c r="X1695" s="371"/>
      <c r="Y1695" s="378"/>
      <c r="Z1695" s="378"/>
      <c r="AA1695" s="371"/>
      <c r="AB1695" s="378"/>
      <c r="AC1695" s="378"/>
      <c r="AF1695" s="378"/>
      <c r="AR1695" s="378"/>
      <c r="AS1695" s="379"/>
      <c r="AT1695" s="378"/>
      <c r="AU1695" s="378"/>
      <c r="AV1695" s="378"/>
      <c r="AW1695" s="378"/>
      <c r="AX1695" s="378"/>
      <c r="AY1695" s="378"/>
      <c r="BA1695" s="378"/>
      <c r="BD1695" s="378"/>
      <c r="BE1695" s="378"/>
      <c r="BF1695" s="378"/>
      <c r="BG1695" s="378"/>
      <c r="BH1695" s="378"/>
      <c r="BI1695" s="378"/>
      <c r="BL1695" s="378"/>
    </row>
    <row r="1696" spans="3:64">
      <c r="C1696" s="371"/>
      <c r="E1696" s="377"/>
      <c r="F1696" s="371"/>
      <c r="G1696" s="378"/>
      <c r="I1696" s="371"/>
      <c r="J1696" s="378"/>
      <c r="K1696" s="378"/>
      <c r="L1696" s="371"/>
      <c r="M1696" s="378"/>
      <c r="N1696" s="378"/>
      <c r="O1696" s="378"/>
      <c r="P1696" s="378"/>
      <c r="R1696" s="371"/>
      <c r="T1696" s="371"/>
      <c r="U1696" s="371"/>
      <c r="V1696" s="378"/>
      <c r="W1696" s="378"/>
      <c r="X1696" s="371"/>
      <c r="Y1696" s="378"/>
      <c r="Z1696" s="378"/>
      <c r="AA1696" s="371"/>
      <c r="AB1696" s="378"/>
      <c r="AC1696" s="378"/>
      <c r="AF1696" s="378"/>
      <c r="AR1696" s="378"/>
      <c r="AS1696" s="379"/>
      <c r="AT1696" s="378"/>
      <c r="AU1696" s="378"/>
      <c r="AV1696" s="378"/>
      <c r="AW1696" s="378"/>
      <c r="AX1696" s="378"/>
      <c r="AY1696" s="378"/>
      <c r="BA1696" s="378"/>
      <c r="BD1696" s="378"/>
      <c r="BE1696" s="378"/>
      <c r="BF1696" s="378"/>
      <c r="BG1696" s="378"/>
      <c r="BH1696" s="378"/>
      <c r="BI1696" s="378"/>
      <c r="BL1696" s="378"/>
    </row>
    <row r="1697" spans="3:64">
      <c r="C1697" s="371"/>
      <c r="E1697" s="377"/>
      <c r="F1697" s="371"/>
      <c r="G1697" s="378"/>
      <c r="I1697" s="371"/>
      <c r="J1697" s="378"/>
      <c r="K1697" s="378"/>
      <c r="L1697" s="371"/>
      <c r="M1697" s="378"/>
      <c r="N1697" s="378"/>
      <c r="O1697" s="378"/>
      <c r="P1697" s="378"/>
      <c r="R1697" s="371"/>
      <c r="T1697" s="371"/>
      <c r="U1697" s="371"/>
      <c r="V1697" s="378"/>
      <c r="W1697" s="378"/>
      <c r="X1697" s="371"/>
      <c r="Y1697" s="378"/>
      <c r="Z1697" s="378"/>
      <c r="AA1697" s="371"/>
      <c r="AB1697" s="378"/>
      <c r="AC1697" s="378"/>
      <c r="AF1697" s="378"/>
      <c r="AR1697" s="378"/>
      <c r="AS1697" s="379"/>
      <c r="AT1697" s="378"/>
      <c r="AU1697" s="378"/>
      <c r="AV1697" s="378"/>
      <c r="AW1697" s="378"/>
      <c r="AX1697" s="378"/>
      <c r="AY1697" s="378"/>
      <c r="BA1697" s="378"/>
      <c r="BD1697" s="378"/>
      <c r="BE1697" s="378"/>
      <c r="BF1697" s="378"/>
      <c r="BG1697" s="378"/>
      <c r="BH1697" s="378"/>
      <c r="BI1697" s="378"/>
      <c r="BL1697" s="378"/>
    </row>
    <row r="1698" spans="3:64">
      <c r="C1698" s="371"/>
      <c r="E1698" s="377"/>
      <c r="F1698" s="371"/>
      <c r="G1698" s="378"/>
      <c r="I1698" s="371"/>
      <c r="J1698" s="378"/>
      <c r="K1698" s="378"/>
      <c r="L1698" s="371"/>
      <c r="M1698" s="378"/>
      <c r="N1698" s="378"/>
      <c r="O1698" s="378"/>
      <c r="P1698" s="378"/>
      <c r="R1698" s="371"/>
      <c r="T1698" s="371"/>
      <c r="U1698" s="371"/>
      <c r="V1698" s="378"/>
      <c r="W1698" s="378"/>
      <c r="X1698" s="371"/>
      <c r="Y1698" s="378"/>
      <c r="Z1698" s="378"/>
      <c r="AA1698" s="371"/>
      <c r="AB1698" s="378"/>
      <c r="AC1698" s="378"/>
      <c r="AF1698" s="378"/>
      <c r="AR1698" s="378"/>
      <c r="AS1698" s="379"/>
      <c r="AT1698" s="378"/>
      <c r="AU1698" s="378"/>
      <c r="AV1698" s="378"/>
      <c r="AW1698" s="378"/>
      <c r="AX1698" s="378"/>
      <c r="AY1698" s="378"/>
      <c r="BA1698" s="378"/>
      <c r="BD1698" s="378"/>
      <c r="BE1698" s="378"/>
      <c r="BF1698" s="378"/>
      <c r="BG1698" s="378"/>
      <c r="BH1698" s="378"/>
      <c r="BI1698" s="378"/>
      <c r="BL1698" s="378"/>
    </row>
    <row r="1699" spans="3:64">
      <c r="C1699" s="371"/>
      <c r="E1699" s="377"/>
      <c r="F1699" s="371"/>
      <c r="G1699" s="378"/>
      <c r="I1699" s="371"/>
      <c r="J1699" s="378"/>
      <c r="K1699" s="378"/>
      <c r="L1699" s="371"/>
      <c r="M1699" s="378"/>
      <c r="N1699" s="378"/>
      <c r="O1699" s="378"/>
      <c r="P1699" s="378"/>
      <c r="R1699" s="371"/>
      <c r="T1699" s="371"/>
      <c r="U1699" s="371"/>
      <c r="V1699" s="378"/>
      <c r="W1699" s="378"/>
      <c r="X1699" s="371"/>
      <c r="Y1699" s="378"/>
      <c r="Z1699" s="378"/>
      <c r="AA1699" s="371"/>
      <c r="AB1699" s="378"/>
      <c r="AC1699" s="378"/>
      <c r="AF1699" s="378"/>
      <c r="AR1699" s="378"/>
      <c r="AS1699" s="379"/>
      <c r="AT1699" s="378"/>
      <c r="AU1699" s="378"/>
      <c r="AV1699" s="378"/>
      <c r="AW1699" s="378"/>
      <c r="AX1699" s="378"/>
      <c r="AY1699" s="378"/>
      <c r="BA1699" s="378"/>
      <c r="BD1699" s="378"/>
      <c r="BE1699" s="378"/>
      <c r="BF1699" s="378"/>
      <c r="BG1699" s="378"/>
      <c r="BH1699" s="378"/>
      <c r="BI1699" s="378"/>
      <c r="BL1699" s="378"/>
    </row>
    <row r="1700" spans="3:64">
      <c r="C1700" s="371"/>
      <c r="E1700" s="377"/>
      <c r="F1700" s="371"/>
      <c r="G1700" s="378"/>
      <c r="I1700" s="371"/>
      <c r="J1700" s="378"/>
      <c r="K1700" s="378"/>
      <c r="L1700" s="371"/>
      <c r="M1700" s="378"/>
      <c r="N1700" s="378"/>
      <c r="O1700" s="378"/>
      <c r="P1700" s="378"/>
      <c r="R1700" s="371"/>
      <c r="T1700" s="371"/>
      <c r="U1700" s="371"/>
      <c r="V1700" s="378"/>
      <c r="W1700" s="378"/>
      <c r="X1700" s="371"/>
      <c r="Y1700" s="378"/>
      <c r="Z1700" s="378"/>
      <c r="AA1700" s="371"/>
      <c r="AB1700" s="378"/>
      <c r="AC1700" s="378"/>
      <c r="AF1700" s="378"/>
      <c r="AR1700" s="378"/>
      <c r="AS1700" s="379"/>
      <c r="AT1700" s="378"/>
      <c r="AU1700" s="378"/>
      <c r="AV1700" s="378"/>
      <c r="AW1700" s="378"/>
      <c r="AX1700" s="378"/>
      <c r="AY1700" s="378"/>
      <c r="BA1700" s="378"/>
      <c r="BD1700" s="378"/>
      <c r="BE1700" s="378"/>
      <c r="BF1700" s="378"/>
      <c r="BG1700" s="378"/>
      <c r="BH1700" s="378"/>
      <c r="BI1700" s="378"/>
      <c r="BL1700" s="378"/>
    </row>
    <row r="1701" spans="3:64">
      <c r="C1701" s="371"/>
      <c r="E1701" s="377"/>
      <c r="F1701" s="371"/>
      <c r="G1701" s="378"/>
      <c r="I1701" s="371"/>
      <c r="J1701" s="378"/>
      <c r="K1701" s="378"/>
      <c r="L1701" s="371"/>
      <c r="M1701" s="378"/>
      <c r="N1701" s="378"/>
      <c r="O1701" s="378"/>
      <c r="P1701" s="378"/>
      <c r="R1701" s="371"/>
      <c r="T1701" s="371"/>
      <c r="U1701" s="371"/>
      <c r="V1701" s="378"/>
      <c r="W1701" s="378"/>
      <c r="X1701" s="371"/>
      <c r="Y1701" s="378"/>
      <c r="Z1701" s="378"/>
      <c r="AA1701" s="371"/>
      <c r="AB1701" s="378"/>
      <c r="AC1701" s="378"/>
      <c r="AF1701" s="378"/>
      <c r="AR1701" s="378"/>
      <c r="AS1701" s="379"/>
      <c r="AT1701" s="378"/>
      <c r="AU1701" s="378"/>
      <c r="AV1701" s="378"/>
      <c r="AW1701" s="378"/>
      <c r="AX1701" s="378"/>
      <c r="AY1701" s="378"/>
      <c r="BA1701" s="378"/>
      <c r="BD1701" s="378"/>
      <c r="BE1701" s="378"/>
      <c r="BF1701" s="378"/>
      <c r="BG1701" s="378"/>
      <c r="BH1701" s="378"/>
      <c r="BI1701" s="378"/>
      <c r="BL1701" s="378"/>
    </row>
    <row r="1702" spans="3:64">
      <c r="C1702" s="371"/>
      <c r="E1702" s="377"/>
      <c r="F1702" s="371"/>
      <c r="G1702" s="378"/>
      <c r="I1702" s="371"/>
      <c r="J1702" s="378"/>
      <c r="K1702" s="378"/>
      <c r="L1702" s="371"/>
      <c r="M1702" s="378"/>
      <c r="N1702" s="378"/>
      <c r="O1702" s="378"/>
      <c r="P1702" s="378"/>
      <c r="R1702" s="371"/>
      <c r="T1702" s="371"/>
      <c r="U1702" s="371"/>
      <c r="V1702" s="378"/>
      <c r="W1702" s="378"/>
      <c r="X1702" s="371"/>
      <c r="Y1702" s="378"/>
      <c r="Z1702" s="378"/>
      <c r="AA1702" s="371"/>
      <c r="AB1702" s="378"/>
      <c r="AC1702" s="378"/>
      <c r="AF1702" s="378"/>
      <c r="AR1702" s="378"/>
      <c r="AS1702" s="379"/>
      <c r="AT1702" s="378"/>
      <c r="AU1702" s="378"/>
      <c r="AV1702" s="378"/>
      <c r="AW1702" s="378"/>
      <c r="AX1702" s="378"/>
      <c r="AY1702" s="378"/>
      <c r="BA1702" s="378"/>
      <c r="BD1702" s="378"/>
      <c r="BE1702" s="378"/>
      <c r="BF1702" s="378"/>
      <c r="BG1702" s="378"/>
      <c r="BH1702" s="378"/>
      <c r="BI1702" s="378"/>
      <c r="BL1702" s="378"/>
    </row>
    <row r="1703" spans="3:64">
      <c r="C1703" s="371"/>
      <c r="E1703" s="377"/>
      <c r="F1703" s="371"/>
      <c r="G1703" s="378"/>
      <c r="I1703" s="371"/>
      <c r="J1703" s="378"/>
      <c r="K1703" s="378"/>
      <c r="L1703" s="371"/>
      <c r="M1703" s="378"/>
      <c r="N1703" s="378"/>
      <c r="O1703" s="378"/>
      <c r="P1703" s="378"/>
      <c r="R1703" s="371"/>
      <c r="T1703" s="371"/>
      <c r="U1703" s="371"/>
      <c r="V1703" s="378"/>
      <c r="W1703" s="378"/>
      <c r="X1703" s="371"/>
      <c r="Y1703" s="378"/>
      <c r="Z1703" s="378"/>
      <c r="AA1703" s="371"/>
      <c r="AB1703" s="378"/>
      <c r="AC1703" s="378"/>
      <c r="AF1703" s="378"/>
      <c r="AR1703" s="378"/>
      <c r="AS1703" s="379"/>
      <c r="AT1703" s="378"/>
      <c r="AU1703" s="378"/>
      <c r="AV1703" s="378"/>
      <c r="AW1703" s="378"/>
      <c r="AX1703" s="378"/>
      <c r="AY1703" s="378"/>
      <c r="BA1703" s="378"/>
      <c r="BD1703" s="378"/>
      <c r="BE1703" s="378"/>
      <c r="BF1703" s="378"/>
      <c r="BG1703" s="378"/>
      <c r="BH1703" s="378"/>
      <c r="BI1703" s="378"/>
      <c r="BL1703" s="378"/>
    </row>
    <row r="1704" spans="3:64">
      <c r="C1704" s="371"/>
      <c r="E1704" s="377"/>
      <c r="F1704" s="371"/>
      <c r="G1704" s="378"/>
      <c r="I1704" s="371"/>
      <c r="J1704" s="378"/>
      <c r="K1704" s="378"/>
      <c r="L1704" s="371"/>
      <c r="M1704" s="378"/>
      <c r="N1704" s="378"/>
      <c r="O1704" s="378"/>
      <c r="P1704" s="378"/>
      <c r="R1704" s="371"/>
      <c r="T1704" s="371"/>
      <c r="U1704" s="371"/>
      <c r="V1704" s="378"/>
      <c r="W1704" s="378"/>
      <c r="X1704" s="371"/>
      <c r="Y1704" s="378"/>
      <c r="Z1704" s="378"/>
      <c r="AA1704" s="371"/>
      <c r="AB1704" s="378"/>
      <c r="AC1704" s="378"/>
      <c r="AF1704" s="378"/>
      <c r="AR1704" s="378"/>
      <c r="AS1704" s="379"/>
      <c r="AT1704" s="378"/>
      <c r="AU1704" s="378"/>
      <c r="AV1704" s="378"/>
      <c r="AW1704" s="378"/>
      <c r="AX1704" s="378"/>
      <c r="AY1704" s="378"/>
      <c r="BA1704" s="378"/>
      <c r="BD1704" s="378"/>
      <c r="BE1704" s="378"/>
      <c r="BF1704" s="378"/>
      <c r="BG1704" s="378"/>
      <c r="BH1704" s="378"/>
      <c r="BI1704" s="378"/>
      <c r="BL1704" s="378"/>
    </row>
    <row r="1705" spans="3:64">
      <c r="C1705" s="371"/>
      <c r="E1705" s="377"/>
      <c r="F1705" s="371"/>
      <c r="G1705" s="378"/>
      <c r="I1705" s="371"/>
      <c r="J1705" s="378"/>
      <c r="K1705" s="378"/>
      <c r="L1705" s="371"/>
      <c r="M1705" s="378"/>
      <c r="N1705" s="378"/>
      <c r="O1705" s="378"/>
      <c r="P1705" s="378"/>
      <c r="R1705" s="371"/>
      <c r="T1705" s="371"/>
      <c r="U1705" s="371"/>
      <c r="V1705" s="378"/>
      <c r="W1705" s="378"/>
      <c r="X1705" s="371"/>
      <c r="Y1705" s="378"/>
      <c r="Z1705" s="378"/>
      <c r="AA1705" s="371"/>
      <c r="AB1705" s="378"/>
      <c r="AC1705" s="378"/>
      <c r="AF1705" s="378"/>
      <c r="AR1705" s="378"/>
      <c r="AS1705" s="379"/>
      <c r="AT1705" s="378"/>
      <c r="AU1705" s="378"/>
      <c r="AV1705" s="378"/>
      <c r="AW1705" s="378"/>
      <c r="AX1705" s="378"/>
      <c r="AY1705" s="378"/>
      <c r="BA1705" s="378"/>
      <c r="BD1705" s="378"/>
      <c r="BE1705" s="378"/>
      <c r="BF1705" s="378"/>
      <c r="BG1705" s="378"/>
      <c r="BH1705" s="378"/>
      <c r="BI1705" s="378"/>
      <c r="BL1705" s="378"/>
    </row>
    <row r="1706" spans="3:64">
      <c r="C1706" s="371"/>
      <c r="E1706" s="377"/>
      <c r="F1706" s="371"/>
      <c r="G1706" s="378"/>
      <c r="I1706" s="371"/>
      <c r="J1706" s="378"/>
      <c r="K1706" s="378"/>
      <c r="L1706" s="371"/>
      <c r="M1706" s="378"/>
      <c r="N1706" s="378"/>
      <c r="O1706" s="378"/>
      <c r="P1706" s="378"/>
      <c r="R1706" s="371"/>
      <c r="T1706" s="371"/>
      <c r="U1706" s="371"/>
      <c r="V1706" s="378"/>
      <c r="W1706" s="378"/>
      <c r="X1706" s="371"/>
      <c r="Y1706" s="378"/>
      <c r="Z1706" s="378"/>
      <c r="AA1706" s="371"/>
      <c r="AB1706" s="378"/>
      <c r="AC1706" s="378"/>
      <c r="AF1706" s="378"/>
      <c r="AR1706" s="378"/>
      <c r="AS1706" s="379"/>
      <c r="AT1706" s="378"/>
      <c r="AU1706" s="378"/>
      <c r="AV1706" s="378"/>
      <c r="AW1706" s="378"/>
      <c r="AX1706" s="378"/>
      <c r="AY1706" s="378"/>
      <c r="BA1706" s="378"/>
      <c r="BD1706" s="378"/>
      <c r="BE1706" s="378"/>
      <c r="BF1706" s="378"/>
      <c r="BG1706" s="378"/>
      <c r="BH1706" s="378"/>
      <c r="BI1706" s="378"/>
      <c r="BL1706" s="378"/>
    </row>
    <row r="1707" spans="3:64">
      <c r="C1707" s="371"/>
      <c r="E1707" s="377"/>
      <c r="F1707" s="371"/>
      <c r="G1707" s="378"/>
      <c r="I1707" s="371"/>
      <c r="J1707" s="378"/>
      <c r="K1707" s="378"/>
      <c r="L1707" s="371"/>
      <c r="M1707" s="378"/>
      <c r="N1707" s="378"/>
      <c r="O1707" s="378"/>
      <c r="P1707" s="378"/>
      <c r="R1707" s="371"/>
      <c r="T1707" s="371"/>
      <c r="U1707" s="371"/>
      <c r="V1707" s="378"/>
      <c r="W1707" s="378"/>
      <c r="X1707" s="371"/>
      <c r="Y1707" s="378"/>
      <c r="Z1707" s="378"/>
      <c r="AA1707" s="371"/>
      <c r="AB1707" s="378"/>
      <c r="AC1707" s="378"/>
      <c r="AF1707" s="378"/>
      <c r="AR1707" s="378"/>
      <c r="AS1707" s="379"/>
      <c r="AT1707" s="378"/>
      <c r="AU1707" s="378"/>
      <c r="AV1707" s="378"/>
      <c r="AW1707" s="378"/>
      <c r="AX1707" s="378"/>
      <c r="AY1707" s="378"/>
      <c r="BA1707" s="378"/>
      <c r="BD1707" s="378"/>
      <c r="BE1707" s="378"/>
      <c r="BF1707" s="378"/>
      <c r="BG1707" s="378"/>
      <c r="BH1707" s="378"/>
      <c r="BI1707" s="378"/>
      <c r="BL1707" s="378"/>
    </row>
    <row r="1708" spans="3:64">
      <c r="C1708" s="371"/>
      <c r="E1708" s="377"/>
      <c r="F1708" s="371"/>
      <c r="G1708" s="378"/>
      <c r="I1708" s="371"/>
      <c r="J1708" s="378"/>
      <c r="K1708" s="378"/>
      <c r="L1708" s="371"/>
      <c r="M1708" s="378"/>
      <c r="N1708" s="378"/>
      <c r="O1708" s="378"/>
      <c r="P1708" s="378"/>
      <c r="R1708" s="371"/>
      <c r="T1708" s="371"/>
      <c r="U1708" s="371"/>
      <c r="V1708" s="378"/>
      <c r="W1708" s="378"/>
      <c r="X1708" s="371"/>
      <c r="Y1708" s="378"/>
      <c r="Z1708" s="378"/>
      <c r="AA1708" s="371"/>
      <c r="AB1708" s="378"/>
      <c r="AC1708" s="378"/>
      <c r="AF1708" s="378"/>
      <c r="AR1708" s="378"/>
      <c r="AS1708" s="379"/>
      <c r="AT1708" s="378"/>
      <c r="AU1708" s="378"/>
      <c r="AV1708" s="378"/>
      <c r="AW1708" s="378"/>
      <c r="AX1708" s="378"/>
      <c r="AY1708" s="378"/>
      <c r="BA1708" s="378"/>
      <c r="BD1708" s="378"/>
      <c r="BE1708" s="378"/>
      <c r="BF1708" s="378"/>
      <c r="BG1708" s="378"/>
      <c r="BH1708" s="378"/>
      <c r="BI1708" s="378"/>
      <c r="BL1708" s="378"/>
    </row>
    <row r="1709" spans="3:64">
      <c r="C1709" s="371"/>
      <c r="E1709" s="377"/>
      <c r="F1709" s="371"/>
      <c r="G1709" s="378"/>
      <c r="I1709" s="371"/>
      <c r="J1709" s="378"/>
      <c r="K1709" s="378"/>
      <c r="L1709" s="371"/>
      <c r="M1709" s="378"/>
      <c r="N1709" s="378"/>
      <c r="O1709" s="378"/>
      <c r="P1709" s="378"/>
      <c r="R1709" s="371"/>
      <c r="T1709" s="371"/>
      <c r="U1709" s="371"/>
      <c r="V1709" s="378"/>
      <c r="W1709" s="378"/>
      <c r="X1709" s="371"/>
      <c r="Y1709" s="378"/>
      <c r="Z1709" s="378"/>
      <c r="AA1709" s="371"/>
      <c r="AB1709" s="378"/>
      <c r="AC1709" s="378"/>
      <c r="AF1709" s="378"/>
      <c r="AR1709" s="378"/>
      <c r="AS1709" s="379"/>
      <c r="AT1709" s="378"/>
      <c r="AU1709" s="378"/>
      <c r="AV1709" s="378"/>
      <c r="AW1709" s="378"/>
      <c r="AX1709" s="378"/>
      <c r="AY1709" s="378"/>
      <c r="BA1709" s="378"/>
      <c r="BD1709" s="378"/>
      <c r="BE1709" s="378"/>
      <c r="BF1709" s="378"/>
      <c r="BG1709" s="378"/>
      <c r="BH1709" s="378"/>
      <c r="BI1709" s="378"/>
      <c r="BL1709" s="378"/>
    </row>
    <row r="1710" spans="3:64">
      <c r="C1710" s="371"/>
      <c r="E1710" s="377"/>
      <c r="F1710" s="371"/>
      <c r="G1710" s="378"/>
      <c r="I1710" s="371"/>
      <c r="J1710" s="378"/>
      <c r="K1710" s="378"/>
      <c r="L1710" s="371"/>
      <c r="M1710" s="378"/>
      <c r="N1710" s="378"/>
      <c r="O1710" s="378"/>
      <c r="P1710" s="378"/>
      <c r="R1710" s="371"/>
      <c r="T1710" s="371"/>
      <c r="U1710" s="371"/>
      <c r="V1710" s="378"/>
      <c r="W1710" s="378"/>
      <c r="X1710" s="371"/>
      <c r="Y1710" s="378"/>
      <c r="Z1710" s="378"/>
      <c r="AA1710" s="371"/>
      <c r="AB1710" s="378"/>
      <c r="AC1710" s="378"/>
      <c r="AF1710" s="378"/>
      <c r="AR1710" s="378"/>
      <c r="AS1710" s="379"/>
      <c r="AT1710" s="378"/>
      <c r="AU1710" s="378"/>
      <c r="AV1710" s="378"/>
      <c r="AW1710" s="378"/>
      <c r="AX1710" s="378"/>
      <c r="AY1710" s="378"/>
      <c r="BA1710" s="378"/>
      <c r="BD1710" s="378"/>
      <c r="BE1710" s="378"/>
      <c r="BF1710" s="378"/>
      <c r="BG1710" s="378"/>
      <c r="BH1710" s="378"/>
      <c r="BI1710" s="378"/>
      <c r="BL1710" s="378"/>
    </row>
    <row r="1711" spans="3:64">
      <c r="C1711" s="371"/>
      <c r="E1711" s="377"/>
      <c r="F1711" s="371"/>
      <c r="G1711" s="378"/>
      <c r="I1711" s="371"/>
      <c r="J1711" s="378"/>
      <c r="K1711" s="378"/>
      <c r="L1711" s="371"/>
      <c r="M1711" s="378"/>
      <c r="N1711" s="378"/>
      <c r="O1711" s="378"/>
      <c r="P1711" s="378"/>
      <c r="R1711" s="371"/>
      <c r="T1711" s="371"/>
      <c r="U1711" s="371"/>
      <c r="V1711" s="378"/>
      <c r="W1711" s="378"/>
      <c r="X1711" s="371"/>
      <c r="Y1711" s="378"/>
      <c r="Z1711" s="378"/>
      <c r="AA1711" s="371"/>
      <c r="AB1711" s="378"/>
      <c r="AC1711" s="378"/>
      <c r="AF1711" s="378"/>
      <c r="AR1711" s="378"/>
      <c r="AS1711" s="379"/>
      <c r="AT1711" s="378"/>
      <c r="AU1711" s="378"/>
      <c r="AV1711" s="378"/>
      <c r="AW1711" s="378"/>
      <c r="AX1711" s="378"/>
      <c r="AY1711" s="378"/>
      <c r="BA1711" s="378"/>
      <c r="BD1711" s="378"/>
      <c r="BE1711" s="378"/>
      <c r="BF1711" s="378"/>
      <c r="BG1711" s="378"/>
      <c r="BH1711" s="378"/>
      <c r="BI1711" s="378"/>
      <c r="BL1711" s="378"/>
    </row>
    <row r="1712" spans="3:64">
      <c r="C1712" s="371"/>
      <c r="E1712" s="377"/>
      <c r="F1712" s="371"/>
      <c r="G1712" s="378"/>
      <c r="I1712" s="371"/>
      <c r="J1712" s="378"/>
      <c r="K1712" s="378"/>
      <c r="L1712" s="371"/>
      <c r="M1712" s="378"/>
      <c r="N1712" s="378"/>
      <c r="O1712" s="378"/>
      <c r="P1712" s="378"/>
      <c r="R1712" s="371"/>
      <c r="T1712" s="371"/>
      <c r="U1712" s="371"/>
      <c r="V1712" s="378"/>
      <c r="W1712" s="378"/>
      <c r="X1712" s="371"/>
      <c r="Y1712" s="378"/>
      <c r="Z1712" s="378"/>
      <c r="AA1712" s="371"/>
      <c r="AB1712" s="378"/>
      <c r="AC1712" s="378"/>
      <c r="AF1712" s="378"/>
      <c r="AR1712" s="378"/>
      <c r="AS1712" s="379"/>
      <c r="AT1712" s="378"/>
      <c r="AU1712" s="378"/>
      <c r="AV1712" s="378"/>
      <c r="AW1712" s="378"/>
      <c r="AX1712" s="378"/>
      <c r="AY1712" s="378"/>
      <c r="BA1712" s="378"/>
      <c r="BD1712" s="378"/>
      <c r="BE1712" s="378"/>
      <c r="BF1712" s="378"/>
      <c r="BG1712" s="378"/>
      <c r="BH1712" s="378"/>
      <c r="BI1712" s="378"/>
      <c r="BL1712" s="378"/>
    </row>
    <row r="1713" spans="3:64">
      <c r="C1713" s="371"/>
      <c r="E1713" s="377"/>
      <c r="F1713" s="371"/>
      <c r="G1713" s="378"/>
      <c r="I1713" s="371"/>
      <c r="J1713" s="378"/>
      <c r="K1713" s="378"/>
      <c r="L1713" s="371"/>
      <c r="M1713" s="378"/>
      <c r="N1713" s="378"/>
      <c r="O1713" s="378"/>
      <c r="P1713" s="378"/>
      <c r="R1713" s="371"/>
      <c r="T1713" s="371"/>
      <c r="U1713" s="371"/>
      <c r="V1713" s="378"/>
      <c r="W1713" s="378"/>
      <c r="X1713" s="371"/>
      <c r="Y1713" s="378"/>
      <c r="Z1713" s="378"/>
      <c r="AA1713" s="371"/>
      <c r="AB1713" s="378"/>
      <c r="AC1713" s="378"/>
      <c r="AF1713" s="378"/>
      <c r="AR1713" s="378"/>
      <c r="AS1713" s="379"/>
      <c r="AT1713" s="378"/>
      <c r="AU1713" s="378"/>
      <c r="AV1713" s="378"/>
      <c r="AW1713" s="378"/>
      <c r="AX1713" s="378"/>
      <c r="AY1713" s="378"/>
      <c r="BA1713" s="378"/>
      <c r="BD1713" s="378"/>
      <c r="BE1713" s="378"/>
      <c r="BF1713" s="378"/>
      <c r="BG1713" s="378"/>
      <c r="BH1713" s="378"/>
      <c r="BI1713" s="378"/>
      <c r="BL1713" s="378"/>
    </row>
    <row r="1714" spans="3:64">
      <c r="C1714" s="371"/>
      <c r="E1714" s="377"/>
      <c r="F1714" s="371"/>
      <c r="G1714" s="378"/>
      <c r="I1714" s="371"/>
      <c r="J1714" s="378"/>
      <c r="K1714" s="378"/>
      <c r="L1714" s="371"/>
      <c r="M1714" s="378"/>
      <c r="N1714" s="378"/>
      <c r="O1714" s="378"/>
      <c r="P1714" s="378"/>
      <c r="R1714" s="371"/>
      <c r="T1714" s="371"/>
      <c r="U1714" s="371"/>
      <c r="V1714" s="378"/>
      <c r="W1714" s="378"/>
      <c r="X1714" s="371"/>
      <c r="Y1714" s="378"/>
      <c r="Z1714" s="378"/>
      <c r="AA1714" s="371"/>
      <c r="AB1714" s="378"/>
      <c r="AC1714" s="378"/>
      <c r="AF1714" s="378"/>
      <c r="AR1714" s="378"/>
      <c r="AS1714" s="379"/>
      <c r="AT1714" s="378"/>
      <c r="AU1714" s="378"/>
      <c r="AV1714" s="378"/>
      <c r="AW1714" s="378"/>
      <c r="AX1714" s="378"/>
      <c r="AY1714" s="378"/>
      <c r="BA1714" s="378"/>
      <c r="BD1714" s="378"/>
      <c r="BE1714" s="378"/>
      <c r="BF1714" s="378"/>
      <c r="BG1714" s="378"/>
      <c r="BH1714" s="378"/>
      <c r="BI1714" s="378"/>
      <c r="BL1714" s="378"/>
    </row>
    <row r="1715" spans="3:64">
      <c r="C1715" s="371"/>
      <c r="E1715" s="377"/>
      <c r="F1715" s="371"/>
      <c r="G1715" s="378"/>
      <c r="I1715" s="371"/>
      <c r="J1715" s="378"/>
      <c r="K1715" s="378"/>
      <c r="L1715" s="371"/>
      <c r="M1715" s="378"/>
      <c r="N1715" s="378"/>
      <c r="O1715" s="378"/>
      <c r="P1715" s="378"/>
      <c r="R1715" s="371"/>
      <c r="T1715" s="371"/>
      <c r="U1715" s="371"/>
      <c r="V1715" s="378"/>
      <c r="W1715" s="378"/>
      <c r="X1715" s="371"/>
      <c r="Y1715" s="378"/>
      <c r="Z1715" s="378"/>
      <c r="AA1715" s="371"/>
      <c r="AB1715" s="378"/>
      <c r="AC1715" s="378"/>
      <c r="AF1715" s="378"/>
      <c r="AR1715" s="378"/>
      <c r="AS1715" s="379"/>
      <c r="AT1715" s="378"/>
      <c r="AU1715" s="378"/>
      <c r="AV1715" s="378"/>
      <c r="AW1715" s="378"/>
      <c r="AX1715" s="378"/>
      <c r="AY1715" s="378"/>
      <c r="BA1715" s="378"/>
      <c r="BD1715" s="378"/>
      <c r="BE1715" s="378"/>
      <c r="BF1715" s="378"/>
      <c r="BG1715" s="378"/>
      <c r="BH1715" s="378"/>
      <c r="BI1715" s="378"/>
      <c r="BL1715" s="378"/>
    </row>
    <row r="1716" spans="3:64">
      <c r="C1716" s="371"/>
      <c r="E1716" s="377"/>
      <c r="F1716" s="371"/>
      <c r="G1716" s="378"/>
      <c r="I1716" s="371"/>
      <c r="J1716" s="378"/>
      <c r="K1716" s="378"/>
      <c r="L1716" s="371"/>
      <c r="M1716" s="378"/>
      <c r="N1716" s="378"/>
      <c r="O1716" s="378"/>
      <c r="P1716" s="378"/>
      <c r="R1716" s="371"/>
      <c r="T1716" s="371"/>
      <c r="U1716" s="371"/>
      <c r="V1716" s="378"/>
      <c r="W1716" s="378"/>
      <c r="X1716" s="371"/>
      <c r="Y1716" s="378"/>
      <c r="Z1716" s="378"/>
      <c r="AA1716" s="371"/>
      <c r="AB1716" s="378"/>
      <c r="AC1716" s="378"/>
      <c r="AF1716" s="378"/>
      <c r="AR1716" s="378"/>
      <c r="AS1716" s="379"/>
      <c r="AT1716" s="378"/>
      <c r="AU1716" s="378"/>
      <c r="AV1716" s="378"/>
      <c r="AW1716" s="378"/>
      <c r="AX1716" s="378"/>
      <c r="AY1716" s="378"/>
      <c r="BA1716" s="378"/>
      <c r="BD1716" s="378"/>
      <c r="BE1716" s="378"/>
      <c r="BF1716" s="378"/>
      <c r="BG1716" s="378"/>
      <c r="BH1716" s="378"/>
      <c r="BI1716" s="378"/>
      <c r="BL1716" s="378"/>
    </row>
    <row r="1717" spans="3:64">
      <c r="C1717" s="371"/>
      <c r="E1717" s="377"/>
      <c r="F1717" s="371"/>
      <c r="G1717" s="378"/>
      <c r="I1717" s="371"/>
      <c r="J1717" s="378"/>
      <c r="K1717" s="378"/>
      <c r="L1717" s="371"/>
      <c r="M1717" s="378"/>
      <c r="N1717" s="378"/>
      <c r="O1717" s="378"/>
      <c r="P1717" s="378"/>
      <c r="R1717" s="371"/>
      <c r="T1717" s="371"/>
      <c r="U1717" s="371"/>
      <c r="V1717" s="378"/>
      <c r="W1717" s="378"/>
      <c r="X1717" s="371"/>
      <c r="Y1717" s="378"/>
      <c r="Z1717" s="378"/>
      <c r="AA1717" s="371"/>
      <c r="AB1717" s="378"/>
      <c r="AC1717" s="378"/>
      <c r="AF1717" s="378"/>
      <c r="AR1717" s="378"/>
      <c r="AS1717" s="379"/>
      <c r="AT1717" s="378"/>
      <c r="AU1717" s="378"/>
      <c r="AV1717" s="378"/>
      <c r="AW1717" s="378"/>
      <c r="AX1717" s="378"/>
      <c r="AY1717" s="378"/>
      <c r="BA1717" s="378"/>
      <c r="BD1717" s="378"/>
      <c r="BE1717" s="378"/>
      <c r="BF1717" s="378"/>
      <c r="BG1717" s="378"/>
      <c r="BH1717" s="378"/>
      <c r="BI1717" s="378"/>
      <c r="BL1717" s="378"/>
    </row>
    <row r="1718" spans="3:64">
      <c r="C1718" s="371"/>
      <c r="E1718" s="377"/>
      <c r="F1718" s="371"/>
      <c r="G1718" s="378"/>
      <c r="I1718" s="371"/>
      <c r="J1718" s="378"/>
      <c r="K1718" s="378"/>
      <c r="L1718" s="371"/>
      <c r="M1718" s="378"/>
      <c r="N1718" s="378"/>
      <c r="O1718" s="378"/>
      <c r="P1718" s="378"/>
      <c r="R1718" s="371"/>
      <c r="T1718" s="371"/>
      <c r="U1718" s="371"/>
      <c r="V1718" s="378"/>
      <c r="W1718" s="378"/>
      <c r="X1718" s="371"/>
      <c r="Y1718" s="378"/>
      <c r="Z1718" s="378"/>
      <c r="AA1718" s="371"/>
      <c r="AB1718" s="378"/>
      <c r="AC1718" s="378"/>
      <c r="AF1718" s="378"/>
      <c r="AR1718" s="378"/>
      <c r="AS1718" s="379"/>
      <c r="AT1718" s="378"/>
      <c r="AU1718" s="378"/>
      <c r="AV1718" s="378"/>
      <c r="AW1718" s="378"/>
      <c r="AX1718" s="378"/>
      <c r="AY1718" s="378"/>
      <c r="BA1718" s="378"/>
      <c r="BD1718" s="378"/>
      <c r="BE1718" s="378"/>
      <c r="BF1718" s="378"/>
      <c r="BG1718" s="378"/>
      <c r="BH1718" s="378"/>
      <c r="BI1718" s="378"/>
      <c r="BL1718" s="378"/>
    </row>
    <row r="1719" spans="3:64">
      <c r="C1719" s="371"/>
      <c r="E1719" s="377"/>
      <c r="F1719" s="371"/>
      <c r="G1719" s="378"/>
      <c r="I1719" s="371"/>
      <c r="J1719" s="378"/>
      <c r="K1719" s="378"/>
      <c r="L1719" s="371"/>
      <c r="M1719" s="378"/>
      <c r="N1719" s="378"/>
      <c r="O1719" s="378"/>
      <c r="P1719" s="378"/>
      <c r="R1719" s="371"/>
      <c r="T1719" s="371"/>
      <c r="U1719" s="371"/>
      <c r="V1719" s="378"/>
      <c r="W1719" s="378"/>
      <c r="X1719" s="371"/>
      <c r="Y1719" s="378"/>
      <c r="Z1719" s="378"/>
      <c r="AA1719" s="371"/>
      <c r="AB1719" s="378"/>
      <c r="AC1719" s="378"/>
      <c r="AF1719" s="378"/>
      <c r="AR1719" s="378"/>
      <c r="AS1719" s="379"/>
      <c r="AT1719" s="378"/>
      <c r="AU1719" s="378"/>
      <c r="AV1719" s="378"/>
      <c r="AW1719" s="378"/>
      <c r="AX1719" s="378"/>
      <c r="AY1719" s="378"/>
      <c r="BA1719" s="378"/>
      <c r="BD1719" s="378"/>
      <c r="BE1719" s="378"/>
      <c r="BF1719" s="378"/>
      <c r="BG1719" s="378"/>
      <c r="BH1719" s="378"/>
      <c r="BI1719" s="378"/>
      <c r="BL1719" s="378"/>
    </row>
    <row r="1720" spans="3:64">
      <c r="C1720" s="371"/>
      <c r="E1720" s="377"/>
      <c r="F1720" s="371"/>
      <c r="G1720" s="378"/>
      <c r="I1720" s="371"/>
      <c r="J1720" s="378"/>
      <c r="K1720" s="378"/>
      <c r="L1720" s="371"/>
      <c r="M1720" s="378"/>
      <c r="N1720" s="378"/>
      <c r="O1720" s="378"/>
      <c r="P1720" s="378"/>
      <c r="R1720" s="371"/>
      <c r="T1720" s="371"/>
      <c r="U1720" s="371"/>
      <c r="V1720" s="378"/>
      <c r="W1720" s="378"/>
      <c r="X1720" s="371"/>
      <c r="Y1720" s="378"/>
      <c r="Z1720" s="378"/>
      <c r="AA1720" s="371"/>
      <c r="AB1720" s="378"/>
      <c r="AC1720" s="378"/>
      <c r="AF1720" s="378"/>
      <c r="AR1720" s="378"/>
      <c r="AS1720" s="379"/>
      <c r="AT1720" s="378"/>
      <c r="AU1720" s="378"/>
      <c r="AV1720" s="378"/>
      <c r="AW1720" s="378"/>
      <c r="AX1720" s="378"/>
      <c r="AY1720" s="378"/>
      <c r="BA1720" s="378"/>
      <c r="BD1720" s="378"/>
      <c r="BE1720" s="378"/>
      <c r="BF1720" s="378"/>
      <c r="BG1720" s="378"/>
      <c r="BH1720" s="378"/>
      <c r="BI1720" s="378"/>
      <c r="BL1720" s="378"/>
    </row>
    <row r="1721" spans="3:64">
      <c r="C1721" s="371"/>
      <c r="E1721" s="377"/>
      <c r="F1721" s="371"/>
      <c r="G1721" s="378"/>
      <c r="I1721" s="371"/>
      <c r="J1721" s="378"/>
      <c r="K1721" s="378"/>
      <c r="L1721" s="371"/>
      <c r="M1721" s="378"/>
      <c r="N1721" s="378"/>
      <c r="O1721" s="378"/>
      <c r="P1721" s="378"/>
      <c r="R1721" s="371"/>
      <c r="T1721" s="371"/>
      <c r="U1721" s="371"/>
      <c r="V1721" s="378"/>
      <c r="W1721" s="378"/>
      <c r="X1721" s="371"/>
      <c r="Y1721" s="378"/>
      <c r="Z1721" s="378"/>
      <c r="AA1721" s="371"/>
      <c r="AB1721" s="378"/>
      <c r="AC1721" s="378"/>
      <c r="AF1721" s="378"/>
      <c r="AR1721" s="378"/>
      <c r="AS1721" s="379"/>
      <c r="AT1721" s="378"/>
      <c r="AU1721" s="378"/>
      <c r="AV1721" s="378"/>
      <c r="AW1721" s="378"/>
      <c r="AX1721" s="378"/>
      <c r="AY1721" s="378"/>
      <c r="BA1721" s="378"/>
      <c r="BD1721" s="378"/>
      <c r="BE1721" s="378"/>
      <c r="BF1721" s="378"/>
      <c r="BG1721" s="378"/>
      <c r="BH1721" s="378"/>
      <c r="BI1721" s="378"/>
      <c r="BL1721" s="378"/>
    </row>
    <row r="1722" spans="3:64">
      <c r="C1722" s="371"/>
      <c r="E1722" s="377"/>
      <c r="F1722" s="371"/>
      <c r="G1722" s="378"/>
      <c r="I1722" s="371"/>
      <c r="J1722" s="378"/>
      <c r="K1722" s="378"/>
      <c r="L1722" s="371"/>
      <c r="M1722" s="378"/>
      <c r="N1722" s="378"/>
      <c r="O1722" s="378"/>
      <c r="P1722" s="378"/>
      <c r="R1722" s="371"/>
      <c r="T1722" s="371"/>
      <c r="U1722" s="371"/>
      <c r="V1722" s="378"/>
      <c r="W1722" s="378"/>
      <c r="X1722" s="371"/>
      <c r="Y1722" s="378"/>
      <c r="Z1722" s="378"/>
      <c r="AA1722" s="371"/>
      <c r="AB1722" s="378"/>
      <c r="AC1722" s="378"/>
      <c r="AF1722" s="378"/>
      <c r="AR1722" s="378"/>
      <c r="AS1722" s="379"/>
      <c r="AT1722" s="378"/>
      <c r="AU1722" s="378"/>
      <c r="AV1722" s="378"/>
      <c r="AW1722" s="378"/>
      <c r="AX1722" s="378"/>
      <c r="AY1722" s="378"/>
      <c r="BA1722" s="378"/>
      <c r="BD1722" s="378"/>
      <c r="BE1722" s="378"/>
      <c r="BF1722" s="378"/>
      <c r="BG1722" s="378"/>
      <c r="BH1722" s="378"/>
      <c r="BI1722" s="378"/>
      <c r="BL1722" s="378"/>
    </row>
    <row r="1723" spans="3:64">
      <c r="C1723" s="371"/>
      <c r="E1723" s="377"/>
      <c r="F1723" s="371"/>
      <c r="G1723" s="378"/>
      <c r="I1723" s="371"/>
      <c r="J1723" s="378"/>
      <c r="K1723" s="378"/>
      <c r="L1723" s="371"/>
      <c r="M1723" s="378"/>
      <c r="N1723" s="378"/>
      <c r="O1723" s="378"/>
      <c r="P1723" s="378"/>
      <c r="R1723" s="371"/>
      <c r="T1723" s="371"/>
      <c r="U1723" s="371"/>
      <c r="V1723" s="378"/>
      <c r="W1723" s="378"/>
      <c r="X1723" s="371"/>
      <c r="Y1723" s="378"/>
      <c r="Z1723" s="378"/>
      <c r="AA1723" s="371"/>
      <c r="AB1723" s="378"/>
      <c r="AC1723" s="378"/>
      <c r="AF1723" s="378"/>
      <c r="AR1723" s="378"/>
      <c r="AS1723" s="379"/>
      <c r="AT1723" s="378"/>
      <c r="AU1723" s="378"/>
      <c r="AV1723" s="378"/>
      <c r="AW1723" s="378"/>
      <c r="AX1723" s="378"/>
      <c r="AY1723" s="378"/>
      <c r="BA1723" s="378"/>
      <c r="BD1723" s="378"/>
      <c r="BE1723" s="378"/>
      <c r="BF1723" s="378"/>
      <c r="BG1723" s="378"/>
      <c r="BH1723" s="378"/>
      <c r="BI1723" s="378"/>
      <c r="BL1723" s="378"/>
    </row>
    <row r="1724" spans="3:64">
      <c r="C1724" s="371"/>
      <c r="E1724" s="377"/>
      <c r="F1724" s="371"/>
      <c r="G1724" s="378"/>
      <c r="I1724" s="371"/>
      <c r="J1724" s="378"/>
      <c r="K1724" s="378"/>
      <c r="L1724" s="371"/>
      <c r="M1724" s="378"/>
      <c r="N1724" s="378"/>
      <c r="O1724" s="378"/>
      <c r="P1724" s="378"/>
      <c r="R1724" s="371"/>
      <c r="T1724" s="371"/>
      <c r="U1724" s="371"/>
      <c r="V1724" s="378"/>
      <c r="W1724" s="378"/>
      <c r="X1724" s="371"/>
      <c r="Y1724" s="378"/>
      <c r="Z1724" s="378"/>
      <c r="AA1724" s="371"/>
      <c r="AB1724" s="378"/>
      <c r="AC1724" s="378"/>
      <c r="AF1724" s="378"/>
      <c r="AR1724" s="378"/>
      <c r="AS1724" s="379"/>
      <c r="AT1724" s="378"/>
      <c r="AU1724" s="378"/>
      <c r="AV1724" s="378"/>
      <c r="AW1724" s="378"/>
      <c r="AX1724" s="378"/>
      <c r="AY1724" s="378"/>
      <c r="BA1724" s="378"/>
      <c r="BD1724" s="378"/>
      <c r="BE1724" s="378"/>
      <c r="BF1724" s="378"/>
      <c r="BG1724" s="378"/>
      <c r="BH1724" s="378"/>
      <c r="BI1724" s="378"/>
      <c r="BL1724" s="378"/>
    </row>
    <row r="1725" spans="3:64">
      <c r="C1725" s="371"/>
      <c r="E1725" s="377"/>
      <c r="F1725" s="371"/>
      <c r="G1725" s="378"/>
      <c r="I1725" s="371"/>
      <c r="J1725" s="378"/>
      <c r="K1725" s="378"/>
      <c r="L1725" s="371"/>
      <c r="M1725" s="378"/>
      <c r="N1725" s="378"/>
      <c r="O1725" s="378"/>
      <c r="P1725" s="378"/>
      <c r="R1725" s="371"/>
      <c r="T1725" s="371"/>
      <c r="U1725" s="371"/>
      <c r="V1725" s="378"/>
      <c r="W1725" s="378"/>
      <c r="X1725" s="371"/>
      <c r="Y1725" s="378"/>
      <c r="Z1725" s="378"/>
      <c r="AA1725" s="371"/>
      <c r="AB1725" s="378"/>
      <c r="AC1725" s="378"/>
      <c r="AF1725" s="378"/>
      <c r="AR1725" s="378"/>
      <c r="AS1725" s="379"/>
      <c r="AT1725" s="378"/>
      <c r="AU1725" s="378"/>
      <c r="AV1725" s="378"/>
      <c r="AW1725" s="378"/>
      <c r="AX1725" s="378"/>
      <c r="AY1725" s="378"/>
      <c r="BA1725" s="378"/>
      <c r="BD1725" s="378"/>
      <c r="BE1725" s="378"/>
      <c r="BF1725" s="378"/>
      <c r="BG1725" s="378"/>
      <c r="BH1725" s="378"/>
      <c r="BI1725" s="378"/>
      <c r="BL1725" s="378"/>
    </row>
    <row r="1726" spans="3:64">
      <c r="C1726" s="371"/>
      <c r="E1726" s="377"/>
      <c r="F1726" s="371"/>
      <c r="G1726" s="378"/>
      <c r="I1726" s="371"/>
      <c r="J1726" s="378"/>
      <c r="K1726" s="378"/>
      <c r="L1726" s="371"/>
      <c r="M1726" s="378"/>
      <c r="N1726" s="378"/>
      <c r="O1726" s="378"/>
      <c r="P1726" s="378"/>
      <c r="R1726" s="371"/>
      <c r="T1726" s="371"/>
      <c r="U1726" s="371"/>
      <c r="V1726" s="378"/>
      <c r="W1726" s="378"/>
      <c r="X1726" s="371"/>
      <c r="Y1726" s="378"/>
      <c r="Z1726" s="378"/>
      <c r="AA1726" s="371"/>
      <c r="AB1726" s="378"/>
      <c r="AC1726" s="378"/>
      <c r="AF1726" s="378"/>
      <c r="AR1726" s="378"/>
      <c r="AS1726" s="379"/>
      <c r="AT1726" s="378"/>
      <c r="AU1726" s="378"/>
      <c r="AV1726" s="378"/>
      <c r="AW1726" s="378"/>
      <c r="AX1726" s="378"/>
      <c r="AY1726" s="378"/>
      <c r="BA1726" s="378"/>
      <c r="BD1726" s="378"/>
      <c r="BE1726" s="378"/>
      <c r="BF1726" s="378"/>
      <c r="BG1726" s="378"/>
      <c r="BH1726" s="378"/>
      <c r="BI1726" s="378"/>
      <c r="BL1726" s="378"/>
    </row>
    <row r="1727" spans="3:64">
      <c r="C1727" s="371"/>
      <c r="E1727" s="377"/>
      <c r="F1727" s="371"/>
      <c r="G1727" s="378"/>
      <c r="I1727" s="371"/>
      <c r="J1727" s="378"/>
      <c r="K1727" s="378"/>
      <c r="L1727" s="371"/>
      <c r="M1727" s="378"/>
      <c r="N1727" s="378"/>
      <c r="O1727" s="378"/>
      <c r="P1727" s="378"/>
      <c r="R1727" s="371"/>
      <c r="T1727" s="371"/>
      <c r="U1727" s="371"/>
      <c r="V1727" s="378"/>
      <c r="W1727" s="378"/>
      <c r="X1727" s="371"/>
      <c r="Y1727" s="378"/>
      <c r="Z1727" s="378"/>
      <c r="AA1727" s="371"/>
      <c r="AB1727" s="378"/>
      <c r="AC1727" s="378"/>
      <c r="AF1727" s="378"/>
      <c r="AR1727" s="378"/>
      <c r="AS1727" s="379"/>
      <c r="AT1727" s="378"/>
      <c r="AU1727" s="378"/>
      <c r="AV1727" s="378"/>
      <c r="AW1727" s="378"/>
      <c r="AX1727" s="378"/>
      <c r="AY1727" s="378"/>
      <c r="BA1727" s="378"/>
      <c r="BD1727" s="378"/>
      <c r="BE1727" s="378"/>
      <c r="BF1727" s="378"/>
      <c r="BG1727" s="378"/>
      <c r="BH1727" s="378"/>
      <c r="BI1727" s="378"/>
      <c r="BL1727" s="378"/>
    </row>
    <row r="1728" spans="3:64">
      <c r="C1728" s="371"/>
      <c r="E1728" s="377"/>
      <c r="F1728" s="371"/>
      <c r="G1728" s="378"/>
      <c r="I1728" s="371"/>
      <c r="J1728" s="378"/>
      <c r="K1728" s="378"/>
      <c r="L1728" s="371"/>
      <c r="M1728" s="378"/>
      <c r="N1728" s="378"/>
      <c r="O1728" s="378"/>
      <c r="P1728" s="378"/>
      <c r="R1728" s="371"/>
      <c r="T1728" s="371"/>
      <c r="U1728" s="371"/>
      <c r="V1728" s="378"/>
      <c r="W1728" s="378"/>
      <c r="X1728" s="371"/>
      <c r="Y1728" s="378"/>
      <c r="Z1728" s="378"/>
      <c r="AA1728" s="371"/>
      <c r="AB1728" s="378"/>
      <c r="AC1728" s="378"/>
      <c r="AF1728" s="378"/>
      <c r="AR1728" s="378"/>
      <c r="AS1728" s="379"/>
      <c r="AT1728" s="378"/>
      <c r="AU1728" s="378"/>
      <c r="AV1728" s="378"/>
      <c r="AW1728" s="378"/>
      <c r="AX1728" s="378"/>
      <c r="AY1728" s="378"/>
      <c r="BA1728" s="378"/>
      <c r="BD1728" s="378"/>
      <c r="BE1728" s="378"/>
      <c r="BF1728" s="378"/>
      <c r="BG1728" s="378"/>
      <c r="BH1728" s="378"/>
      <c r="BI1728" s="378"/>
      <c r="BL1728" s="378"/>
    </row>
    <row r="1729" spans="3:64">
      <c r="C1729" s="371"/>
      <c r="E1729" s="377"/>
      <c r="F1729" s="371"/>
      <c r="G1729" s="378"/>
      <c r="I1729" s="371"/>
      <c r="J1729" s="378"/>
      <c r="K1729" s="378"/>
      <c r="L1729" s="371"/>
      <c r="M1729" s="378"/>
      <c r="N1729" s="378"/>
      <c r="O1729" s="378"/>
      <c r="P1729" s="378"/>
      <c r="R1729" s="371"/>
      <c r="T1729" s="371"/>
      <c r="U1729" s="371"/>
      <c r="V1729" s="378"/>
      <c r="W1729" s="378"/>
      <c r="X1729" s="371"/>
      <c r="Y1729" s="378"/>
      <c r="Z1729" s="378"/>
      <c r="AA1729" s="371"/>
      <c r="AB1729" s="378"/>
      <c r="AC1729" s="378"/>
      <c r="AF1729" s="378"/>
      <c r="AR1729" s="378"/>
      <c r="AS1729" s="379"/>
      <c r="AT1729" s="378"/>
      <c r="AU1729" s="378"/>
      <c r="AV1729" s="378"/>
      <c r="AW1729" s="378"/>
      <c r="AX1729" s="378"/>
      <c r="AY1729" s="378"/>
      <c r="BA1729" s="378"/>
      <c r="BD1729" s="378"/>
      <c r="BE1729" s="378"/>
      <c r="BF1729" s="378"/>
      <c r="BG1729" s="378"/>
      <c r="BH1729" s="378"/>
      <c r="BI1729" s="378"/>
      <c r="BL1729" s="378"/>
    </row>
    <row r="1730" spans="3:64">
      <c r="C1730" s="371"/>
      <c r="E1730" s="377"/>
      <c r="F1730" s="371"/>
      <c r="G1730" s="378"/>
      <c r="I1730" s="371"/>
      <c r="J1730" s="378"/>
      <c r="K1730" s="378"/>
      <c r="L1730" s="371"/>
      <c r="M1730" s="378"/>
      <c r="N1730" s="378"/>
      <c r="O1730" s="378"/>
      <c r="P1730" s="378"/>
      <c r="R1730" s="371"/>
      <c r="T1730" s="371"/>
      <c r="U1730" s="371"/>
      <c r="V1730" s="378"/>
      <c r="W1730" s="378"/>
      <c r="X1730" s="371"/>
      <c r="Y1730" s="378"/>
      <c r="Z1730" s="378"/>
      <c r="AA1730" s="371"/>
      <c r="AB1730" s="378"/>
      <c r="AC1730" s="378"/>
      <c r="AF1730" s="378"/>
      <c r="AR1730" s="378"/>
      <c r="AS1730" s="379"/>
      <c r="AT1730" s="378"/>
      <c r="AU1730" s="378"/>
      <c r="AV1730" s="378"/>
      <c r="AW1730" s="378"/>
      <c r="AX1730" s="378"/>
      <c r="AY1730" s="378"/>
      <c r="BA1730" s="378"/>
      <c r="BD1730" s="378"/>
      <c r="BE1730" s="378"/>
      <c r="BF1730" s="378"/>
      <c r="BG1730" s="378"/>
      <c r="BH1730" s="378"/>
      <c r="BI1730" s="378"/>
      <c r="BL1730" s="378"/>
    </row>
    <row r="1731" spans="3:64">
      <c r="C1731" s="371"/>
      <c r="E1731" s="377"/>
      <c r="F1731" s="371"/>
      <c r="G1731" s="378"/>
      <c r="I1731" s="371"/>
      <c r="J1731" s="378"/>
      <c r="K1731" s="378"/>
      <c r="L1731" s="371"/>
      <c r="M1731" s="378"/>
      <c r="N1731" s="378"/>
      <c r="O1731" s="378"/>
      <c r="P1731" s="378"/>
      <c r="R1731" s="371"/>
      <c r="T1731" s="371"/>
      <c r="U1731" s="371"/>
      <c r="V1731" s="378"/>
      <c r="W1731" s="378"/>
      <c r="X1731" s="371"/>
      <c r="Y1731" s="378"/>
      <c r="Z1731" s="378"/>
      <c r="AA1731" s="371"/>
      <c r="AB1731" s="378"/>
      <c r="AC1731" s="378"/>
      <c r="AF1731" s="378"/>
      <c r="AR1731" s="378"/>
      <c r="AS1731" s="379"/>
      <c r="AT1731" s="378"/>
      <c r="AU1731" s="378"/>
      <c r="AV1731" s="378"/>
      <c r="AW1731" s="378"/>
      <c r="AX1731" s="378"/>
      <c r="AY1731" s="378"/>
      <c r="BA1731" s="378"/>
      <c r="BD1731" s="378"/>
      <c r="BE1731" s="378"/>
      <c r="BF1731" s="378"/>
      <c r="BG1731" s="378"/>
      <c r="BH1731" s="378"/>
      <c r="BI1731" s="378"/>
      <c r="BL1731" s="378"/>
    </row>
    <row r="1732" spans="3:64">
      <c r="C1732" s="371"/>
      <c r="E1732" s="377"/>
      <c r="F1732" s="371"/>
      <c r="G1732" s="378"/>
      <c r="I1732" s="371"/>
      <c r="J1732" s="378"/>
      <c r="K1732" s="378"/>
      <c r="L1732" s="371"/>
      <c r="M1732" s="378"/>
      <c r="N1732" s="378"/>
      <c r="O1732" s="378"/>
      <c r="P1732" s="378"/>
      <c r="R1732" s="371"/>
      <c r="T1732" s="371"/>
      <c r="U1732" s="371"/>
      <c r="V1732" s="378"/>
      <c r="W1732" s="378"/>
      <c r="X1732" s="371"/>
      <c r="Y1732" s="378"/>
      <c r="Z1732" s="378"/>
      <c r="AA1732" s="371"/>
      <c r="AB1732" s="378"/>
      <c r="AC1732" s="378"/>
      <c r="AF1732" s="378"/>
      <c r="AR1732" s="378"/>
      <c r="AS1732" s="379"/>
      <c r="AT1732" s="378"/>
      <c r="AU1732" s="378"/>
      <c r="AV1732" s="378"/>
      <c r="AW1732" s="378"/>
      <c r="AX1732" s="378"/>
      <c r="AY1732" s="378"/>
      <c r="BA1732" s="378"/>
      <c r="BD1732" s="378"/>
      <c r="BE1732" s="378"/>
      <c r="BF1732" s="378"/>
      <c r="BG1732" s="378"/>
      <c r="BH1732" s="378"/>
      <c r="BI1732" s="378"/>
      <c r="BL1732" s="378"/>
    </row>
    <row r="1733" spans="3:64">
      <c r="C1733" s="371"/>
      <c r="E1733" s="377"/>
      <c r="F1733" s="371"/>
      <c r="G1733" s="378"/>
      <c r="I1733" s="371"/>
      <c r="J1733" s="378"/>
      <c r="K1733" s="378"/>
      <c r="L1733" s="371"/>
      <c r="M1733" s="378"/>
      <c r="N1733" s="378"/>
      <c r="O1733" s="378"/>
      <c r="P1733" s="378"/>
      <c r="R1733" s="371"/>
      <c r="T1733" s="371"/>
      <c r="U1733" s="371"/>
      <c r="V1733" s="378"/>
      <c r="W1733" s="378"/>
      <c r="X1733" s="371"/>
      <c r="Y1733" s="378"/>
      <c r="Z1733" s="378"/>
      <c r="AA1733" s="371"/>
      <c r="AB1733" s="378"/>
      <c r="AC1733" s="378"/>
      <c r="AF1733" s="378"/>
      <c r="AR1733" s="378"/>
      <c r="AS1733" s="379"/>
      <c r="AT1733" s="378"/>
      <c r="AU1733" s="378"/>
      <c r="AV1733" s="378"/>
      <c r="AW1733" s="378"/>
      <c r="AX1733" s="378"/>
      <c r="AY1733" s="378"/>
      <c r="BA1733" s="378"/>
      <c r="BD1733" s="378"/>
      <c r="BE1733" s="378"/>
      <c r="BF1733" s="378"/>
      <c r="BG1733" s="378"/>
      <c r="BH1733" s="378"/>
      <c r="BI1733" s="378"/>
      <c r="BL1733" s="378"/>
    </row>
    <row r="1734" spans="3:64">
      <c r="C1734" s="371"/>
      <c r="E1734" s="377"/>
      <c r="F1734" s="371"/>
      <c r="G1734" s="378"/>
      <c r="I1734" s="371"/>
      <c r="J1734" s="378"/>
      <c r="K1734" s="378"/>
      <c r="L1734" s="371"/>
      <c r="M1734" s="378"/>
      <c r="N1734" s="378"/>
      <c r="O1734" s="378"/>
      <c r="P1734" s="378"/>
      <c r="R1734" s="371"/>
      <c r="T1734" s="371"/>
      <c r="U1734" s="371"/>
      <c r="V1734" s="378"/>
      <c r="W1734" s="378"/>
      <c r="X1734" s="371"/>
      <c r="Y1734" s="378"/>
      <c r="Z1734" s="378"/>
      <c r="AA1734" s="371"/>
      <c r="AB1734" s="378"/>
      <c r="AC1734" s="378"/>
      <c r="AF1734" s="378"/>
      <c r="AR1734" s="378"/>
      <c r="AS1734" s="379"/>
      <c r="AT1734" s="378"/>
      <c r="AU1734" s="378"/>
      <c r="AV1734" s="378"/>
      <c r="AW1734" s="378"/>
      <c r="AX1734" s="378"/>
      <c r="AY1734" s="378"/>
      <c r="BA1734" s="378"/>
      <c r="BD1734" s="378"/>
      <c r="BE1734" s="378"/>
      <c r="BF1734" s="378"/>
      <c r="BG1734" s="378"/>
      <c r="BH1734" s="378"/>
      <c r="BI1734" s="378"/>
      <c r="BL1734" s="378"/>
    </row>
    <row r="1735" spans="3:64">
      <c r="C1735" s="371"/>
      <c r="E1735" s="377"/>
      <c r="F1735" s="371"/>
      <c r="G1735" s="378"/>
      <c r="I1735" s="371"/>
      <c r="J1735" s="378"/>
      <c r="K1735" s="378"/>
      <c r="L1735" s="371"/>
      <c r="M1735" s="378"/>
      <c r="N1735" s="378"/>
      <c r="O1735" s="378"/>
      <c r="P1735" s="378"/>
      <c r="R1735" s="371"/>
      <c r="T1735" s="371"/>
      <c r="U1735" s="371"/>
      <c r="V1735" s="378"/>
      <c r="W1735" s="378"/>
      <c r="X1735" s="371"/>
      <c r="Y1735" s="378"/>
      <c r="Z1735" s="378"/>
      <c r="AA1735" s="371"/>
      <c r="AB1735" s="378"/>
      <c r="AC1735" s="378"/>
      <c r="AF1735" s="378"/>
      <c r="AR1735" s="378"/>
      <c r="AS1735" s="379"/>
      <c r="AT1735" s="378"/>
      <c r="AU1735" s="378"/>
      <c r="AV1735" s="378"/>
      <c r="AW1735" s="378"/>
      <c r="AX1735" s="378"/>
      <c r="AY1735" s="378"/>
      <c r="BA1735" s="378"/>
      <c r="BD1735" s="378"/>
      <c r="BE1735" s="378"/>
      <c r="BF1735" s="378"/>
      <c r="BG1735" s="378"/>
      <c r="BH1735" s="378"/>
      <c r="BI1735" s="378"/>
      <c r="BL1735" s="378"/>
    </row>
    <row r="1736" spans="3:64">
      <c r="C1736" s="371"/>
      <c r="E1736" s="377"/>
      <c r="F1736" s="371"/>
      <c r="G1736" s="378"/>
      <c r="I1736" s="371"/>
      <c r="J1736" s="378"/>
      <c r="K1736" s="378"/>
      <c r="L1736" s="371"/>
      <c r="M1736" s="378"/>
      <c r="N1736" s="378"/>
      <c r="O1736" s="378"/>
      <c r="P1736" s="378"/>
      <c r="R1736" s="371"/>
      <c r="T1736" s="371"/>
      <c r="U1736" s="371"/>
      <c r="V1736" s="378"/>
      <c r="W1736" s="378"/>
      <c r="X1736" s="371"/>
      <c r="Y1736" s="378"/>
      <c r="Z1736" s="378"/>
      <c r="AA1736" s="371"/>
      <c r="AB1736" s="378"/>
      <c r="AC1736" s="378"/>
      <c r="AF1736" s="378"/>
      <c r="AR1736" s="378"/>
      <c r="AS1736" s="379"/>
      <c r="AT1736" s="378"/>
      <c r="AU1736" s="378"/>
      <c r="AV1736" s="378"/>
      <c r="AW1736" s="378"/>
      <c r="AX1736" s="378"/>
      <c r="AY1736" s="378"/>
      <c r="BA1736" s="378"/>
      <c r="BD1736" s="378"/>
      <c r="BE1736" s="378"/>
      <c r="BF1736" s="378"/>
      <c r="BG1736" s="378"/>
      <c r="BH1736" s="378"/>
      <c r="BI1736" s="378"/>
      <c r="BL1736" s="378"/>
    </row>
    <row r="1737" spans="3:64">
      <c r="C1737" s="371"/>
      <c r="E1737" s="377"/>
      <c r="F1737" s="371"/>
      <c r="G1737" s="378"/>
      <c r="I1737" s="371"/>
      <c r="J1737" s="378"/>
      <c r="K1737" s="378"/>
      <c r="L1737" s="371"/>
      <c r="M1737" s="378"/>
      <c r="N1737" s="378"/>
      <c r="O1737" s="378"/>
      <c r="P1737" s="378"/>
      <c r="R1737" s="371"/>
      <c r="T1737" s="371"/>
      <c r="U1737" s="371"/>
      <c r="V1737" s="378"/>
      <c r="W1737" s="378"/>
      <c r="X1737" s="371"/>
      <c r="Y1737" s="378"/>
      <c r="Z1737" s="378"/>
      <c r="AA1737" s="371"/>
      <c r="AB1737" s="378"/>
      <c r="AC1737" s="378"/>
      <c r="AF1737" s="378"/>
      <c r="AR1737" s="378"/>
      <c r="AS1737" s="379"/>
      <c r="AT1737" s="378"/>
      <c r="AU1737" s="378"/>
      <c r="AV1737" s="378"/>
      <c r="AW1737" s="378"/>
      <c r="AX1737" s="378"/>
      <c r="AY1737" s="378"/>
      <c r="BA1737" s="378"/>
      <c r="BD1737" s="378"/>
      <c r="BE1737" s="378"/>
      <c r="BF1737" s="378"/>
      <c r="BG1737" s="378"/>
      <c r="BH1737" s="378"/>
      <c r="BI1737" s="378"/>
      <c r="BL1737" s="378"/>
    </row>
    <row r="1738" spans="3:64">
      <c r="C1738" s="371"/>
      <c r="E1738" s="377"/>
      <c r="F1738" s="371"/>
      <c r="G1738" s="378"/>
      <c r="I1738" s="371"/>
      <c r="J1738" s="378"/>
      <c r="K1738" s="378"/>
      <c r="L1738" s="371"/>
      <c r="M1738" s="378"/>
      <c r="N1738" s="378"/>
      <c r="O1738" s="378"/>
      <c r="P1738" s="378"/>
      <c r="R1738" s="371"/>
      <c r="T1738" s="371"/>
      <c r="U1738" s="371"/>
      <c r="V1738" s="378"/>
      <c r="W1738" s="378"/>
      <c r="X1738" s="371"/>
      <c r="Y1738" s="378"/>
      <c r="Z1738" s="378"/>
      <c r="AA1738" s="371"/>
      <c r="AB1738" s="378"/>
      <c r="AC1738" s="378"/>
      <c r="AF1738" s="378"/>
      <c r="AR1738" s="378"/>
      <c r="AS1738" s="379"/>
      <c r="AT1738" s="378"/>
      <c r="AU1738" s="378"/>
      <c r="AV1738" s="378"/>
      <c r="AW1738" s="378"/>
      <c r="AX1738" s="378"/>
      <c r="AY1738" s="378"/>
      <c r="BA1738" s="378"/>
      <c r="BD1738" s="378"/>
      <c r="BE1738" s="378"/>
      <c r="BF1738" s="378"/>
      <c r="BG1738" s="378"/>
      <c r="BH1738" s="378"/>
      <c r="BI1738" s="378"/>
      <c r="BL1738" s="378"/>
    </row>
    <row r="1739" spans="3:64">
      <c r="C1739" s="371"/>
      <c r="E1739" s="377"/>
      <c r="F1739" s="371"/>
      <c r="G1739" s="378"/>
      <c r="I1739" s="371"/>
      <c r="J1739" s="378"/>
      <c r="K1739" s="378"/>
      <c r="L1739" s="371"/>
      <c r="M1739" s="378"/>
      <c r="N1739" s="378"/>
      <c r="O1739" s="378"/>
      <c r="P1739" s="378"/>
      <c r="R1739" s="371"/>
      <c r="T1739" s="371"/>
      <c r="U1739" s="371"/>
      <c r="V1739" s="378"/>
      <c r="W1739" s="378"/>
      <c r="X1739" s="371"/>
      <c r="Y1739" s="378"/>
      <c r="Z1739" s="378"/>
      <c r="AA1739" s="371"/>
      <c r="AB1739" s="378"/>
      <c r="AC1739" s="378"/>
      <c r="AF1739" s="378"/>
      <c r="AR1739" s="378"/>
      <c r="AS1739" s="379"/>
      <c r="AT1739" s="378"/>
      <c r="AU1739" s="378"/>
      <c r="AV1739" s="378"/>
      <c r="AW1739" s="378"/>
      <c r="AX1739" s="378"/>
      <c r="AY1739" s="378"/>
      <c r="BA1739" s="378"/>
      <c r="BD1739" s="378"/>
      <c r="BE1739" s="378"/>
      <c r="BF1739" s="378"/>
      <c r="BG1739" s="378"/>
      <c r="BH1739" s="378"/>
      <c r="BI1739" s="378"/>
      <c r="BL1739" s="378"/>
    </row>
    <row r="1740" spans="3:64">
      <c r="C1740" s="371"/>
      <c r="E1740" s="377"/>
      <c r="F1740" s="371"/>
      <c r="G1740" s="378"/>
      <c r="I1740" s="371"/>
      <c r="J1740" s="378"/>
      <c r="K1740" s="378"/>
      <c r="L1740" s="371"/>
      <c r="M1740" s="378"/>
      <c r="N1740" s="378"/>
      <c r="O1740" s="378"/>
      <c r="P1740" s="378"/>
      <c r="R1740" s="371"/>
      <c r="T1740" s="371"/>
      <c r="U1740" s="371"/>
      <c r="V1740" s="378"/>
      <c r="W1740" s="378"/>
      <c r="X1740" s="371"/>
      <c r="Y1740" s="378"/>
      <c r="Z1740" s="378"/>
      <c r="AA1740" s="371"/>
      <c r="AB1740" s="378"/>
      <c r="AC1740" s="378"/>
      <c r="AF1740" s="378"/>
      <c r="AR1740" s="378"/>
      <c r="AS1740" s="379"/>
      <c r="AT1740" s="378"/>
      <c r="AU1740" s="378"/>
      <c r="AV1740" s="378"/>
      <c r="AW1740" s="378"/>
      <c r="AX1740" s="378"/>
      <c r="AY1740" s="378"/>
      <c r="BA1740" s="378"/>
      <c r="BD1740" s="378"/>
      <c r="BE1740" s="378"/>
      <c r="BF1740" s="378"/>
      <c r="BG1740" s="378"/>
      <c r="BH1740" s="378"/>
      <c r="BI1740" s="378"/>
      <c r="BL1740" s="378"/>
    </row>
    <row r="1741" spans="3:64">
      <c r="C1741" s="371"/>
      <c r="E1741" s="377"/>
      <c r="F1741" s="371"/>
      <c r="G1741" s="378"/>
      <c r="I1741" s="371"/>
      <c r="J1741" s="378"/>
      <c r="K1741" s="378"/>
      <c r="L1741" s="371"/>
      <c r="M1741" s="378"/>
      <c r="N1741" s="378"/>
      <c r="O1741" s="378"/>
      <c r="P1741" s="378"/>
      <c r="R1741" s="371"/>
      <c r="T1741" s="371"/>
      <c r="U1741" s="371"/>
      <c r="V1741" s="378"/>
      <c r="W1741" s="378"/>
      <c r="X1741" s="371"/>
      <c r="Y1741" s="378"/>
      <c r="Z1741" s="378"/>
      <c r="AA1741" s="371"/>
      <c r="AB1741" s="378"/>
      <c r="AC1741" s="378"/>
      <c r="AF1741" s="378"/>
      <c r="AR1741" s="378"/>
      <c r="AS1741" s="379"/>
      <c r="AT1741" s="378"/>
      <c r="AU1741" s="378"/>
      <c r="AV1741" s="378"/>
      <c r="AW1741" s="378"/>
      <c r="AX1741" s="378"/>
      <c r="AY1741" s="378"/>
      <c r="BA1741" s="378"/>
      <c r="BD1741" s="378"/>
      <c r="BE1741" s="378"/>
      <c r="BF1741" s="378"/>
      <c r="BG1741" s="378"/>
      <c r="BH1741" s="378"/>
      <c r="BI1741" s="378"/>
      <c r="BL1741" s="378"/>
    </row>
    <row r="1742" spans="3:64">
      <c r="C1742" s="371"/>
      <c r="E1742" s="377"/>
      <c r="F1742" s="371"/>
      <c r="G1742" s="378"/>
      <c r="I1742" s="371"/>
      <c r="J1742" s="378"/>
      <c r="K1742" s="378"/>
      <c r="L1742" s="371"/>
      <c r="M1742" s="378"/>
      <c r="N1742" s="378"/>
      <c r="O1742" s="378"/>
      <c r="P1742" s="378"/>
      <c r="R1742" s="371"/>
      <c r="T1742" s="371"/>
      <c r="U1742" s="371"/>
      <c r="V1742" s="378"/>
      <c r="W1742" s="378"/>
      <c r="X1742" s="371"/>
      <c r="Y1742" s="378"/>
      <c r="Z1742" s="378"/>
      <c r="AA1742" s="371"/>
      <c r="AB1742" s="378"/>
      <c r="AC1742" s="378"/>
      <c r="AF1742" s="378"/>
      <c r="AR1742" s="378"/>
      <c r="AS1742" s="379"/>
      <c r="AT1742" s="378"/>
      <c r="AU1742" s="378"/>
      <c r="AV1742" s="378"/>
      <c r="AW1742" s="378"/>
      <c r="AX1742" s="378"/>
      <c r="AY1742" s="378"/>
      <c r="BA1742" s="378"/>
      <c r="BD1742" s="378"/>
      <c r="BE1742" s="378"/>
      <c r="BF1742" s="378"/>
      <c r="BG1742" s="378"/>
      <c r="BH1742" s="378"/>
      <c r="BI1742" s="378"/>
      <c r="BL1742" s="378"/>
    </row>
    <row r="1743" spans="3:64">
      <c r="C1743" s="371"/>
      <c r="E1743" s="377"/>
      <c r="F1743" s="371"/>
      <c r="G1743" s="378"/>
      <c r="I1743" s="371"/>
      <c r="J1743" s="378"/>
      <c r="K1743" s="378"/>
      <c r="L1743" s="371"/>
      <c r="M1743" s="378"/>
      <c r="N1743" s="378"/>
      <c r="O1743" s="378"/>
      <c r="P1743" s="378"/>
      <c r="R1743" s="371"/>
      <c r="T1743" s="371"/>
      <c r="U1743" s="371"/>
      <c r="V1743" s="378"/>
      <c r="W1743" s="378"/>
      <c r="X1743" s="371"/>
      <c r="Y1743" s="378"/>
      <c r="Z1743" s="378"/>
      <c r="AA1743" s="371"/>
      <c r="AB1743" s="378"/>
      <c r="AC1743" s="378"/>
      <c r="AF1743" s="378"/>
      <c r="AR1743" s="378"/>
      <c r="AS1743" s="379"/>
      <c r="AT1743" s="378"/>
      <c r="AU1743" s="378"/>
      <c r="AV1743" s="378"/>
      <c r="AW1743" s="378"/>
      <c r="AX1743" s="378"/>
      <c r="AY1743" s="378"/>
      <c r="BA1743" s="378"/>
      <c r="BD1743" s="378"/>
      <c r="BE1743" s="378"/>
      <c r="BF1743" s="378"/>
      <c r="BG1743" s="378"/>
      <c r="BH1743" s="378"/>
      <c r="BI1743" s="378"/>
      <c r="BL1743" s="378"/>
    </row>
    <row r="1744" spans="3:64">
      <c r="C1744" s="371"/>
      <c r="E1744" s="377"/>
      <c r="F1744" s="371"/>
      <c r="G1744" s="378"/>
      <c r="I1744" s="371"/>
      <c r="J1744" s="378"/>
      <c r="K1744" s="378"/>
      <c r="L1744" s="371"/>
      <c r="M1744" s="378"/>
      <c r="N1744" s="378"/>
      <c r="O1744" s="378"/>
      <c r="P1744" s="378"/>
      <c r="R1744" s="371"/>
      <c r="T1744" s="371"/>
      <c r="U1744" s="371"/>
      <c r="V1744" s="378"/>
      <c r="W1744" s="378"/>
      <c r="X1744" s="371"/>
      <c r="Y1744" s="378"/>
      <c r="Z1744" s="378"/>
      <c r="AA1744" s="371"/>
      <c r="AB1744" s="378"/>
      <c r="AC1744" s="378"/>
      <c r="AF1744" s="378"/>
      <c r="AR1744" s="378"/>
      <c r="AS1744" s="379"/>
      <c r="AT1744" s="378"/>
      <c r="AU1744" s="378"/>
      <c r="AV1744" s="378"/>
      <c r="AW1744" s="378"/>
      <c r="AX1744" s="378"/>
      <c r="AY1744" s="378"/>
      <c r="BA1744" s="378"/>
      <c r="BD1744" s="378"/>
      <c r="BE1744" s="378"/>
      <c r="BF1744" s="378"/>
      <c r="BG1744" s="378"/>
      <c r="BH1744" s="378"/>
      <c r="BI1744" s="378"/>
      <c r="BL1744" s="378"/>
    </row>
    <row r="1745" spans="3:64">
      <c r="C1745" s="371"/>
      <c r="E1745" s="377"/>
      <c r="F1745" s="371"/>
      <c r="G1745" s="378"/>
      <c r="I1745" s="371"/>
      <c r="J1745" s="378"/>
      <c r="K1745" s="378"/>
      <c r="L1745" s="371"/>
      <c r="M1745" s="378"/>
      <c r="N1745" s="378"/>
      <c r="O1745" s="378"/>
      <c r="P1745" s="378"/>
      <c r="R1745" s="371"/>
      <c r="T1745" s="371"/>
      <c r="U1745" s="371"/>
      <c r="V1745" s="378"/>
      <c r="W1745" s="378"/>
      <c r="X1745" s="371"/>
      <c r="Y1745" s="378"/>
      <c r="Z1745" s="378"/>
      <c r="AA1745" s="371"/>
      <c r="AB1745" s="378"/>
      <c r="AC1745" s="378"/>
      <c r="AF1745" s="378"/>
      <c r="AR1745" s="378"/>
      <c r="AS1745" s="379"/>
      <c r="AT1745" s="378"/>
      <c r="AU1745" s="378"/>
      <c r="AV1745" s="378"/>
      <c r="AW1745" s="378"/>
      <c r="AX1745" s="378"/>
      <c r="AY1745" s="378"/>
      <c r="BA1745" s="378"/>
      <c r="BD1745" s="378"/>
      <c r="BE1745" s="378"/>
      <c r="BF1745" s="378"/>
      <c r="BG1745" s="378"/>
      <c r="BH1745" s="378"/>
      <c r="BI1745" s="378"/>
      <c r="BL1745" s="378"/>
    </row>
    <row r="1746" spans="3:64">
      <c r="C1746" s="371"/>
      <c r="E1746" s="377"/>
      <c r="F1746" s="371"/>
      <c r="G1746" s="378"/>
      <c r="I1746" s="371"/>
      <c r="J1746" s="378"/>
      <c r="K1746" s="378"/>
      <c r="L1746" s="371"/>
      <c r="M1746" s="378"/>
      <c r="N1746" s="378"/>
      <c r="O1746" s="378"/>
      <c r="P1746" s="378"/>
      <c r="R1746" s="371"/>
      <c r="T1746" s="371"/>
      <c r="U1746" s="371"/>
      <c r="V1746" s="378"/>
      <c r="W1746" s="378"/>
      <c r="X1746" s="371"/>
      <c r="Y1746" s="378"/>
      <c r="Z1746" s="378"/>
      <c r="AA1746" s="371"/>
      <c r="AB1746" s="378"/>
      <c r="AC1746" s="378"/>
      <c r="AF1746" s="378"/>
      <c r="AR1746" s="378"/>
      <c r="AS1746" s="379"/>
      <c r="AT1746" s="378"/>
      <c r="AU1746" s="378"/>
      <c r="AV1746" s="378"/>
      <c r="AW1746" s="378"/>
      <c r="AX1746" s="378"/>
      <c r="AY1746" s="378"/>
      <c r="BA1746" s="378"/>
      <c r="BD1746" s="378"/>
      <c r="BE1746" s="378"/>
      <c r="BF1746" s="378"/>
      <c r="BG1746" s="378"/>
      <c r="BH1746" s="378"/>
      <c r="BI1746" s="378"/>
      <c r="BL1746" s="378"/>
    </row>
    <row r="1747" spans="3:64">
      <c r="C1747" s="371"/>
      <c r="E1747" s="377"/>
      <c r="F1747" s="371"/>
      <c r="G1747" s="378"/>
      <c r="I1747" s="371"/>
      <c r="J1747" s="378"/>
      <c r="K1747" s="378"/>
      <c r="L1747" s="371"/>
      <c r="M1747" s="378"/>
      <c r="N1747" s="378"/>
      <c r="O1747" s="378"/>
      <c r="P1747" s="378"/>
      <c r="R1747" s="371"/>
      <c r="T1747" s="371"/>
      <c r="U1747" s="371"/>
      <c r="V1747" s="378"/>
      <c r="W1747" s="378"/>
      <c r="X1747" s="371"/>
      <c r="Y1747" s="378"/>
      <c r="Z1747" s="378"/>
      <c r="AA1747" s="371"/>
      <c r="AB1747" s="378"/>
      <c r="AC1747" s="378"/>
      <c r="AF1747" s="378"/>
      <c r="AR1747" s="378"/>
      <c r="AS1747" s="379"/>
      <c r="AT1747" s="378"/>
      <c r="AU1747" s="378"/>
      <c r="AV1747" s="378"/>
      <c r="AW1747" s="378"/>
      <c r="AX1747" s="378"/>
      <c r="AY1747" s="378"/>
      <c r="BA1747" s="378"/>
      <c r="BD1747" s="378"/>
      <c r="BE1747" s="378"/>
      <c r="BF1747" s="378"/>
      <c r="BG1747" s="378"/>
      <c r="BH1747" s="378"/>
      <c r="BI1747" s="378"/>
      <c r="BL1747" s="378"/>
    </row>
    <row r="1748" spans="3:64">
      <c r="C1748" s="371"/>
      <c r="E1748" s="377"/>
      <c r="F1748" s="371"/>
      <c r="G1748" s="378"/>
      <c r="I1748" s="371"/>
      <c r="J1748" s="378"/>
      <c r="K1748" s="378"/>
      <c r="L1748" s="371"/>
      <c r="M1748" s="378"/>
      <c r="N1748" s="378"/>
      <c r="O1748" s="378"/>
      <c r="P1748" s="378"/>
      <c r="R1748" s="371"/>
      <c r="T1748" s="371"/>
      <c r="U1748" s="371"/>
      <c r="V1748" s="378"/>
      <c r="W1748" s="378"/>
      <c r="X1748" s="371"/>
      <c r="Y1748" s="378"/>
      <c r="Z1748" s="378"/>
      <c r="AA1748" s="371"/>
      <c r="AB1748" s="378"/>
      <c r="AC1748" s="378"/>
      <c r="AF1748" s="378"/>
      <c r="AR1748" s="378"/>
      <c r="AS1748" s="379"/>
      <c r="AT1748" s="378"/>
      <c r="AU1748" s="378"/>
      <c r="AV1748" s="378"/>
      <c r="AW1748" s="378"/>
      <c r="AX1748" s="378"/>
      <c r="AY1748" s="378"/>
      <c r="BA1748" s="378"/>
      <c r="BD1748" s="378"/>
      <c r="BE1748" s="378"/>
      <c r="BF1748" s="378"/>
      <c r="BG1748" s="378"/>
      <c r="BH1748" s="378"/>
      <c r="BI1748" s="378"/>
      <c r="BL1748" s="378"/>
    </row>
    <row r="1749" spans="3:64">
      <c r="C1749" s="371"/>
      <c r="E1749" s="377"/>
      <c r="F1749" s="371"/>
      <c r="G1749" s="378"/>
      <c r="I1749" s="371"/>
      <c r="J1749" s="378"/>
      <c r="K1749" s="378"/>
      <c r="L1749" s="371"/>
      <c r="M1749" s="378"/>
      <c r="N1749" s="378"/>
      <c r="O1749" s="378"/>
      <c r="P1749" s="378"/>
      <c r="R1749" s="371"/>
      <c r="T1749" s="371"/>
      <c r="U1749" s="371"/>
      <c r="V1749" s="378"/>
      <c r="W1749" s="378"/>
      <c r="X1749" s="371"/>
      <c r="Y1749" s="378"/>
      <c r="Z1749" s="378"/>
      <c r="AA1749" s="371"/>
      <c r="AB1749" s="378"/>
      <c r="AC1749" s="378"/>
      <c r="AF1749" s="378"/>
      <c r="AR1749" s="378"/>
      <c r="AS1749" s="379"/>
      <c r="AT1749" s="378"/>
      <c r="AU1749" s="378"/>
      <c r="AV1749" s="378"/>
      <c r="AW1749" s="378"/>
      <c r="AX1749" s="378"/>
      <c r="AY1749" s="378"/>
      <c r="BA1749" s="378"/>
      <c r="BD1749" s="378"/>
      <c r="BE1749" s="378"/>
      <c r="BF1749" s="378"/>
      <c r="BG1749" s="378"/>
      <c r="BH1749" s="378"/>
      <c r="BI1749" s="378"/>
      <c r="BL1749" s="378"/>
    </row>
    <row r="1750" spans="3:64">
      <c r="C1750" s="371"/>
      <c r="E1750" s="377"/>
      <c r="F1750" s="371"/>
      <c r="G1750" s="378"/>
      <c r="I1750" s="371"/>
      <c r="J1750" s="378"/>
      <c r="K1750" s="378"/>
      <c r="L1750" s="371"/>
      <c r="M1750" s="378"/>
      <c r="N1750" s="378"/>
      <c r="O1750" s="378"/>
      <c r="P1750" s="378"/>
      <c r="R1750" s="371"/>
      <c r="T1750" s="371"/>
      <c r="U1750" s="371"/>
      <c r="V1750" s="378"/>
      <c r="W1750" s="378"/>
      <c r="X1750" s="371"/>
      <c r="Y1750" s="378"/>
      <c r="Z1750" s="378"/>
      <c r="AA1750" s="371"/>
      <c r="AB1750" s="378"/>
      <c r="AC1750" s="378"/>
      <c r="AF1750" s="378"/>
      <c r="AR1750" s="378"/>
      <c r="AS1750" s="379"/>
      <c r="AT1750" s="378"/>
      <c r="AU1750" s="378"/>
      <c r="AV1750" s="378"/>
      <c r="AW1750" s="378"/>
      <c r="AX1750" s="378"/>
      <c r="AY1750" s="378"/>
      <c r="BA1750" s="378"/>
      <c r="BD1750" s="378"/>
      <c r="BE1750" s="378"/>
      <c r="BF1750" s="378"/>
      <c r="BG1750" s="378"/>
      <c r="BH1750" s="378"/>
      <c r="BI1750" s="378"/>
      <c r="BL1750" s="378"/>
    </row>
    <row r="1751" spans="3:64">
      <c r="C1751" s="371"/>
      <c r="E1751" s="377"/>
      <c r="F1751" s="371"/>
      <c r="G1751" s="378"/>
      <c r="I1751" s="371"/>
      <c r="J1751" s="378"/>
      <c r="K1751" s="378"/>
      <c r="L1751" s="371"/>
      <c r="M1751" s="378"/>
      <c r="N1751" s="378"/>
      <c r="O1751" s="378"/>
      <c r="P1751" s="378"/>
      <c r="R1751" s="371"/>
      <c r="T1751" s="371"/>
      <c r="U1751" s="371"/>
      <c r="V1751" s="378"/>
      <c r="W1751" s="378"/>
      <c r="X1751" s="371"/>
      <c r="Y1751" s="378"/>
      <c r="Z1751" s="378"/>
      <c r="AA1751" s="371"/>
      <c r="AB1751" s="378"/>
      <c r="AC1751" s="378"/>
      <c r="AF1751" s="378"/>
      <c r="AR1751" s="378"/>
      <c r="AS1751" s="379"/>
      <c r="AT1751" s="378"/>
      <c r="AU1751" s="378"/>
      <c r="AV1751" s="378"/>
      <c r="AW1751" s="378"/>
      <c r="AX1751" s="378"/>
      <c r="AY1751" s="378"/>
      <c r="BA1751" s="378"/>
      <c r="BD1751" s="378"/>
      <c r="BE1751" s="378"/>
      <c r="BF1751" s="378"/>
      <c r="BG1751" s="378"/>
      <c r="BH1751" s="378"/>
      <c r="BI1751" s="378"/>
      <c r="BL1751" s="378"/>
    </row>
    <row r="1752" spans="3:64">
      <c r="C1752" s="371"/>
      <c r="E1752" s="377"/>
      <c r="F1752" s="371"/>
      <c r="G1752" s="378"/>
      <c r="I1752" s="371"/>
      <c r="J1752" s="378"/>
      <c r="K1752" s="378"/>
      <c r="L1752" s="371"/>
      <c r="M1752" s="378"/>
      <c r="N1752" s="378"/>
      <c r="O1752" s="378"/>
      <c r="P1752" s="378"/>
      <c r="R1752" s="371"/>
      <c r="T1752" s="371"/>
      <c r="U1752" s="371"/>
      <c r="V1752" s="378"/>
      <c r="W1752" s="378"/>
      <c r="X1752" s="371"/>
      <c r="Y1752" s="378"/>
      <c r="Z1752" s="378"/>
      <c r="AA1752" s="371"/>
      <c r="AB1752" s="378"/>
      <c r="AC1752" s="378"/>
      <c r="AF1752" s="378"/>
      <c r="AR1752" s="378"/>
      <c r="AS1752" s="379"/>
      <c r="AT1752" s="378"/>
      <c r="AU1752" s="378"/>
      <c r="AV1752" s="378"/>
      <c r="AW1752" s="378"/>
      <c r="AX1752" s="378"/>
      <c r="AY1752" s="378"/>
      <c r="BA1752" s="378"/>
      <c r="BD1752" s="378"/>
      <c r="BE1752" s="378"/>
      <c r="BF1752" s="378"/>
      <c r="BG1752" s="378"/>
      <c r="BH1752" s="378"/>
      <c r="BI1752" s="378"/>
      <c r="BL1752" s="378"/>
    </row>
    <row r="1753" spans="3:64">
      <c r="C1753" s="371"/>
      <c r="E1753" s="377"/>
      <c r="F1753" s="371"/>
      <c r="G1753" s="378"/>
      <c r="I1753" s="371"/>
      <c r="J1753" s="378"/>
      <c r="K1753" s="378"/>
      <c r="L1753" s="371"/>
      <c r="M1753" s="378"/>
      <c r="N1753" s="378"/>
      <c r="O1753" s="378"/>
      <c r="P1753" s="378"/>
      <c r="R1753" s="371"/>
      <c r="T1753" s="371"/>
      <c r="U1753" s="371"/>
      <c r="V1753" s="378"/>
      <c r="W1753" s="378"/>
      <c r="X1753" s="371"/>
      <c r="Y1753" s="378"/>
      <c r="Z1753" s="378"/>
      <c r="AA1753" s="371"/>
      <c r="AB1753" s="378"/>
      <c r="AC1753" s="378"/>
      <c r="AF1753" s="378"/>
      <c r="AR1753" s="378"/>
      <c r="AS1753" s="379"/>
      <c r="AT1753" s="378"/>
      <c r="AU1753" s="378"/>
      <c r="AV1753" s="378"/>
      <c r="AW1753" s="378"/>
      <c r="AX1753" s="378"/>
      <c r="AY1753" s="378"/>
      <c r="BA1753" s="378"/>
      <c r="BD1753" s="378"/>
      <c r="BE1753" s="378"/>
      <c r="BF1753" s="378"/>
      <c r="BG1753" s="378"/>
      <c r="BH1753" s="378"/>
      <c r="BI1753" s="378"/>
      <c r="BL1753" s="378"/>
    </row>
    <row r="1754" spans="3:64">
      <c r="C1754" s="371"/>
      <c r="E1754" s="377"/>
      <c r="F1754" s="371"/>
      <c r="G1754" s="378"/>
      <c r="I1754" s="371"/>
      <c r="J1754" s="378"/>
      <c r="K1754" s="378"/>
      <c r="L1754" s="371"/>
      <c r="M1754" s="378"/>
      <c r="N1754" s="378"/>
      <c r="O1754" s="378"/>
      <c r="P1754" s="378"/>
      <c r="R1754" s="371"/>
      <c r="T1754" s="371"/>
      <c r="U1754" s="371"/>
      <c r="V1754" s="378"/>
      <c r="W1754" s="378"/>
      <c r="X1754" s="371"/>
      <c r="Y1754" s="378"/>
      <c r="Z1754" s="378"/>
      <c r="AA1754" s="371"/>
      <c r="AB1754" s="378"/>
      <c r="AC1754" s="378"/>
      <c r="AF1754" s="378"/>
      <c r="AR1754" s="378"/>
      <c r="AS1754" s="379"/>
      <c r="AT1754" s="378"/>
      <c r="AU1754" s="378"/>
      <c r="AV1754" s="378"/>
      <c r="AW1754" s="378"/>
      <c r="AX1754" s="378"/>
      <c r="AY1754" s="378"/>
      <c r="BA1754" s="378"/>
      <c r="BD1754" s="378"/>
      <c r="BE1754" s="378"/>
      <c r="BF1754" s="378"/>
      <c r="BG1754" s="378"/>
      <c r="BH1754" s="378"/>
      <c r="BI1754" s="378"/>
      <c r="BL1754" s="378"/>
    </row>
    <row r="1755" spans="3:64">
      <c r="C1755" s="371"/>
      <c r="E1755" s="377"/>
      <c r="F1755" s="371"/>
      <c r="G1755" s="378"/>
      <c r="I1755" s="371"/>
      <c r="J1755" s="378"/>
      <c r="K1755" s="378"/>
      <c r="L1755" s="371"/>
      <c r="M1755" s="378"/>
      <c r="N1755" s="378"/>
      <c r="O1755" s="378"/>
      <c r="P1755" s="378"/>
      <c r="R1755" s="371"/>
      <c r="T1755" s="371"/>
      <c r="U1755" s="371"/>
      <c r="V1755" s="378"/>
      <c r="W1755" s="378"/>
      <c r="X1755" s="371"/>
      <c r="Y1755" s="378"/>
      <c r="Z1755" s="378"/>
      <c r="AA1755" s="371"/>
      <c r="AB1755" s="378"/>
      <c r="AC1755" s="378"/>
      <c r="AF1755" s="378"/>
      <c r="AR1755" s="378"/>
      <c r="AS1755" s="379"/>
      <c r="AT1755" s="378"/>
      <c r="AU1755" s="378"/>
      <c r="AV1755" s="378"/>
      <c r="AW1755" s="378"/>
      <c r="AX1755" s="378"/>
      <c r="AY1755" s="378"/>
      <c r="BA1755" s="378"/>
      <c r="BD1755" s="378"/>
      <c r="BE1755" s="378"/>
      <c r="BF1755" s="378"/>
      <c r="BG1755" s="378"/>
      <c r="BH1755" s="378"/>
      <c r="BI1755" s="378"/>
      <c r="BL1755" s="378"/>
    </row>
    <row r="1756" spans="3:64">
      <c r="C1756" s="371"/>
      <c r="E1756" s="377"/>
      <c r="F1756" s="371"/>
      <c r="G1756" s="378"/>
      <c r="I1756" s="371"/>
      <c r="J1756" s="378"/>
      <c r="K1756" s="378"/>
      <c r="L1756" s="371"/>
      <c r="M1756" s="378"/>
      <c r="N1756" s="378"/>
      <c r="O1756" s="378"/>
      <c r="P1756" s="378"/>
      <c r="R1756" s="371"/>
      <c r="T1756" s="371"/>
      <c r="U1756" s="371"/>
      <c r="V1756" s="378"/>
      <c r="W1756" s="378"/>
      <c r="X1756" s="371"/>
      <c r="Y1756" s="378"/>
      <c r="Z1756" s="378"/>
      <c r="AA1756" s="371"/>
      <c r="AB1756" s="378"/>
      <c r="AC1756" s="378"/>
      <c r="AF1756" s="378"/>
      <c r="AR1756" s="378"/>
      <c r="AS1756" s="379"/>
      <c r="AT1756" s="378"/>
      <c r="AU1756" s="378"/>
      <c r="AV1756" s="378"/>
      <c r="AW1756" s="378"/>
      <c r="AX1756" s="378"/>
      <c r="AY1756" s="378"/>
      <c r="BA1756" s="378"/>
      <c r="BD1756" s="378"/>
      <c r="BE1756" s="378"/>
      <c r="BF1756" s="378"/>
      <c r="BG1756" s="378"/>
      <c r="BH1756" s="378"/>
      <c r="BI1756" s="378"/>
      <c r="BL1756" s="378"/>
    </row>
    <row r="1757" spans="3:64">
      <c r="C1757" s="371"/>
      <c r="E1757" s="377"/>
      <c r="F1757" s="371"/>
      <c r="G1757" s="378"/>
      <c r="I1757" s="371"/>
      <c r="J1757" s="378"/>
      <c r="K1757" s="378"/>
      <c r="L1757" s="371"/>
      <c r="M1757" s="378"/>
      <c r="N1757" s="378"/>
      <c r="O1757" s="378"/>
      <c r="P1757" s="378"/>
      <c r="R1757" s="371"/>
      <c r="T1757" s="371"/>
      <c r="U1757" s="371"/>
      <c r="V1757" s="378"/>
      <c r="W1757" s="378"/>
      <c r="X1757" s="371"/>
      <c r="Y1757" s="378"/>
      <c r="Z1757" s="378"/>
      <c r="AA1757" s="371"/>
      <c r="AB1757" s="378"/>
      <c r="AC1757" s="378"/>
      <c r="AF1757" s="378"/>
      <c r="AR1757" s="378"/>
      <c r="AS1757" s="379"/>
      <c r="AT1757" s="378"/>
      <c r="AU1757" s="378"/>
      <c r="AV1757" s="378"/>
      <c r="AW1757" s="378"/>
      <c r="AX1757" s="378"/>
      <c r="AY1757" s="378"/>
      <c r="BA1757" s="378"/>
      <c r="BD1757" s="378"/>
      <c r="BE1757" s="378"/>
      <c r="BF1757" s="378"/>
      <c r="BG1757" s="378"/>
      <c r="BH1757" s="378"/>
      <c r="BI1757" s="378"/>
      <c r="BL1757" s="378"/>
    </row>
    <row r="1758" spans="3:64">
      <c r="C1758" s="371"/>
      <c r="E1758" s="377"/>
      <c r="F1758" s="371"/>
      <c r="G1758" s="378"/>
      <c r="I1758" s="371"/>
      <c r="J1758" s="378"/>
      <c r="K1758" s="378"/>
      <c r="L1758" s="371"/>
      <c r="M1758" s="378"/>
      <c r="N1758" s="378"/>
      <c r="O1758" s="378"/>
      <c r="P1758" s="378"/>
      <c r="R1758" s="371"/>
      <c r="T1758" s="371"/>
      <c r="U1758" s="371"/>
      <c r="V1758" s="378"/>
      <c r="W1758" s="378"/>
      <c r="X1758" s="371"/>
      <c r="Y1758" s="378"/>
      <c r="Z1758" s="378"/>
      <c r="AA1758" s="371"/>
      <c r="AB1758" s="378"/>
      <c r="AC1758" s="378"/>
      <c r="AF1758" s="378"/>
      <c r="AR1758" s="378"/>
      <c r="AS1758" s="379"/>
      <c r="AT1758" s="378"/>
      <c r="AU1758" s="378"/>
      <c r="AV1758" s="378"/>
      <c r="AW1758" s="378"/>
      <c r="AX1758" s="378"/>
      <c r="AY1758" s="378"/>
      <c r="BA1758" s="378"/>
      <c r="BD1758" s="378"/>
      <c r="BE1758" s="378"/>
      <c r="BF1758" s="378"/>
      <c r="BG1758" s="378"/>
      <c r="BH1758" s="378"/>
      <c r="BI1758" s="378"/>
      <c r="BL1758" s="378"/>
    </row>
    <row r="1759" spans="3:64">
      <c r="C1759" s="371"/>
      <c r="E1759" s="377"/>
      <c r="F1759" s="371"/>
      <c r="G1759" s="378"/>
      <c r="I1759" s="371"/>
      <c r="J1759" s="378"/>
      <c r="K1759" s="378"/>
      <c r="L1759" s="371"/>
      <c r="M1759" s="378"/>
      <c r="N1759" s="378"/>
      <c r="O1759" s="378"/>
      <c r="P1759" s="378"/>
      <c r="R1759" s="371"/>
      <c r="T1759" s="371"/>
      <c r="U1759" s="371"/>
      <c r="V1759" s="378"/>
      <c r="W1759" s="378"/>
      <c r="X1759" s="371"/>
      <c r="Y1759" s="378"/>
      <c r="Z1759" s="378"/>
      <c r="AA1759" s="371"/>
      <c r="AB1759" s="378"/>
      <c r="AC1759" s="378"/>
      <c r="AF1759" s="378"/>
      <c r="AR1759" s="378"/>
      <c r="AS1759" s="379"/>
      <c r="AT1759" s="378"/>
      <c r="AU1759" s="378"/>
      <c r="AV1759" s="378"/>
      <c r="AW1759" s="378"/>
      <c r="AX1759" s="378"/>
      <c r="AY1759" s="378"/>
      <c r="BA1759" s="378"/>
      <c r="BD1759" s="378"/>
      <c r="BE1759" s="378"/>
      <c r="BF1759" s="378"/>
      <c r="BG1759" s="378"/>
      <c r="BH1759" s="378"/>
      <c r="BI1759" s="378"/>
      <c r="BL1759" s="378"/>
    </row>
    <row r="1760" spans="3:64">
      <c r="C1760" s="371"/>
      <c r="E1760" s="377"/>
      <c r="F1760" s="371"/>
      <c r="G1760" s="378"/>
      <c r="I1760" s="371"/>
      <c r="J1760" s="378"/>
      <c r="K1760" s="378"/>
      <c r="L1760" s="371"/>
      <c r="M1760" s="378"/>
      <c r="N1760" s="378"/>
      <c r="O1760" s="378"/>
      <c r="P1760" s="378"/>
      <c r="R1760" s="371"/>
      <c r="T1760" s="371"/>
      <c r="U1760" s="371"/>
      <c r="V1760" s="378"/>
      <c r="W1760" s="378"/>
      <c r="X1760" s="371"/>
      <c r="Y1760" s="378"/>
      <c r="Z1760" s="378"/>
      <c r="AA1760" s="371"/>
      <c r="AB1760" s="378"/>
      <c r="AC1760" s="378"/>
      <c r="AF1760" s="378"/>
      <c r="AR1760" s="378"/>
      <c r="AS1760" s="379"/>
      <c r="AT1760" s="378"/>
      <c r="AU1760" s="378"/>
      <c r="AV1760" s="378"/>
      <c r="AW1760" s="378"/>
      <c r="AX1760" s="378"/>
      <c r="AY1760" s="378"/>
      <c r="BA1760" s="378"/>
      <c r="BD1760" s="378"/>
      <c r="BE1760" s="378"/>
      <c r="BF1760" s="378"/>
      <c r="BG1760" s="378"/>
      <c r="BH1760" s="378"/>
      <c r="BI1760" s="378"/>
      <c r="BL1760" s="378"/>
    </row>
    <row r="1761" spans="3:64">
      <c r="C1761" s="371"/>
      <c r="E1761" s="377"/>
      <c r="F1761" s="371"/>
      <c r="G1761" s="378"/>
      <c r="I1761" s="371"/>
      <c r="J1761" s="378"/>
      <c r="K1761" s="378"/>
      <c r="L1761" s="371"/>
      <c r="M1761" s="378"/>
      <c r="N1761" s="378"/>
      <c r="O1761" s="378"/>
      <c r="P1761" s="378"/>
      <c r="R1761" s="371"/>
      <c r="T1761" s="371"/>
      <c r="U1761" s="371"/>
      <c r="V1761" s="378"/>
      <c r="W1761" s="378"/>
      <c r="X1761" s="371"/>
      <c r="Y1761" s="378"/>
      <c r="Z1761" s="378"/>
      <c r="AA1761" s="371"/>
      <c r="AB1761" s="378"/>
      <c r="AC1761" s="378"/>
      <c r="AF1761" s="378"/>
      <c r="AR1761" s="378"/>
      <c r="AS1761" s="379"/>
      <c r="AT1761" s="378"/>
      <c r="AU1761" s="378"/>
      <c r="AV1761" s="378"/>
      <c r="AW1761" s="378"/>
      <c r="AX1761" s="378"/>
      <c r="AY1761" s="378"/>
      <c r="BA1761" s="378"/>
      <c r="BD1761" s="378"/>
      <c r="BE1761" s="378"/>
      <c r="BF1761" s="378"/>
      <c r="BG1761" s="378"/>
      <c r="BH1761" s="378"/>
      <c r="BI1761" s="378"/>
      <c r="BL1761" s="378"/>
    </row>
    <row r="1762" spans="3:64">
      <c r="C1762" s="371"/>
      <c r="E1762" s="377"/>
      <c r="F1762" s="371"/>
      <c r="G1762" s="378"/>
      <c r="I1762" s="371"/>
      <c r="J1762" s="378"/>
      <c r="K1762" s="378"/>
      <c r="L1762" s="371"/>
      <c r="M1762" s="378"/>
      <c r="N1762" s="378"/>
      <c r="O1762" s="378"/>
      <c r="P1762" s="378"/>
      <c r="R1762" s="371"/>
      <c r="T1762" s="371"/>
      <c r="U1762" s="371"/>
      <c r="V1762" s="378"/>
      <c r="W1762" s="378"/>
      <c r="X1762" s="371"/>
      <c r="Y1762" s="378"/>
      <c r="Z1762" s="378"/>
      <c r="AA1762" s="371"/>
      <c r="AB1762" s="378"/>
      <c r="AC1762" s="378"/>
      <c r="AF1762" s="378"/>
      <c r="AR1762" s="378"/>
      <c r="AS1762" s="379"/>
      <c r="AT1762" s="378"/>
      <c r="AU1762" s="378"/>
      <c r="AV1762" s="378"/>
      <c r="AW1762" s="378"/>
      <c r="AX1762" s="378"/>
      <c r="AY1762" s="378"/>
      <c r="BA1762" s="378"/>
      <c r="BD1762" s="378"/>
      <c r="BE1762" s="378"/>
      <c r="BF1762" s="378"/>
      <c r="BG1762" s="378"/>
      <c r="BH1762" s="378"/>
      <c r="BI1762" s="378"/>
      <c r="BL1762" s="378"/>
    </row>
    <row r="1763" spans="3:64">
      <c r="C1763" s="371"/>
      <c r="E1763" s="377"/>
      <c r="F1763" s="371"/>
      <c r="G1763" s="378"/>
      <c r="I1763" s="371"/>
      <c r="J1763" s="378"/>
      <c r="K1763" s="378"/>
      <c r="L1763" s="371"/>
      <c r="M1763" s="378"/>
      <c r="N1763" s="378"/>
      <c r="O1763" s="378"/>
      <c r="P1763" s="378"/>
      <c r="R1763" s="371"/>
      <c r="T1763" s="371"/>
      <c r="U1763" s="371"/>
      <c r="V1763" s="378"/>
      <c r="W1763" s="378"/>
      <c r="X1763" s="371"/>
      <c r="Y1763" s="378"/>
      <c r="Z1763" s="378"/>
      <c r="AA1763" s="371"/>
      <c r="AB1763" s="378"/>
      <c r="AC1763" s="378"/>
      <c r="AF1763" s="378"/>
      <c r="AR1763" s="378"/>
      <c r="AS1763" s="379"/>
      <c r="AT1763" s="378"/>
      <c r="AU1763" s="378"/>
      <c r="AV1763" s="378"/>
      <c r="AW1763" s="378"/>
      <c r="AX1763" s="378"/>
      <c r="AY1763" s="378"/>
      <c r="BA1763" s="378"/>
      <c r="BD1763" s="378"/>
      <c r="BE1763" s="378"/>
      <c r="BF1763" s="378"/>
      <c r="BG1763" s="378"/>
      <c r="BH1763" s="378"/>
      <c r="BI1763" s="378"/>
      <c r="BL1763" s="378"/>
    </row>
    <row r="1764" spans="3:64">
      <c r="C1764" s="371"/>
      <c r="E1764" s="377"/>
      <c r="F1764" s="371"/>
      <c r="G1764" s="378"/>
      <c r="I1764" s="371"/>
      <c r="J1764" s="378"/>
      <c r="K1764" s="378"/>
      <c r="L1764" s="371"/>
      <c r="M1764" s="378"/>
      <c r="N1764" s="378"/>
      <c r="O1764" s="378"/>
      <c r="P1764" s="378"/>
      <c r="R1764" s="371"/>
      <c r="T1764" s="371"/>
      <c r="U1764" s="371"/>
      <c r="V1764" s="378"/>
      <c r="W1764" s="378"/>
      <c r="X1764" s="371"/>
      <c r="Y1764" s="378"/>
      <c r="Z1764" s="378"/>
      <c r="AA1764" s="371"/>
      <c r="AB1764" s="378"/>
      <c r="AC1764" s="378"/>
      <c r="AF1764" s="378"/>
      <c r="AR1764" s="378"/>
      <c r="AS1764" s="379"/>
      <c r="AT1764" s="378"/>
      <c r="AU1764" s="378"/>
      <c r="AV1764" s="378"/>
      <c r="AW1764" s="378"/>
      <c r="AX1764" s="378"/>
      <c r="AY1764" s="378"/>
      <c r="BA1764" s="378"/>
      <c r="BD1764" s="378"/>
      <c r="BE1764" s="378"/>
      <c r="BF1764" s="378"/>
      <c r="BG1764" s="378"/>
      <c r="BH1764" s="378"/>
      <c r="BI1764" s="378"/>
      <c r="BL1764" s="378"/>
    </row>
    <row r="1765" spans="3:64">
      <c r="C1765" s="371"/>
      <c r="E1765" s="377"/>
      <c r="F1765" s="371"/>
      <c r="G1765" s="378"/>
      <c r="I1765" s="371"/>
      <c r="J1765" s="378"/>
      <c r="K1765" s="378"/>
      <c r="L1765" s="371"/>
      <c r="M1765" s="378"/>
      <c r="N1765" s="378"/>
      <c r="O1765" s="378"/>
      <c r="P1765" s="378"/>
      <c r="R1765" s="371"/>
      <c r="T1765" s="371"/>
      <c r="U1765" s="371"/>
      <c r="V1765" s="378"/>
      <c r="W1765" s="378"/>
      <c r="X1765" s="371"/>
      <c r="Y1765" s="378"/>
      <c r="Z1765" s="378"/>
      <c r="AA1765" s="371"/>
      <c r="AB1765" s="378"/>
      <c r="AC1765" s="378"/>
      <c r="AF1765" s="378"/>
      <c r="AR1765" s="378"/>
      <c r="AS1765" s="379"/>
      <c r="AT1765" s="378"/>
      <c r="AU1765" s="378"/>
      <c r="AV1765" s="378"/>
      <c r="AW1765" s="378"/>
      <c r="AX1765" s="378"/>
      <c r="AY1765" s="378"/>
      <c r="BA1765" s="378"/>
      <c r="BD1765" s="378"/>
      <c r="BE1765" s="378"/>
      <c r="BF1765" s="378"/>
      <c r="BG1765" s="378"/>
      <c r="BH1765" s="378"/>
      <c r="BI1765" s="378"/>
      <c r="BL1765" s="378"/>
    </row>
    <row r="1766" spans="3:64">
      <c r="C1766" s="371"/>
      <c r="E1766" s="377"/>
      <c r="F1766" s="371"/>
      <c r="G1766" s="378"/>
      <c r="I1766" s="371"/>
      <c r="J1766" s="378"/>
      <c r="K1766" s="378"/>
      <c r="L1766" s="371"/>
      <c r="M1766" s="378"/>
      <c r="N1766" s="378"/>
      <c r="O1766" s="378"/>
      <c r="P1766" s="378"/>
      <c r="R1766" s="371"/>
      <c r="T1766" s="371"/>
      <c r="U1766" s="371"/>
      <c r="V1766" s="378"/>
      <c r="W1766" s="378"/>
      <c r="X1766" s="371"/>
      <c r="Y1766" s="378"/>
      <c r="Z1766" s="378"/>
      <c r="AA1766" s="371"/>
      <c r="AB1766" s="378"/>
      <c r="AC1766" s="378"/>
      <c r="AF1766" s="378"/>
      <c r="AR1766" s="378"/>
      <c r="AS1766" s="379"/>
      <c r="AT1766" s="378"/>
      <c r="AU1766" s="378"/>
      <c r="AV1766" s="378"/>
      <c r="AW1766" s="378"/>
      <c r="AX1766" s="378"/>
      <c r="AY1766" s="378"/>
      <c r="BA1766" s="378"/>
      <c r="BD1766" s="378"/>
      <c r="BE1766" s="378"/>
      <c r="BF1766" s="378"/>
      <c r="BG1766" s="378"/>
      <c r="BH1766" s="378"/>
      <c r="BI1766" s="378"/>
      <c r="BL1766" s="378"/>
    </row>
    <row r="1767" spans="3:64">
      <c r="C1767" s="371"/>
      <c r="E1767" s="377"/>
      <c r="F1767" s="371"/>
      <c r="G1767" s="378"/>
      <c r="I1767" s="371"/>
      <c r="J1767" s="378"/>
      <c r="K1767" s="378"/>
      <c r="L1767" s="371"/>
      <c r="M1767" s="378"/>
      <c r="N1767" s="378"/>
      <c r="O1767" s="378"/>
      <c r="P1767" s="378"/>
      <c r="R1767" s="371"/>
      <c r="T1767" s="371"/>
      <c r="U1767" s="371"/>
      <c r="V1767" s="378"/>
      <c r="W1767" s="378"/>
      <c r="X1767" s="371"/>
      <c r="Y1767" s="378"/>
      <c r="Z1767" s="378"/>
      <c r="AA1767" s="371"/>
      <c r="AB1767" s="378"/>
      <c r="AC1767" s="378"/>
      <c r="AF1767" s="378"/>
      <c r="AR1767" s="378"/>
      <c r="AS1767" s="379"/>
      <c r="AT1767" s="378"/>
      <c r="AU1767" s="378"/>
      <c r="AV1767" s="378"/>
      <c r="AW1767" s="378"/>
      <c r="AX1767" s="378"/>
      <c r="AY1767" s="378"/>
      <c r="BA1767" s="378"/>
      <c r="BD1767" s="378"/>
      <c r="BE1767" s="378"/>
      <c r="BF1767" s="378"/>
      <c r="BG1767" s="378"/>
      <c r="BH1767" s="378"/>
      <c r="BI1767" s="378"/>
      <c r="BL1767" s="378"/>
    </row>
    <row r="1768" spans="3:64">
      <c r="C1768" s="371"/>
      <c r="E1768" s="377"/>
      <c r="F1768" s="371"/>
      <c r="G1768" s="378"/>
      <c r="I1768" s="371"/>
      <c r="J1768" s="378"/>
      <c r="K1768" s="378"/>
      <c r="L1768" s="371"/>
      <c r="M1768" s="378"/>
      <c r="N1768" s="378"/>
      <c r="O1768" s="378"/>
      <c r="P1768" s="378"/>
      <c r="R1768" s="371"/>
      <c r="T1768" s="371"/>
      <c r="U1768" s="371"/>
      <c r="V1768" s="378"/>
      <c r="W1768" s="378"/>
      <c r="X1768" s="371"/>
      <c r="Y1768" s="378"/>
      <c r="Z1768" s="378"/>
      <c r="AA1768" s="371"/>
      <c r="AB1768" s="378"/>
      <c r="AC1768" s="378"/>
      <c r="AF1768" s="378"/>
      <c r="AR1768" s="378"/>
      <c r="AS1768" s="379"/>
      <c r="AT1768" s="378"/>
      <c r="AU1768" s="378"/>
      <c r="AV1768" s="378"/>
      <c r="AW1768" s="378"/>
      <c r="AX1768" s="378"/>
      <c r="AY1768" s="378"/>
      <c r="BA1768" s="378"/>
      <c r="BD1768" s="378"/>
      <c r="BE1768" s="378"/>
      <c r="BF1768" s="378"/>
      <c r="BG1768" s="378"/>
      <c r="BH1768" s="378"/>
      <c r="BI1768" s="378"/>
      <c r="BL1768" s="378"/>
    </row>
    <row r="1769" spans="3:64">
      <c r="C1769" s="371"/>
      <c r="E1769" s="377"/>
      <c r="F1769" s="371"/>
      <c r="G1769" s="378"/>
      <c r="I1769" s="371"/>
      <c r="J1769" s="378"/>
      <c r="K1769" s="378"/>
      <c r="L1769" s="371"/>
      <c r="M1769" s="378"/>
      <c r="N1769" s="378"/>
      <c r="O1769" s="378"/>
      <c r="P1769" s="378"/>
      <c r="R1769" s="371"/>
      <c r="T1769" s="371"/>
      <c r="U1769" s="371"/>
      <c r="V1769" s="378"/>
      <c r="W1769" s="378"/>
      <c r="X1769" s="371"/>
      <c r="Y1769" s="378"/>
      <c r="Z1769" s="378"/>
      <c r="AA1769" s="371"/>
      <c r="AB1769" s="378"/>
      <c r="AC1769" s="378"/>
      <c r="AF1769" s="378"/>
      <c r="AR1769" s="378"/>
      <c r="AS1769" s="379"/>
      <c r="AT1769" s="378"/>
      <c r="AU1769" s="378"/>
      <c r="AV1769" s="378"/>
      <c r="AW1769" s="378"/>
      <c r="AX1769" s="378"/>
      <c r="AY1769" s="378"/>
      <c r="BA1769" s="378"/>
      <c r="BD1769" s="378"/>
      <c r="BE1769" s="378"/>
      <c r="BF1769" s="378"/>
      <c r="BG1769" s="378"/>
      <c r="BH1769" s="378"/>
      <c r="BI1769" s="378"/>
      <c r="BL1769" s="378"/>
    </row>
    <row r="1770" spans="3:64">
      <c r="C1770" s="371"/>
      <c r="E1770" s="377"/>
      <c r="F1770" s="371"/>
      <c r="G1770" s="378"/>
      <c r="I1770" s="371"/>
      <c r="J1770" s="378"/>
      <c r="K1770" s="378"/>
      <c r="L1770" s="371"/>
      <c r="M1770" s="378"/>
      <c r="N1770" s="378"/>
      <c r="O1770" s="378"/>
      <c r="P1770" s="378"/>
      <c r="R1770" s="371"/>
      <c r="T1770" s="371"/>
      <c r="U1770" s="371"/>
      <c r="V1770" s="378"/>
      <c r="W1770" s="378"/>
      <c r="X1770" s="371"/>
      <c r="Y1770" s="378"/>
      <c r="Z1770" s="378"/>
      <c r="AA1770" s="371"/>
      <c r="AB1770" s="378"/>
      <c r="AC1770" s="378"/>
      <c r="AF1770" s="378"/>
      <c r="AR1770" s="378"/>
      <c r="AS1770" s="379"/>
      <c r="AT1770" s="378"/>
      <c r="AU1770" s="378"/>
      <c r="AV1770" s="378"/>
      <c r="AW1770" s="378"/>
      <c r="AX1770" s="378"/>
      <c r="AY1770" s="378"/>
      <c r="BA1770" s="378"/>
      <c r="BD1770" s="378"/>
      <c r="BE1770" s="378"/>
      <c r="BF1770" s="378"/>
      <c r="BG1770" s="378"/>
      <c r="BH1770" s="378"/>
      <c r="BI1770" s="378"/>
      <c r="BL1770" s="378"/>
    </row>
    <row r="1771" spans="3:64">
      <c r="C1771" s="371"/>
      <c r="E1771" s="377"/>
      <c r="F1771" s="371"/>
      <c r="G1771" s="378"/>
      <c r="I1771" s="371"/>
      <c r="J1771" s="378"/>
      <c r="K1771" s="378"/>
      <c r="L1771" s="371"/>
      <c r="M1771" s="378"/>
      <c r="N1771" s="378"/>
      <c r="O1771" s="378"/>
      <c r="P1771" s="378"/>
      <c r="R1771" s="371"/>
      <c r="T1771" s="371"/>
      <c r="U1771" s="371"/>
      <c r="V1771" s="378"/>
      <c r="W1771" s="378"/>
      <c r="X1771" s="371"/>
      <c r="Y1771" s="378"/>
      <c r="Z1771" s="378"/>
      <c r="AA1771" s="371"/>
      <c r="AB1771" s="378"/>
      <c r="AC1771" s="378"/>
      <c r="AF1771" s="378"/>
      <c r="AR1771" s="378"/>
      <c r="AS1771" s="379"/>
      <c r="AT1771" s="378"/>
      <c r="AU1771" s="378"/>
      <c r="AV1771" s="378"/>
      <c r="AW1771" s="378"/>
      <c r="AX1771" s="378"/>
      <c r="AY1771" s="378"/>
      <c r="BA1771" s="378"/>
      <c r="BD1771" s="378"/>
      <c r="BE1771" s="378"/>
      <c r="BF1771" s="378"/>
      <c r="BG1771" s="378"/>
      <c r="BH1771" s="378"/>
      <c r="BI1771" s="378"/>
      <c r="BL1771" s="378"/>
    </row>
    <row r="1772" spans="3:64">
      <c r="C1772" s="371"/>
      <c r="E1772" s="377"/>
      <c r="F1772" s="371"/>
      <c r="G1772" s="378"/>
      <c r="I1772" s="371"/>
      <c r="J1772" s="378"/>
      <c r="K1772" s="378"/>
      <c r="L1772" s="371"/>
      <c r="M1772" s="378"/>
      <c r="N1772" s="378"/>
      <c r="O1772" s="378"/>
      <c r="P1772" s="378"/>
      <c r="R1772" s="371"/>
      <c r="T1772" s="371"/>
      <c r="U1772" s="371"/>
      <c r="V1772" s="378"/>
      <c r="W1772" s="378"/>
      <c r="X1772" s="371"/>
      <c r="Y1772" s="378"/>
      <c r="Z1772" s="378"/>
      <c r="AA1772" s="371"/>
      <c r="AB1772" s="378"/>
      <c r="AC1772" s="378"/>
      <c r="AF1772" s="378"/>
      <c r="AR1772" s="378"/>
      <c r="AS1772" s="379"/>
      <c r="AT1772" s="378"/>
      <c r="AU1772" s="378"/>
      <c r="AV1772" s="378"/>
      <c r="AW1772" s="378"/>
      <c r="AX1772" s="378"/>
      <c r="AY1772" s="378"/>
      <c r="BA1772" s="378"/>
      <c r="BD1772" s="378"/>
      <c r="BE1772" s="378"/>
      <c r="BF1772" s="378"/>
      <c r="BG1772" s="378"/>
      <c r="BH1772" s="378"/>
      <c r="BI1772" s="378"/>
      <c r="BL1772" s="378"/>
    </row>
    <row r="1773" spans="3:64">
      <c r="C1773" s="371"/>
      <c r="E1773" s="377"/>
      <c r="F1773" s="371"/>
      <c r="G1773" s="378"/>
      <c r="I1773" s="371"/>
      <c r="J1773" s="378"/>
      <c r="K1773" s="378"/>
      <c r="L1773" s="371"/>
      <c r="M1773" s="378"/>
      <c r="N1773" s="378"/>
      <c r="O1773" s="378"/>
      <c r="P1773" s="378"/>
      <c r="R1773" s="371"/>
      <c r="T1773" s="371"/>
      <c r="U1773" s="371"/>
      <c r="V1773" s="378"/>
      <c r="W1773" s="378"/>
      <c r="X1773" s="371"/>
      <c r="Y1773" s="378"/>
      <c r="Z1773" s="378"/>
      <c r="AA1773" s="371"/>
      <c r="AB1773" s="378"/>
      <c r="AC1773" s="378"/>
      <c r="AF1773" s="378"/>
      <c r="AR1773" s="378"/>
      <c r="AS1773" s="379"/>
      <c r="AT1773" s="378"/>
      <c r="AU1773" s="378"/>
      <c r="AV1773" s="378"/>
      <c r="AW1773" s="378"/>
      <c r="AX1773" s="378"/>
      <c r="AY1773" s="378"/>
      <c r="BA1773" s="378"/>
      <c r="BD1773" s="378"/>
      <c r="BE1773" s="378"/>
      <c r="BF1773" s="378"/>
      <c r="BG1773" s="378"/>
      <c r="BH1773" s="378"/>
      <c r="BI1773" s="378"/>
      <c r="BL1773" s="378"/>
    </row>
    <row r="1774" spans="3:64">
      <c r="C1774" s="371"/>
      <c r="E1774" s="377"/>
      <c r="F1774" s="371"/>
      <c r="G1774" s="378"/>
      <c r="I1774" s="371"/>
      <c r="J1774" s="378"/>
      <c r="K1774" s="378"/>
      <c r="L1774" s="371"/>
      <c r="M1774" s="378"/>
      <c r="N1774" s="378"/>
      <c r="O1774" s="378"/>
      <c r="P1774" s="378"/>
      <c r="R1774" s="371"/>
      <c r="T1774" s="371"/>
      <c r="U1774" s="371"/>
      <c r="V1774" s="378"/>
      <c r="W1774" s="378"/>
      <c r="X1774" s="371"/>
      <c r="Y1774" s="378"/>
      <c r="Z1774" s="378"/>
      <c r="AA1774" s="371"/>
      <c r="AB1774" s="378"/>
      <c r="AC1774" s="378"/>
      <c r="AF1774" s="378"/>
      <c r="AR1774" s="378"/>
      <c r="AS1774" s="379"/>
      <c r="AT1774" s="378"/>
      <c r="AU1774" s="378"/>
      <c r="AV1774" s="378"/>
      <c r="AW1774" s="378"/>
      <c r="AX1774" s="378"/>
      <c r="AY1774" s="378"/>
      <c r="BA1774" s="378"/>
      <c r="BD1774" s="378"/>
      <c r="BE1774" s="378"/>
      <c r="BF1774" s="378"/>
      <c r="BG1774" s="378"/>
      <c r="BH1774" s="378"/>
      <c r="BI1774" s="378"/>
      <c r="BL1774" s="378"/>
    </row>
    <row r="1775" spans="3:64">
      <c r="C1775" s="371"/>
      <c r="E1775" s="377"/>
      <c r="F1775" s="371"/>
      <c r="G1775" s="378"/>
      <c r="I1775" s="371"/>
      <c r="J1775" s="378"/>
      <c r="K1775" s="378"/>
      <c r="L1775" s="371"/>
      <c r="M1775" s="378"/>
      <c r="N1775" s="378"/>
      <c r="O1775" s="378"/>
      <c r="P1775" s="378"/>
      <c r="R1775" s="371"/>
      <c r="T1775" s="371"/>
      <c r="U1775" s="371"/>
      <c r="V1775" s="378"/>
      <c r="W1775" s="378"/>
      <c r="X1775" s="371"/>
      <c r="Y1775" s="378"/>
      <c r="Z1775" s="378"/>
      <c r="AA1775" s="371"/>
      <c r="AB1775" s="378"/>
      <c r="AC1775" s="378"/>
      <c r="AF1775" s="378"/>
      <c r="AR1775" s="378"/>
      <c r="AS1775" s="379"/>
      <c r="AT1775" s="378"/>
      <c r="AU1775" s="378"/>
      <c r="AV1775" s="378"/>
      <c r="AW1775" s="378"/>
      <c r="AX1775" s="378"/>
      <c r="AY1775" s="378"/>
      <c r="BA1775" s="378"/>
      <c r="BD1775" s="378"/>
      <c r="BE1775" s="378"/>
      <c r="BF1775" s="378"/>
      <c r="BG1775" s="378"/>
      <c r="BH1775" s="378"/>
      <c r="BI1775" s="378"/>
      <c r="BL1775" s="378"/>
    </row>
    <row r="1776" spans="3:64">
      <c r="C1776" s="371"/>
      <c r="E1776" s="377"/>
      <c r="F1776" s="371"/>
      <c r="G1776" s="378"/>
      <c r="I1776" s="371"/>
      <c r="J1776" s="378"/>
      <c r="K1776" s="378"/>
      <c r="L1776" s="371"/>
      <c r="M1776" s="378"/>
      <c r="N1776" s="378"/>
      <c r="O1776" s="378"/>
      <c r="P1776" s="378"/>
      <c r="R1776" s="371"/>
      <c r="T1776" s="371"/>
      <c r="U1776" s="371"/>
      <c r="V1776" s="378"/>
      <c r="W1776" s="378"/>
      <c r="X1776" s="371"/>
      <c r="Y1776" s="378"/>
      <c r="Z1776" s="378"/>
      <c r="AA1776" s="371"/>
      <c r="AB1776" s="378"/>
      <c r="AC1776" s="378"/>
      <c r="AF1776" s="378"/>
      <c r="AR1776" s="378"/>
      <c r="AS1776" s="379"/>
      <c r="AT1776" s="378"/>
      <c r="AU1776" s="378"/>
      <c r="AV1776" s="378"/>
      <c r="AW1776" s="378"/>
      <c r="AX1776" s="378"/>
      <c r="AY1776" s="378"/>
      <c r="BA1776" s="378"/>
      <c r="BD1776" s="378"/>
      <c r="BE1776" s="378"/>
      <c r="BF1776" s="378"/>
      <c r="BG1776" s="378"/>
      <c r="BH1776" s="378"/>
      <c r="BI1776" s="378"/>
      <c r="BL1776" s="378"/>
    </row>
    <row r="1777" spans="3:64">
      <c r="C1777" s="371"/>
      <c r="E1777" s="377"/>
      <c r="F1777" s="371"/>
      <c r="G1777" s="378"/>
      <c r="I1777" s="371"/>
      <c r="J1777" s="378"/>
      <c r="K1777" s="378"/>
      <c r="L1777" s="371"/>
      <c r="M1777" s="378"/>
      <c r="N1777" s="378"/>
      <c r="O1777" s="378"/>
      <c r="P1777" s="378"/>
      <c r="R1777" s="371"/>
      <c r="T1777" s="371"/>
      <c r="U1777" s="371"/>
      <c r="V1777" s="378"/>
      <c r="W1777" s="378"/>
      <c r="X1777" s="371"/>
      <c r="Y1777" s="378"/>
      <c r="Z1777" s="378"/>
      <c r="AA1777" s="371"/>
      <c r="AB1777" s="378"/>
      <c r="AC1777" s="378"/>
      <c r="AF1777" s="378"/>
      <c r="AR1777" s="378"/>
      <c r="AS1777" s="379"/>
      <c r="AT1777" s="378"/>
      <c r="AU1777" s="378"/>
      <c r="AV1777" s="378"/>
      <c r="AW1777" s="378"/>
      <c r="AX1777" s="378"/>
      <c r="AY1777" s="378"/>
      <c r="BA1777" s="378"/>
      <c r="BD1777" s="378"/>
      <c r="BE1777" s="378"/>
      <c r="BF1777" s="378"/>
      <c r="BG1777" s="378"/>
      <c r="BH1777" s="378"/>
      <c r="BI1777" s="378"/>
      <c r="BL1777" s="378"/>
    </row>
    <row r="1778" spans="3:64">
      <c r="C1778" s="371"/>
      <c r="E1778" s="377"/>
      <c r="F1778" s="371"/>
      <c r="G1778" s="378"/>
      <c r="I1778" s="371"/>
      <c r="J1778" s="378"/>
      <c r="K1778" s="378"/>
      <c r="L1778" s="371"/>
      <c r="M1778" s="378"/>
      <c r="N1778" s="378"/>
      <c r="O1778" s="378"/>
      <c r="P1778" s="378"/>
      <c r="R1778" s="371"/>
      <c r="T1778" s="371"/>
      <c r="U1778" s="371"/>
      <c r="V1778" s="378"/>
      <c r="W1778" s="378"/>
      <c r="X1778" s="371"/>
      <c r="Y1778" s="378"/>
      <c r="Z1778" s="378"/>
      <c r="AA1778" s="371"/>
      <c r="AB1778" s="378"/>
      <c r="AC1778" s="378"/>
      <c r="AF1778" s="378"/>
      <c r="AR1778" s="378"/>
      <c r="AS1778" s="379"/>
      <c r="AT1778" s="378"/>
      <c r="AU1778" s="378"/>
      <c r="AV1778" s="378"/>
      <c r="AW1778" s="378"/>
      <c r="AX1778" s="378"/>
      <c r="AY1778" s="378"/>
      <c r="BA1778" s="378"/>
      <c r="BD1778" s="378"/>
      <c r="BE1778" s="378"/>
      <c r="BF1778" s="378"/>
      <c r="BG1778" s="378"/>
      <c r="BH1778" s="378"/>
      <c r="BI1778" s="378"/>
      <c r="BL1778" s="378"/>
    </row>
    <row r="1779" spans="3:64">
      <c r="C1779" s="371"/>
      <c r="E1779" s="377"/>
      <c r="F1779" s="371"/>
      <c r="G1779" s="378"/>
      <c r="I1779" s="371"/>
      <c r="J1779" s="378"/>
      <c r="K1779" s="378"/>
      <c r="L1779" s="371"/>
      <c r="M1779" s="378"/>
      <c r="N1779" s="378"/>
      <c r="O1779" s="378"/>
      <c r="P1779" s="378"/>
      <c r="R1779" s="371"/>
      <c r="T1779" s="371"/>
      <c r="U1779" s="371"/>
      <c r="V1779" s="378"/>
      <c r="W1779" s="378"/>
      <c r="X1779" s="371"/>
      <c r="Y1779" s="378"/>
      <c r="Z1779" s="378"/>
      <c r="AA1779" s="371"/>
      <c r="AB1779" s="378"/>
      <c r="AC1779" s="378"/>
      <c r="AF1779" s="378"/>
      <c r="AR1779" s="378"/>
      <c r="AS1779" s="379"/>
      <c r="AT1779" s="378"/>
      <c r="AU1779" s="378"/>
      <c r="AV1779" s="378"/>
      <c r="AW1779" s="378"/>
      <c r="AX1779" s="378"/>
      <c r="AY1779" s="378"/>
      <c r="BA1779" s="378"/>
      <c r="BD1779" s="378"/>
      <c r="BE1779" s="378"/>
      <c r="BF1779" s="378"/>
      <c r="BG1779" s="378"/>
      <c r="BH1779" s="378"/>
      <c r="BI1779" s="378"/>
      <c r="BL1779" s="378"/>
    </row>
    <row r="1780" spans="3:64">
      <c r="C1780" s="371"/>
      <c r="E1780" s="377"/>
      <c r="F1780" s="371"/>
      <c r="G1780" s="378"/>
      <c r="I1780" s="371"/>
      <c r="J1780" s="378"/>
      <c r="K1780" s="378"/>
      <c r="L1780" s="371"/>
      <c r="M1780" s="378"/>
      <c r="N1780" s="378"/>
      <c r="O1780" s="378"/>
      <c r="P1780" s="378"/>
      <c r="R1780" s="371"/>
      <c r="T1780" s="371"/>
      <c r="U1780" s="371"/>
      <c r="V1780" s="378"/>
      <c r="W1780" s="378"/>
      <c r="X1780" s="371"/>
      <c r="Y1780" s="378"/>
      <c r="Z1780" s="378"/>
      <c r="AA1780" s="371"/>
      <c r="AB1780" s="378"/>
      <c r="AC1780" s="378"/>
      <c r="AF1780" s="378"/>
      <c r="AR1780" s="378"/>
      <c r="AS1780" s="379"/>
      <c r="AT1780" s="378"/>
      <c r="AU1780" s="378"/>
      <c r="AV1780" s="378"/>
      <c r="AW1780" s="378"/>
      <c r="AX1780" s="378"/>
      <c r="AY1780" s="378"/>
      <c r="BA1780" s="378"/>
      <c r="BD1780" s="378"/>
      <c r="BE1780" s="378"/>
      <c r="BF1780" s="378"/>
      <c r="BG1780" s="378"/>
      <c r="BH1780" s="378"/>
      <c r="BI1780" s="378"/>
      <c r="BL1780" s="378"/>
    </row>
    <row r="1781" spans="3:64">
      <c r="C1781" s="371"/>
      <c r="E1781" s="377"/>
      <c r="F1781" s="371"/>
      <c r="G1781" s="378"/>
      <c r="I1781" s="371"/>
      <c r="J1781" s="378"/>
      <c r="K1781" s="378"/>
      <c r="L1781" s="371"/>
      <c r="M1781" s="378"/>
      <c r="N1781" s="378"/>
      <c r="O1781" s="378"/>
      <c r="P1781" s="378"/>
      <c r="R1781" s="371"/>
      <c r="T1781" s="371"/>
      <c r="U1781" s="371"/>
      <c r="V1781" s="378"/>
      <c r="W1781" s="378"/>
      <c r="X1781" s="371"/>
      <c r="Y1781" s="378"/>
      <c r="Z1781" s="378"/>
      <c r="AA1781" s="371"/>
      <c r="AB1781" s="378"/>
      <c r="AC1781" s="378"/>
      <c r="AF1781" s="378"/>
      <c r="AR1781" s="378"/>
      <c r="AS1781" s="379"/>
      <c r="AT1781" s="378"/>
      <c r="AU1781" s="378"/>
      <c r="AV1781" s="378"/>
      <c r="AW1781" s="378"/>
      <c r="AX1781" s="378"/>
      <c r="AY1781" s="378"/>
      <c r="BA1781" s="378"/>
      <c r="BD1781" s="378"/>
      <c r="BE1781" s="378"/>
      <c r="BF1781" s="378"/>
      <c r="BG1781" s="378"/>
      <c r="BH1781" s="378"/>
      <c r="BI1781" s="378"/>
      <c r="BL1781" s="378"/>
    </row>
    <row r="1782" spans="3:64">
      <c r="C1782" s="371"/>
      <c r="E1782" s="377"/>
      <c r="F1782" s="371"/>
      <c r="G1782" s="378"/>
      <c r="I1782" s="371"/>
      <c r="J1782" s="378"/>
      <c r="K1782" s="378"/>
      <c r="L1782" s="371"/>
      <c r="M1782" s="378"/>
      <c r="N1782" s="378"/>
      <c r="O1782" s="378"/>
      <c r="P1782" s="378"/>
      <c r="R1782" s="371"/>
      <c r="T1782" s="371"/>
      <c r="U1782" s="371"/>
      <c r="V1782" s="378"/>
      <c r="W1782" s="378"/>
      <c r="X1782" s="371"/>
      <c r="Y1782" s="378"/>
      <c r="Z1782" s="378"/>
      <c r="AA1782" s="371"/>
      <c r="AB1782" s="378"/>
      <c r="AC1782" s="378"/>
      <c r="AF1782" s="378"/>
      <c r="AR1782" s="378"/>
      <c r="AS1782" s="379"/>
      <c r="AT1782" s="378"/>
      <c r="AU1782" s="378"/>
      <c r="AV1782" s="378"/>
      <c r="AW1782" s="378"/>
      <c r="AX1782" s="378"/>
      <c r="AY1782" s="378"/>
      <c r="BA1782" s="378"/>
      <c r="BD1782" s="378"/>
      <c r="BE1782" s="378"/>
      <c r="BF1782" s="378"/>
      <c r="BG1782" s="378"/>
      <c r="BH1782" s="378"/>
      <c r="BI1782" s="378"/>
      <c r="BL1782" s="378"/>
    </row>
    <row r="1783" spans="3:64">
      <c r="C1783" s="371"/>
      <c r="E1783" s="377"/>
      <c r="F1783" s="371"/>
      <c r="G1783" s="378"/>
      <c r="I1783" s="371"/>
      <c r="J1783" s="378"/>
      <c r="K1783" s="378"/>
      <c r="L1783" s="371"/>
      <c r="M1783" s="378"/>
      <c r="N1783" s="378"/>
      <c r="O1783" s="378"/>
      <c r="P1783" s="378"/>
      <c r="R1783" s="371"/>
      <c r="T1783" s="371"/>
      <c r="U1783" s="371"/>
      <c r="V1783" s="378"/>
      <c r="W1783" s="378"/>
      <c r="X1783" s="371"/>
      <c r="Y1783" s="378"/>
      <c r="Z1783" s="378"/>
      <c r="AA1783" s="371"/>
      <c r="AB1783" s="378"/>
      <c r="AC1783" s="378"/>
      <c r="AF1783" s="378"/>
      <c r="AR1783" s="378"/>
      <c r="AS1783" s="379"/>
      <c r="AT1783" s="378"/>
      <c r="AU1783" s="378"/>
      <c r="AV1783" s="378"/>
      <c r="AW1783" s="378"/>
      <c r="AX1783" s="378"/>
      <c r="AY1783" s="378"/>
      <c r="BA1783" s="378"/>
      <c r="BD1783" s="378"/>
      <c r="BE1783" s="378"/>
      <c r="BF1783" s="378"/>
      <c r="BG1783" s="378"/>
      <c r="BH1783" s="378"/>
      <c r="BI1783" s="378"/>
      <c r="BL1783" s="378"/>
    </row>
    <row r="1784" spans="3:64">
      <c r="C1784" s="371"/>
      <c r="E1784" s="377"/>
      <c r="F1784" s="371"/>
      <c r="G1784" s="378"/>
      <c r="I1784" s="371"/>
      <c r="J1784" s="378"/>
      <c r="K1784" s="378"/>
      <c r="L1784" s="371"/>
      <c r="M1784" s="378"/>
      <c r="N1784" s="378"/>
      <c r="O1784" s="378"/>
      <c r="P1784" s="378"/>
      <c r="R1784" s="371"/>
      <c r="T1784" s="371"/>
      <c r="U1784" s="371"/>
      <c r="V1784" s="378"/>
      <c r="W1784" s="378"/>
      <c r="X1784" s="371"/>
      <c r="Y1784" s="378"/>
      <c r="Z1784" s="378"/>
      <c r="AA1784" s="371"/>
      <c r="AB1784" s="378"/>
      <c r="AC1784" s="378"/>
      <c r="AF1784" s="378"/>
      <c r="AR1784" s="378"/>
      <c r="AS1784" s="379"/>
      <c r="AT1784" s="378"/>
      <c r="AU1784" s="378"/>
      <c r="AV1784" s="378"/>
      <c r="AW1784" s="378"/>
      <c r="AX1784" s="378"/>
      <c r="AY1784" s="378"/>
      <c r="BA1784" s="378"/>
      <c r="BD1784" s="378"/>
      <c r="BE1784" s="378"/>
      <c r="BF1784" s="378"/>
      <c r="BG1784" s="378"/>
      <c r="BH1784" s="378"/>
      <c r="BI1784" s="378"/>
      <c r="BL1784" s="378"/>
    </row>
    <row r="1785" spans="3:64">
      <c r="C1785" s="371"/>
      <c r="E1785" s="377"/>
      <c r="F1785" s="371"/>
      <c r="G1785" s="378"/>
      <c r="I1785" s="371"/>
      <c r="J1785" s="378"/>
      <c r="K1785" s="378"/>
      <c r="L1785" s="371"/>
      <c r="M1785" s="378"/>
      <c r="N1785" s="378"/>
      <c r="O1785" s="378"/>
      <c r="P1785" s="378"/>
      <c r="R1785" s="371"/>
      <c r="T1785" s="371"/>
      <c r="U1785" s="371"/>
      <c r="V1785" s="378"/>
      <c r="W1785" s="378"/>
      <c r="X1785" s="371"/>
      <c r="Y1785" s="378"/>
      <c r="Z1785" s="378"/>
      <c r="AA1785" s="371"/>
      <c r="AB1785" s="378"/>
      <c r="AC1785" s="378"/>
      <c r="AF1785" s="378"/>
      <c r="AR1785" s="378"/>
      <c r="AS1785" s="379"/>
      <c r="AT1785" s="378"/>
      <c r="AU1785" s="378"/>
      <c r="AV1785" s="378"/>
      <c r="AW1785" s="378"/>
      <c r="AX1785" s="378"/>
      <c r="AY1785" s="378"/>
      <c r="BA1785" s="378"/>
      <c r="BD1785" s="378"/>
      <c r="BE1785" s="378"/>
      <c r="BF1785" s="378"/>
      <c r="BG1785" s="378"/>
      <c r="BH1785" s="378"/>
      <c r="BI1785" s="378"/>
      <c r="BL1785" s="378"/>
    </row>
    <row r="1786" spans="3:64">
      <c r="C1786" s="371"/>
      <c r="E1786" s="377"/>
      <c r="F1786" s="371"/>
      <c r="G1786" s="378"/>
      <c r="I1786" s="371"/>
      <c r="J1786" s="378"/>
      <c r="K1786" s="378"/>
      <c r="L1786" s="371"/>
      <c r="M1786" s="378"/>
      <c r="N1786" s="378"/>
      <c r="O1786" s="378"/>
      <c r="P1786" s="378"/>
      <c r="R1786" s="371"/>
      <c r="T1786" s="371"/>
      <c r="U1786" s="371"/>
      <c r="V1786" s="378"/>
      <c r="W1786" s="378"/>
      <c r="X1786" s="371"/>
      <c r="Y1786" s="378"/>
      <c r="Z1786" s="378"/>
      <c r="AA1786" s="371"/>
      <c r="AB1786" s="378"/>
      <c r="AC1786" s="378"/>
      <c r="AF1786" s="378"/>
      <c r="AR1786" s="378"/>
      <c r="AS1786" s="379"/>
      <c r="AT1786" s="378"/>
      <c r="AU1786" s="378"/>
      <c r="AV1786" s="378"/>
      <c r="AW1786" s="378"/>
      <c r="AX1786" s="378"/>
      <c r="AY1786" s="378"/>
      <c r="BA1786" s="378"/>
      <c r="BD1786" s="378"/>
      <c r="BE1786" s="378"/>
      <c r="BF1786" s="378"/>
      <c r="BG1786" s="378"/>
      <c r="BH1786" s="378"/>
      <c r="BI1786" s="378"/>
      <c r="BL1786" s="378"/>
    </row>
    <row r="1787" spans="3:64">
      <c r="C1787" s="371"/>
      <c r="E1787" s="377"/>
      <c r="F1787" s="371"/>
      <c r="G1787" s="378"/>
      <c r="I1787" s="371"/>
      <c r="J1787" s="378"/>
      <c r="K1787" s="378"/>
      <c r="L1787" s="371"/>
      <c r="M1787" s="378"/>
      <c r="N1787" s="378"/>
      <c r="O1787" s="378"/>
      <c r="P1787" s="378"/>
      <c r="R1787" s="371"/>
      <c r="T1787" s="371"/>
      <c r="U1787" s="371"/>
      <c r="V1787" s="378"/>
      <c r="W1787" s="378"/>
      <c r="X1787" s="371"/>
      <c r="Y1787" s="378"/>
      <c r="Z1787" s="378"/>
      <c r="AA1787" s="371"/>
      <c r="AB1787" s="378"/>
      <c r="AC1787" s="378"/>
      <c r="AF1787" s="378"/>
      <c r="AR1787" s="378"/>
      <c r="AS1787" s="379"/>
      <c r="AT1787" s="378"/>
      <c r="AU1787" s="378"/>
      <c r="AV1787" s="378"/>
      <c r="AW1787" s="378"/>
      <c r="AX1787" s="378"/>
      <c r="AY1787" s="378"/>
      <c r="BA1787" s="378"/>
      <c r="BD1787" s="378"/>
      <c r="BE1787" s="378"/>
      <c r="BF1787" s="378"/>
      <c r="BG1787" s="378"/>
      <c r="BH1787" s="378"/>
      <c r="BI1787" s="378"/>
      <c r="BL1787" s="378"/>
    </row>
    <row r="1788" spans="3:64">
      <c r="C1788" s="371"/>
      <c r="E1788" s="377"/>
      <c r="F1788" s="371"/>
      <c r="G1788" s="378"/>
      <c r="I1788" s="371"/>
      <c r="J1788" s="378"/>
      <c r="K1788" s="378"/>
      <c r="L1788" s="371"/>
      <c r="M1788" s="378"/>
      <c r="N1788" s="378"/>
      <c r="O1788" s="378"/>
      <c r="P1788" s="378"/>
      <c r="R1788" s="371"/>
      <c r="T1788" s="371"/>
      <c r="U1788" s="371"/>
      <c r="V1788" s="378"/>
      <c r="W1788" s="378"/>
      <c r="X1788" s="371"/>
      <c r="Y1788" s="378"/>
      <c r="Z1788" s="378"/>
      <c r="AA1788" s="371"/>
      <c r="AB1788" s="378"/>
      <c r="AC1788" s="378"/>
      <c r="AF1788" s="378"/>
      <c r="AR1788" s="378"/>
      <c r="AS1788" s="379"/>
      <c r="AT1788" s="378"/>
      <c r="AU1788" s="378"/>
      <c r="AV1788" s="378"/>
      <c r="AW1788" s="378"/>
      <c r="AX1788" s="378"/>
      <c r="AY1788" s="378"/>
      <c r="BA1788" s="378"/>
      <c r="BD1788" s="378"/>
      <c r="BE1788" s="378"/>
      <c r="BF1788" s="378"/>
      <c r="BG1788" s="378"/>
      <c r="BH1788" s="378"/>
      <c r="BI1788" s="378"/>
      <c r="BL1788" s="378"/>
    </row>
    <row r="1789" spans="3:64">
      <c r="C1789" s="371"/>
      <c r="E1789" s="377"/>
      <c r="F1789" s="371"/>
      <c r="G1789" s="378"/>
      <c r="I1789" s="371"/>
      <c r="J1789" s="378"/>
      <c r="K1789" s="378"/>
      <c r="L1789" s="371"/>
      <c r="M1789" s="378"/>
      <c r="N1789" s="378"/>
      <c r="O1789" s="378"/>
      <c r="P1789" s="378"/>
      <c r="R1789" s="371"/>
      <c r="T1789" s="371"/>
      <c r="U1789" s="371"/>
      <c r="V1789" s="378"/>
      <c r="W1789" s="378"/>
      <c r="X1789" s="371"/>
      <c r="Y1789" s="378"/>
      <c r="Z1789" s="378"/>
      <c r="AA1789" s="371"/>
      <c r="AB1789" s="378"/>
      <c r="AC1789" s="378"/>
      <c r="AF1789" s="378"/>
      <c r="AR1789" s="378"/>
      <c r="AS1789" s="379"/>
      <c r="AT1789" s="378"/>
      <c r="AU1789" s="378"/>
      <c r="AV1789" s="378"/>
      <c r="AW1789" s="378"/>
      <c r="AX1789" s="378"/>
      <c r="AY1789" s="378"/>
      <c r="BA1789" s="378"/>
      <c r="BD1789" s="378"/>
      <c r="BE1789" s="378"/>
      <c r="BF1789" s="378"/>
      <c r="BG1789" s="378"/>
      <c r="BH1789" s="378"/>
      <c r="BI1789" s="378"/>
      <c r="BL1789" s="378"/>
    </row>
    <row r="1790" spans="3:64">
      <c r="C1790" s="371"/>
      <c r="E1790" s="377"/>
      <c r="F1790" s="371"/>
      <c r="G1790" s="378"/>
      <c r="I1790" s="371"/>
      <c r="J1790" s="378"/>
      <c r="K1790" s="378"/>
      <c r="L1790" s="371"/>
      <c r="M1790" s="378"/>
      <c r="N1790" s="378"/>
      <c r="O1790" s="378"/>
      <c r="P1790" s="378"/>
      <c r="R1790" s="371"/>
      <c r="T1790" s="371"/>
      <c r="U1790" s="371"/>
      <c r="V1790" s="378"/>
      <c r="W1790" s="378"/>
      <c r="X1790" s="371"/>
      <c r="Y1790" s="378"/>
      <c r="Z1790" s="378"/>
      <c r="AA1790" s="371"/>
      <c r="AB1790" s="378"/>
      <c r="AC1790" s="378"/>
      <c r="AF1790" s="378"/>
      <c r="AR1790" s="378"/>
      <c r="AS1790" s="379"/>
      <c r="AT1790" s="378"/>
      <c r="AU1790" s="378"/>
      <c r="AV1790" s="378"/>
      <c r="AW1790" s="378"/>
      <c r="AX1790" s="378"/>
      <c r="AY1790" s="378"/>
      <c r="BA1790" s="378"/>
      <c r="BD1790" s="378"/>
      <c r="BE1790" s="378"/>
      <c r="BF1790" s="378"/>
      <c r="BG1790" s="378"/>
      <c r="BH1790" s="378"/>
      <c r="BI1790" s="378"/>
      <c r="BL1790" s="378"/>
    </row>
    <row r="1791" spans="3:64">
      <c r="C1791" s="371"/>
      <c r="E1791" s="377"/>
      <c r="F1791" s="371"/>
      <c r="G1791" s="378"/>
      <c r="I1791" s="371"/>
      <c r="J1791" s="378"/>
      <c r="K1791" s="378"/>
      <c r="L1791" s="371"/>
      <c r="M1791" s="378"/>
      <c r="N1791" s="378"/>
      <c r="O1791" s="378"/>
      <c r="P1791" s="378"/>
      <c r="R1791" s="371"/>
      <c r="T1791" s="371"/>
      <c r="U1791" s="371"/>
      <c r="V1791" s="378"/>
      <c r="W1791" s="378"/>
      <c r="X1791" s="371"/>
      <c r="Y1791" s="378"/>
      <c r="Z1791" s="378"/>
      <c r="AA1791" s="371"/>
      <c r="AB1791" s="378"/>
      <c r="AC1791" s="378"/>
      <c r="AF1791" s="378"/>
      <c r="AR1791" s="378"/>
      <c r="AS1791" s="379"/>
      <c r="AT1791" s="378"/>
      <c r="AU1791" s="378"/>
      <c r="AV1791" s="378"/>
      <c r="AW1791" s="378"/>
      <c r="AX1791" s="378"/>
      <c r="AY1791" s="378"/>
      <c r="BA1791" s="378"/>
      <c r="BD1791" s="378"/>
      <c r="BE1791" s="378"/>
      <c r="BF1791" s="378"/>
      <c r="BG1791" s="378"/>
      <c r="BH1791" s="378"/>
      <c r="BI1791" s="378"/>
      <c r="BL1791" s="378"/>
    </row>
    <row r="1792" spans="3:64">
      <c r="C1792" s="371"/>
      <c r="E1792" s="377"/>
      <c r="F1792" s="371"/>
      <c r="G1792" s="378"/>
      <c r="I1792" s="371"/>
      <c r="J1792" s="378"/>
      <c r="K1792" s="378"/>
      <c r="L1792" s="371"/>
      <c r="M1792" s="378"/>
      <c r="N1792" s="378"/>
      <c r="O1792" s="378"/>
      <c r="P1792" s="378"/>
      <c r="R1792" s="371"/>
      <c r="T1792" s="371"/>
      <c r="U1792" s="371"/>
      <c r="V1792" s="378"/>
      <c r="W1792" s="378"/>
      <c r="X1792" s="371"/>
      <c r="Y1792" s="378"/>
      <c r="Z1792" s="378"/>
      <c r="AA1792" s="371"/>
      <c r="AB1792" s="378"/>
      <c r="AC1792" s="378"/>
      <c r="AF1792" s="378"/>
      <c r="AR1792" s="378"/>
      <c r="AS1792" s="379"/>
      <c r="AT1792" s="378"/>
      <c r="AU1792" s="378"/>
      <c r="AV1792" s="378"/>
      <c r="AW1792" s="378"/>
      <c r="AX1792" s="378"/>
      <c r="AY1792" s="378"/>
      <c r="BA1792" s="378"/>
      <c r="BD1792" s="378"/>
      <c r="BE1792" s="378"/>
      <c r="BF1792" s="378"/>
      <c r="BG1792" s="378"/>
      <c r="BH1792" s="378"/>
      <c r="BI1792" s="378"/>
      <c r="BL1792" s="378"/>
    </row>
    <row r="1793" spans="3:64">
      <c r="C1793" s="371"/>
      <c r="E1793" s="377"/>
      <c r="F1793" s="371"/>
      <c r="G1793" s="378"/>
      <c r="I1793" s="371"/>
      <c r="J1793" s="378"/>
      <c r="K1793" s="378"/>
      <c r="L1793" s="371"/>
      <c r="M1793" s="378"/>
      <c r="N1793" s="378"/>
      <c r="O1793" s="378"/>
      <c r="P1793" s="378"/>
      <c r="R1793" s="371"/>
      <c r="T1793" s="371"/>
      <c r="U1793" s="371"/>
      <c r="V1793" s="378"/>
      <c r="W1793" s="378"/>
      <c r="X1793" s="371"/>
      <c r="Y1793" s="378"/>
      <c r="Z1793" s="378"/>
      <c r="AA1793" s="371"/>
      <c r="AB1793" s="378"/>
      <c r="AC1793" s="378"/>
      <c r="AF1793" s="378"/>
      <c r="AR1793" s="378"/>
      <c r="AS1793" s="379"/>
      <c r="AT1793" s="378"/>
      <c r="AU1793" s="378"/>
      <c r="AV1793" s="378"/>
      <c r="AW1793" s="378"/>
      <c r="AX1793" s="378"/>
      <c r="AY1793" s="378"/>
      <c r="BA1793" s="378"/>
      <c r="BD1793" s="378"/>
      <c r="BE1793" s="378"/>
      <c r="BF1793" s="378"/>
      <c r="BG1793" s="378"/>
      <c r="BH1793" s="378"/>
      <c r="BI1793" s="378"/>
      <c r="BL1793" s="378"/>
    </row>
    <row r="1794" spans="3:64">
      <c r="C1794" s="371"/>
      <c r="E1794" s="377"/>
      <c r="F1794" s="371"/>
      <c r="G1794" s="378"/>
      <c r="I1794" s="371"/>
      <c r="J1794" s="378"/>
      <c r="K1794" s="378"/>
      <c r="L1794" s="371"/>
      <c r="M1794" s="378"/>
      <c r="N1794" s="378"/>
      <c r="O1794" s="378"/>
      <c r="P1794" s="378"/>
      <c r="R1794" s="371"/>
      <c r="T1794" s="371"/>
      <c r="U1794" s="371"/>
      <c r="V1794" s="378"/>
      <c r="W1794" s="378"/>
      <c r="X1794" s="371"/>
      <c r="Y1794" s="378"/>
      <c r="Z1794" s="378"/>
      <c r="AA1794" s="371"/>
      <c r="AB1794" s="378"/>
      <c r="AC1794" s="378"/>
      <c r="AF1794" s="378"/>
      <c r="AR1794" s="378"/>
      <c r="AS1794" s="379"/>
      <c r="AT1794" s="378"/>
      <c r="AU1794" s="378"/>
      <c r="AV1794" s="378"/>
      <c r="AW1794" s="378"/>
      <c r="AX1794" s="378"/>
      <c r="AY1794" s="378"/>
      <c r="BA1794" s="378"/>
      <c r="BD1794" s="378"/>
      <c r="BE1794" s="378"/>
      <c r="BF1794" s="378"/>
      <c r="BG1794" s="378"/>
      <c r="BH1794" s="378"/>
      <c r="BI1794" s="378"/>
      <c r="BL1794" s="378"/>
    </row>
    <row r="1795" spans="3:64">
      <c r="C1795" s="371"/>
      <c r="E1795" s="377"/>
      <c r="F1795" s="371"/>
      <c r="G1795" s="378"/>
      <c r="I1795" s="371"/>
      <c r="J1795" s="378"/>
      <c r="K1795" s="378"/>
      <c r="L1795" s="371"/>
      <c r="M1795" s="378"/>
      <c r="N1795" s="378"/>
      <c r="O1795" s="378"/>
      <c r="P1795" s="378"/>
      <c r="R1795" s="371"/>
      <c r="T1795" s="371"/>
      <c r="U1795" s="371"/>
      <c r="V1795" s="378"/>
      <c r="W1795" s="378"/>
      <c r="X1795" s="371"/>
      <c r="Y1795" s="378"/>
      <c r="Z1795" s="378"/>
      <c r="AA1795" s="371"/>
      <c r="AB1795" s="378"/>
      <c r="AC1795" s="378"/>
      <c r="AF1795" s="378"/>
      <c r="AR1795" s="378"/>
      <c r="AS1795" s="379"/>
      <c r="AT1795" s="378"/>
      <c r="AU1795" s="378"/>
      <c r="AV1795" s="378"/>
      <c r="AW1795" s="378"/>
      <c r="AX1795" s="378"/>
      <c r="AY1795" s="378"/>
      <c r="BA1795" s="378"/>
      <c r="BD1795" s="378"/>
      <c r="BE1795" s="378"/>
      <c r="BF1795" s="378"/>
      <c r="BG1795" s="378"/>
      <c r="BH1795" s="378"/>
      <c r="BI1795" s="378"/>
      <c r="BL1795" s="378"/>
    </row>
    <row r="1796" spans="3:64">
      <c r="C1796" s="371"/>
      <c r="E1796" s="377"/>
      <c r="F1796" s="371"/>
      <c r="G1796" s="378"/>
      <c r="I1796" s="371"/>
      <c r="J1796" s="378"/>
      <c r="K1796" s="378"/>
      <c r="L1796" s="371"/>
      <c r="M1796" s="378"/>
      <c r="N1796" s="378"/>
      <c r="O1796" s="378"/>
      <c r="P1796" s="378"/>
      <c r="R1796" s="371"/>
      <c r="T1796" s="371"/>
      <c r="U1796" s="371"/>
      <c r="V1796" s="378"/>
      <c r="W1796" s="378"/>
      <c r="X1796" s="371"/>
      <c r="Y1796" s="378"/>
      <c r="Z1796" s="378"/>
      <c r="AA1796" s="371"/>
      <c r="AB1796" s="378"/>
      <c r="AC1796" s="378"/>
      <c r="AF1796" s="378"/>
      <c r="AR1796" s="378"/>
      <c r="AS1796" s="379"/>
      <c r="AT1796" s="378"/>
      <c r="AU1796" s="378"/>
      <c r="AV1796" s="378"/>
      <c r="AW1796" s="378"/>
      <c r="AX1796" s="378"/>
      <c r="AY1796" s="378"/>
      <c r="BA1796" s="378"/>
      <c r="BD1796" s="378"/>
      <c r="BE1796" s="378"/>
      <c r="BF1796" s="378"/>
      <c r="BG1796" s="378"/>
      <c r="BH1796" s="378"/>
      <c r="BI1796" s="378"/>
      <c r="BL1796" s="378"/>
    </row>
    <row r="1797" spans="3:64">
      <c r="C1797" s="371"/>
      <c r="E1797" s="377"/>
      <c r="F1797" s="371"/>
      <c r="G1797" s="378"/>
      <c r="I1797" s="371"/>
      <c r="J1797" s="378"/>
      <c r="K1797" s="378"/>
      <c r="L1797" s="371"/>
      <c r="M1797" s="378"/>
      <c r="N1797" s="378"/>
      <c r="O1797" s="378"/>
      <c r="P1797" s="378"/>
      <c r="R1797" s="371"/>
      <c r="T1797" s="371"/>
      <c r="U1797" s="371"/>
      <c r="V1797" s="378"/>
      <c r="W1797" s="378"/>
      <c r="X1797" s="371"/>
      <c r="Y1797" s="378"/>
      <c r="Z1797" s="378"/>
      <c r="AA1797" s="371"/>
      <c r="AB1797" s="378"/>
      <c r="AC1797" s="378"/>
      <c r="AF1797" s="378"/>
      <c r="AR1797" s="378"/>
      <c r="AS1797" s="379"/>
      <c r="AT1797" s="378"/>
      <c r="AU1797" s="378"/>
      <c r="AV1797" s="378"/>
      <c r="AW1797" s="378"/>
      <c r="AX1797" s="378"/>
      <c r="AY1797" s="378"/>
      <c r="BA1797" s="378"/>
      <c r="BD1797" s="378"/>
      <c r="BE1797" s="378"/>
      <c r="BF1797" s="378"/>
      <c r="BG1797" s="378"/>
      <c r="BH1797" s="378"/>
      <c r="BI1797" s="378"/>
      <c r="BL1797" s="378"/>
    </row>
    <row r="1798" spans="3:64">
      <c r="C1798" s="371"/>
      <c r="E1798" s="377"/>
      <c r="F1798" s="371"/>
      <c r="G1798" s="378"/>
      <c r="I1798" s="371"/>
      <c r="J1798" s="378"/>
      <c r="K1798" s="378"/>
      <c r="L1798" s="371"/>
      <c r="M1798" s="378"/>
      <c r="N1798" s="378"/>
      <c r="O1798" s="378"/>
      <c r="P1798" s="378"/>
      <c r="R1798" s="371"/>
      <c r="T1798" s="371"/>
      <c r="U1798" s="371"/>
      <c r="V1798" s="378"/>
      <c r="W1798" s="378"/>
      <c r="X1798" s="371"/>
      <c r="Y1798" s="378"/>
      <c r="Z1798" s="378"/>
      <c r="AA1798" s="371"/>
      <c r="AB1798" s="378"/>
      <c r="AC1798" s="378"/>
      <c r="AF1798" s="378"/>
      <c r="AR1798" s="378"/>
      <c r="AS1798" s="379"/>
      <c r="AT1798" s="378"/>
      <c r="AU1798" s="378"/>
      <c r="AV1798" s="378"/>
      <c r="AW1798" s="378"/>
      <c r="AX1798" s="378"/>
      <c r="AY1798" s="378"/>
      <c r="BA1798" s="378"/>
      <c r="BD1798" s="378"/>
      <c r="BE1798" s="378"/>
      <c r="BF1798" s="378"/>
      <c r="BG1798" s="378"/>
      <c r="BH1798" s="378"/>
      <c r="BI1798" s="378"/>
      <c r="BL1798" s="378"/>
    </row>
    <row r="1799" spans="3:64">
      <c r="C1799" s="371"/>
      <c r="E1799" s="377"/>
      <c r="F1799" s="371"/>
      <c r="G1799" s="378"/>
      <c r="I1799" s="371"/>
      <c r="J1799" s="378"/>
      <c r="K1799" s="378"/>
      <c r="L1799" s="371"/>
      <c r="M1799" s="378"/>
      <c r="N1799" s="378"/>
      <c r="O1799" s="378"/>
      <c r="P1799" s="378"/>
      <c r="R1799" s="371"/>
      <c r="T1799" s="371"/>
      <c r="U1799" s="371"/>
      <c r="V1799" s="378"/>
      <c r="W1799" s="378"/>
      <c r="X1799" s="371"/>
      <c r="Y1799" s="378"/>
      <c r="Z1799" s="378"/>
      <c r="AA1799" s="371"/>
      <c r="AB1799" s="378"/>
      <c r="AC1799" s="378"/>
      <c r="AF1799" s="378"/>
      <c r="AR1799" s="378"/>
      <c r="AS1799" s="379"/>
      <c r="AT1799" s="378"/>
      <c r="AU1799" s="378"/>
      <c r="AV1799" s="378"/>
      <c r="AW1799" s="378"/>
      <c r="AX1799" s="378"/>
      <c r="AY1799" s="378"/>
      <c r="BA1799" s="378"/>
      <c r="BD1799" s="378"/>
      <c r="BE1799" s="378"/>
      <c r="BF1799" s="378"/>
      <c r="BG1799" s="378"/>
      <c r="BH1799" s="378"/>
      <c r="BI1799" s="378"/>
      <c r="BL1799" s="378"/>
    </row>
    <row r="1800" spans="3:64">
      <c r="C1800" s="371"/>
      <c r="E1800" s="377"/>
      <c r="F1800" s="371"/>
      <c r="G1800" s="378"/>
      <c r="I1800" s="371"/>
      <c r="J1800" s="378"/>
      <c r="K1800" s="378"/>
      <c r="L1800" s="371"/>
      <c r="M1800" s="378"/>
      <c r="N1800" s="378"/>
      <c r="O1800" s="378"/>
      <c r="P1800" s="378"/>
      <c r="R1800" s="371"/>
      <c r="T1800" s="371"/>
      <c r="U1800" s="371"/>
      <c r="V1800" s="378"/>
      <c r="W1800" s="378"/>
      <c r="X1800" s="371"/>
      <c r="Y1800" s="378"/>
      <c r="Z1800" s="378"/>
      <c r="AA1800" s="371"/>
      <c r="AB1800" s="378"/>
      <c r="AC1800" s="378"/>
      <c r="AF1800" s="378"/>
      <c r="AR1800" s="378"/>
      <c r="AS1800" s="379"/>
      <c r="AT1800" s="378"/>
      <c r="AU1800" s="378"/>
      <c r="AV1800" s="378"/>
      <c r="AW1800" s="378"/>
      <c r="AX1800" s="378"/>
      <c r="AY1800" s="378"/>
      <c r="BA1800" s="378"/>
      <c r="BD1800" s="378"/>
      <c r="BE1800" s="378"/>
      <c r="BF1800" s="378"/>
      <c r="BG1800" s="378"/>
      <c r="BH1800" s="378"/>
      <c r="BI1800" s="378"/>
      <c r="BL1800" s="378"/>
    </row>
    <row r="1801" spans="3:64">
      <c r="C1801" s="371"/>
      <c r="E1801" s="377"/>
      <c r="F1801" s="371"/>
      <c r="G1801" s="378"/>
      <c r="I1801" s="371"/>
      <c r="J1801" s="378"/>
      <c r="K1801" s="378"/>
      <c r="L1801" s="371"/>
      <c r="M1801" s="378"/>
      <c r="N1801" s="378"/>
      <c r="O1801" s="378"/>
      <c r="P1801" s="378"/>
      <c r="R1801" s="371"/>
      <c r="T1801" s="371"/>
      <c r="U1801" s="371"/>
      <c r="V1801" s="378"/>
      <c r="W1801" s="378"/>
      <c r="X1801" s="371"/>
      <c r="Y1801" s="378"/>
      <c r="Z1801" s="378"/>
      <c r="AA1801" s="371"/>
      <c r="AB1801" s="378"/>
      <c r="AC1801" s="378"/>
      <c r="AF1801" s="378"/>
      <c r="AR1801" s="378"/>
      <c r="AS1801" s="379"/>
      <c r="AT1801" s="378"/>
      <c r="AU1801" s="378"/>
      <c r="AV1801" s="378"/>
      <c r="AW1801" s="378"/>
      <c r="AX1801" s="378"/>
      <c r="AY1801" s="378"/>
      <c r="BA1801" s="378"/>
      <c r="BD1801" s="378"/>
      <c r="BE1801" s="378"/>
      <c r="BF1801" s="378"/>
      <c r="BG1801" s="378"/>
      <c r="BH1801" s="378"/>
      <c r="BI1801" s="378"/>
      <c r="BL1801" s="378"/>
    </row>
    <row r="1802" spans="3:64">
      <c r="C1802" s="371"/>
      <c r="E1802" s="377"/>
      <c r="F1802" s="371"/>
      <c r="G1802" s="378"/>
      <c r="I1802" s="371"/>
      <c r="J1802" s="378"/>
      <c r="K1802" s="378"/>
      <c r="L1802" s="371"/>
      <c r="M1802" s="378"/>
      <c r="N1802" s="378"/>
      <c r="O1802" s="378"/>
      <c r="P1802" s="378"/>
      <c r="R1802" s="371"/>
      <c r="T1802" s="371"/>
      <c r="U1802" s="371"/>
      <c r="V1802" s="378"/>
      <c r="W1802" s="378"/>
      <c r="X1802" s="371"/>
      <c r="Y1802" s="378"/>
      <c r="Z1802" s="378"/>
      <c r="AA1802" s="371"/>
      <c r="AB1802" s="378"/>
      <c r="AC1802" s="378"/>
      <c r="AF1802" s="378"/>
      <c r="AR1802" s="378"/>
      <c r="AS1802" s="379"/>
      <c r="AT1802" s="378"/>
      <c r="AU1802" s="378"/>
      <c r="AV1802" s="378"/>
      <c r="AW1802" s="378"/>
      <c r="AX1802" s="378"/>
      <c r="AY1802" s="378"/>
      <c r="BA1802" s="378"/>
      <c r="BD1802" s="378"/>
      <c r="BE1802" s="378"/>
      <c r="BF1802" s="378"/>
      <c r="BG1802" s="378"/>
      <c r="BH1802" s="378"/>
      <c r="BI1802" s="378"/>
      <c r="BL1802" s="378"/>
    </row>
    <row r="1803" spans="3:64">
      <c r="C1803" s="371"/>
      <c r="E1803" s="377"/>
      <c r="F1803" s="371"/>
      <c r="G1803" s="378"/>
      <c r="I1803" s="371"/>
      <c r="J1803" s="378"/>
      <c r="K1803" s="378"/>
      <c r="L1803" s="371"/>
      <c r="M1803" s="378"/>
      <c r="N1803" s="378"/>
      <c r="O1803" s="378"/>
      <c r="P1803" s="378"/>
      <c r="R1803" s="371"/>
      <c r="T1803" s="371"/>
      <c r="U1803" s="371"/>
      <c r="V1803" s="378"/>
      <c r="W1803" s="378"/>
      <c r="X1803" s="371"/>
      <c r="Y1803" s="378"/>
      <c r="Z1803" s="378"/>
      <c r="AA1803" s="371"/>
      <c r="AB1803" s="378"/>
      <c r="AC1803" s="378"/>
      <c r="AF1803" s="378"/>
      <c r="AR1803" s="378"/>
      <c r="AS1803" s="379"/>
      <c r="AT1803" s="378"/>
      <c r="AU1803" s="378"/>
      <c r="AV1803" s="378"/>
      <c r="AW1803" s="378"/>
      <c r="AX1803" s="378"/>
      <c r="AY1803" s="378"/>
      <c r="BA1803" s="378"/>
      <c r="BD1803" s="378"/>
      <c r="BE1803" s="378"/>
      <c r="BF1803" s="378"/>
      <c r="BG1803" s="378"/>
      <c r="BH1803" s="378"/>
      <c r="BI1803" s="378"/>
      <c r="BL1803" s="378"/>
    </row>
    <row r="1804" spans="3:64">
      <c r="C1804" s="371"/>
      <c r="E1804" s="377"/>
      <c r="F1804" s="371"/>
      <c r="G1804" s="378"/>
      <c r="I1804" s="371"/>
      <c r="J1804" s="378"/>
      <c r="K1804" s="378"/>
      <c r="L1804" s="371"/>
      <c r="M1804" s="378"/>
      <c r="N1804" s="378"/>
      <c r="O1804" s="378"/>
      <c r="P1804" s="378"/>
      <c r="R1804" s="371"/>
      <c r="T1804" s="371"/>
      <c r="U1804" s="371"/>
      <c r="V1804" s="378"/>
      <c r="W1804" s="378"/>
      <c r="X1804" s="371"/>
      <c r="Y1804" s="378"/>
      <c r="Z1804" s="378"/>
      <c r="AA1804" s="371"/>
      <c r="AB1804" s="378"/>
      <c r="AC1804" s="378"/>
      <c r="AF1804" s="378"/>
      <c r="AR1804" s="378"/>
      <c r="AS1804" s="379"/>
      <c r="AT1804" s="378"/>
      <c r="AU1804" s="378"/>
      <c r="AV1804" s="378"/>
      <c r="AW1804" s="378"/>
      <c r="AX1804" s="378"/>
      <c r="AY1804" s="378"/>
      <c r="BA1804" s="378"/>
      <c r="BD1804" s="378"/>
      <c r="BE1804" s="378"/>
      <c r="BF1804" s="378"/>
      <c r="BG1804" s="378"/>
      <c r="BH1804" s="378"/>
      <c r="BI1804" s="378"/>
      <c r="BL1804" s="378"/>
    </row>
    <row r="1805" spans="3:64">
      <c r="C1805" s="371"/>
      <c r="E1805" s="377"/>
      <c r="F1805" s="371"/>
      <c r="G1805" s="378"/>
      <c r="I1805" s="371"/>
      <c r="J1805" s="378"/>
      <c r="K1805" s="378"/>
      <c r="L1805" s="371"/>
      <c r="M1805" s="378"/>
      <c r="N1805" s="378"/>
      <c r="O1805" s="378"/>
      <c r="P1805" s="378"/>
      <c r="R1805" s="371"/>
      <c r="T1805" s="371"/>
      <c r="U1805" s="371"/>
      <c r="V1805" s="378"/>
      <c r="W1805" s="378"/>
      <c r="X1805" s="371"/>
      <c r="Y1805" s="378"/>
      <c r="Z1805" s="378"/>
      <c r="AA1805" s="371"/>
      <c r="AB1805" s="378"/>
      <c r="AC1805" s="378"/>
      <c r="AF1805" s="378"/>
      <c r="AR1805" s="378"/>
      <c r="AS1805" s="379"/>
      <c r="AT1805" s="378"/>
      <c r="AU1805" s="378"/>
      <c r="AV1805" s="378"/>
      <c r="AW1805" s="378"/>
      <c r="AX1805" s="378"/>
      <c r="AY1805" s="378"/>
      <c r="BA1805" s="378"/>
      <c r="BD1805" s="378"/>
      <c r="BE1805" s="378"/>
      <c r="BF1805" s="378"/>
      <c r="BG1805" s="378"/>
      <c r="BH1805" s="378"/>
      <c r="BI1805" s="378"/>
      <c r="BL1805" s="378"/>
    </row>
    <row r="1806" spans="3:64">
      <c r="C1806" s="371"/>
      <c r="E1806" s="377"/>
      <c r="F1806" s="371"/>
      <c r="G1806" s="378"/>
      <c r="I1806" s="371"/>
      <c r="J1806" s="378"/>
      <c r="K1806" s="378"/>
      <c r="L1806" s="371"/>
      <c r="M1806" s="378"/>
      <c r="N1806" s="378"/>
      <c r="O1806" s="378"/>
      <c r="P1806" s="378"/>
      <c r="R1806" s="371"/>
      <c r="T1806" s="371"/>
      <c r="U1806" s="371"/>
      <c r="V1806" s="378"/>
      <c r="W1806" s="378"/>
      <c r="X1806" s="371"/>
      <c r="Y1806" s="378"/>
      <c r="Z1806" s="378"/>
      <c r="AA1806" s="371"/>
      <c r="AB1806" s="378"/>
      <c r="AC1806" s="378"/>
      <c r="AF1806" s="378"/>
      <c r="AR1806" s="378"/>
      <c r="AS1806" s="379"/>
      <c r="AT1806" s="378"/>
      <c r="AU1806" s="378"/>
      <c r="AV1806" s="378"/>
      <c r="AW1806" s="378"/>
      <c r="AX1806" s="378"/>
      <c r="AY1806" s="378"/>
      <c r="BA1806" s="378"/>
      <c r="BD1806" s="378"/>
      <c r="BE1806" s="378"/>
      <c r="BF1806" s="378"/>
      <c r="BG1806" s="378"/>
      <c r="BH1806" s="378"/>
      <c r="BI1806" s="378"/>
      <c r="BL1806" s="378"/>
    </row>
    <row r="1807" spans="3:64">
      <c r="C1807" s="371"/>
      <c r="E1807" s="377"/>
      <c r="F1807" s="371"/>
      <c r="G1807" s="378"/>
      <c r="I1807" s="371"/>
      <c r="J1807" s="378"/>
      <c r="K1807" s="378"/>
      <c r="L1807" s="371"/>
      <c r="M1807" s="378"/>
      <c r="N1807" s="378"/>
      <c r="O1807" s="378"/>
      <c r="P1807" s="378"/>
      <c r="R1807" s="371"/>
      <c r="T1807" s="371"/>
      <c r="U1807" s="371"/>
      <c r="V1807" s="378"/>
      <c r="W1807" s="378"/>
      <c r="X1807" s="371"/>
      <c r="Y1807" s="378"/>
      <c r="Z1807" s="378"/>
      <c r="AA1807" s="371"/>
      <c r="AB1807" s="378"/>
      <c r="AC1807" s="378"/>
      <c r="AF1807" s="378"/>
      <c r="AR1807" s="378"/>
      <c r="AS1807" s="379"/>
      <c r="AT1807" s="378"/>
      <c r="AU1807" s="378"/>
      <c r="AV1807" s="378"/>
      <c r="AW1807" s="378"/>
      <c r="AX1807" s="378"/>
      <c r="AY1807" s="378"/>
      <c r="BA1807" s="378"/>
      <c r="BD1807" s="378"/>
      <c r="BE1807" s="378"/>
      <c r="BF1807" s="378"/>
      <c r="BG1807" s="378"/>
      <c r="BH1807" s="378"/>
      <c r="BI1807" s="378"/>
      <c r="BL1807" s="378"/>
    </row>
    <row r="1808" spans="3:64">
      <c r="C1808" s="371"/>
      <c r="E1808" s="377"/>
      <c r="F1808" s="371"/>
      <c r="G1808" s="378"/>
      <c r="I1808" s="371"/>
      <c r="J1808" s="378"/>
      <c r="K1808" s="378"/>
      <c r="L1808" s="371"/>
      <c r="M1808" s="378"/>
      <c r="N1808" s="378"/>
      <c r="O1808" s="378"/>
      <c r="P1808" s="378"/>
      <c r="R1808" s="371"/>
      <c r="T1808" s="371"/>
      <c r="U1808" s="371"/>
      <c r="V1808" s="378"/>
      <c r="W1808" s="378"/>
      <c r="X1808" s="371"/>
      <c r="Y1808" s="378"/>
      <c r="Z1808" s="378"/>
      <c r="AA1808" s="371"/>
      <c r="AB1808" s="378"/>
      <c r="AC1808" s="378"/>
      <c r="AF1808" s="378"/>
      <c r="AR1808" s="378"/>
      <c r="AS1808" s="379"/>
      <c r="AT1808" s="378"/>
      <c r="AU1808" s="378"/>
      <c r="AV1808" s="378"/>
      <c r="AW1808" s="378"/>
      <c r="AX1808" s="378"/>
      <c r="AY1808" s="378"/>
      <c r="BA1808" s="378"/>
      <c r="BD1808" s="378"/>
      <c r="BE1808" s="378"/>
      <c r="BF1808" s="378"/>
      <c r="BG1808" s="378"/>
      <c r="BH1808" s="378"/>
      <c r="BI1808" s="378"/>
      <c r="BL1808" s="378"/>
    </row>
    <row r="1809" spans="3:64">
      <c r="C1809" s="371"/>
      <c r="E1809" s="377"/>
      <c r="F1809" s="371"/>
      <c r="G1809" s="378"/>
      <c r="I1809" s="371"/>
      <c r="J1809" s="378"/>
      <c r="K1809" s="378"/>
      <c r="L1809" s="371"/>
      <c r="M1809" s="378"/>
      <c r="N1809" s="378"/>
      <c r="O1809" s="378"/>
      <c r="P1809" s="378"/>
      <c r="R1809" s="371"/>
      <c r="T1809" s="371"/>
      <c r="U1809" s="371"/>
      <c r="V1809" s="378"/>
      <c r="W1809" s="378"/>
      <c r="X1809" s="371"/>
      <c r="Y1809" s="378"/>
      <c r="Z1809" s="378"/>
      <c r="AA1809" s="371"/>
      <c r="AB1809" s="378"/>
      <c r="AC1809" s="378"/>
      <c r="AF1809" s="378"/>
      <c r="AR1809" s="378"/>
      <c r="AS1809" s="379"/>
      <c r="AT1809" s="378"/>
      <c r="AU1809" s="378"/>
      <c r="AV1809" s="378"/>
      <c r="AW1809" s="378"/>
      <c r="AX1809" s="378"/>
      <c r="AY1809" s="378"/>
      <c r="BA1809" s="378"/>
      <c r="BD1809" s="378"/>
      <c r="BE1809" s="378"/>
      <c r="BF1809" s="378"/>
      <c r="BG1809" s="378"/>
      <c r="BH1809" s="378"/>
      <c r="BI1809" s="378"/>
      <c r="BL1809" s="378"/>
    </row>
    <row r="1810" spans="3:64">
      <c r="C1810" s="371"/>
      <c r="E1810" s="377"/>
      <c r="F1810" s="371"/>
      <c r="G1810" s="378"/>
      <c r="I1810" s="371"/>
      <c r="J1810" s="378"/>
      <c r="K1810" s="378"/>
      <c r="L1810" s="371"/>
      <c r="M1810" s="378"/>
      <c r="N1810" s="378"/>
      <c r="O1810" s="378"/>
      <c r="P1810" s="378"/>
      <c r="R1810" s="371"/>
      <c r="T1810" s="371"/>
      <c r="U1810" s="371"/>
      <c r="V1810" s="378"/>
      <c r="W1810" s="378"/>
      <c r="X1810" s="371"/>
      <c r="Y1810" s="378"/>
      <c r="Z1810" s="378"/>
      <c r="AA1810" s="371"/>
      <c r="AB1810" s="378"/>
      <c r="AC1810" s="378"/>
      <c r="AF1810" s="378"/>
      <c r="AR1810" s="378"/>
      <c r="AS1810" s="379"/>
      <c r="AT1810" s="378"/>
      <c r="AU1810" s="378"/>
      <c r="AV1810" s="378"/>
      <c r="AW1810" s="378"/>
      <c r="AX1810" s="378"/>
      <c r="AY1810" s="378"/>
      <c r="BA1810" s="378"/>
      <c r="BD1810" s="378"/>
      <c r="BE1810" s="378"/>
      <c r="BF1810" s="378"/>
      <c r="BG1810" s="378"/>
      <c r="BH1810" s="378"/>
      <c r="BI1810" s="378"/>
      <c r="BL1810" s="378"/>
    </row>
    <row r="1811" spans="3:64">
      <c r="C1811" s="371"/>
      <c r="E1811" s="377"/>
      <c r="F1811" s="371"/>
      <c r="G1811" s="378"/>
      <c r="I1811" s="371"/>
      <c r="J1811" s="378"/>
      <c r="K1811" s="378"/>
      <c r="L1811" s="371"/>
      <c r="M1811" s="378"/>
      <c r="N1811" s="378"/>
      <c r="O1811" s="378"/>
      <c r="P1811" s="378"/>
      <c r="R1811" s="371"/>
      <c r="T1811" s="371"/>
      <c r="U1811" s="371"/>
      <c r="V1811" s="378"/>
      <c r="W1811" s="378"/>
      <c r="X1811" s="371"/>
      <c r="Y1811" s="378"/>
      <c r="Z1811" s="378"/>
      <c r="AA1811" s="371"/>
      <c r="AB1811" s="378"/>
      <c r="AC1811" s="378"/>
      <c r="AF1811" s="378"/>
      <c r="AR1811" s="378"/>
      <c r="AS1811" s="379"/>
      <c r="AT1811" s="378"/>
      <c r="AU1811" s="378"/>
      <c r="AV1811" s="378"/>
      <c r="AW1811" s="378"/>
      <c r="AX1811" s="378"/>
      <c r="AY1811" s="378"/>
      <c r="BA1811" s="378"/>
      <c r="BD1811" s="378"/>
      <c r="BE1811" s="378"/>
      <c r="BF1811" s="378"/>
      <c r="BG1811" s="378"/>
      <c r="BH1811" s="378"/>
      <c r="BI1811" s="378"/>
      <c r="BL1811" s="378"/>
    </row>
    <row r="1812" spans="3:64">
      <c r="C1812" s="371"/>
      <c r="E1812" s="377"/>
      <c r="F1812" s="371"/>
      <c r="G1812" s="378"/>
      <c r="I1812" s="371"/>
      <c r="J1812" s="378"/>
      <c r="K1812" s="378"/>
      <c r="L1812" s="371"/>
      <c r="M1812" s="378"/>
      <c r="N1812" s="378"/>
      <c r="O1812" s="378"/>
      <c r="P1812" s="378"/>
      <c r="R1812" s="371"/>
      <c r="T1812" s="371"/>
      <c r="U1812" s="371"/>
      <c r="V1812" s="378"/>
      <c r="W1812" s="378"/>
      <c r="X1812" s="371"/>
      <c r="Y1812" s="378"/>
      <c r="Z1812" s="378"/>
      <c r="AA1812" s="371"/>
      <c r="AB1812" s="378"/>
      <c r="AC1812" s="378"/>
      <c r="AF1812" s="378"/>
      <c r="AR1812" s="378"/>
      <c r="AS1812" s="379"/>
      <c r="AT1812" s="378"/>
      <c r="AU1812" s="378"/>
      <c r="AV1812" s="378"/>
      <c r="AW1812" s="378"/>
      <c r="AX1812" s="378"/>
      <c r="AY1812" s="378"/>
      <c r="BA1812" s="378"/>
      <c r="BD1812" s="378"/>
      <c r="BE1812" s="378"/>
      <c r="BF1812" s="378"/>
      <c r="BG1812" s="378"/>
      <c r="BH1812" s="378"/>
      <c r="BI1812" s="378"/>
      <c r="BL1812" s="378"/>
    </row>
    <row r="1813" spans="3:64">
      <c r="C1813" s="371"/>
      <c r="E1813" s="377"/>
      <c r="F1813" s="371"/>
      <c r="G1813" s="378"/>
      <c r="I1813" s="371"/>
      <c r="J1813" s="378"/>
      <c r="K1813" s="378"/>
      <c r="L1813" s="371"/>
      <c r="M1813" s="378"/>
      <c r="N1813" s="378"/>
      <c r="O1813" s="378"/>
      <c r="P1813" s="378"/>
      <c r="R1813" s="371"/>
      <c r="T1813" s="371"/>
      <c r="U1813" s="371"/>
      <c r="V1813" s="378"/>
      <c r="W1813" s="378"/>
      <c r="X1813" s="371"/>
      <c r="Y1813" s="378"/>
      <c r="Z1813" s="378"/>
      <c r="AA1813" s="371"/>
      <c r="AB1813" s="378"/>
      <c r="AC1813" s="378"/>
      <c r="AF1813" s="378"/>
      <c r="AR1813" s="378"/>
      <c r="AS1813" s="379"/>
      <c r="AT1813" s="378"/>
      <c r="AU1813" s="378"/>
      <c r="AV1813" s="378"/>
      <c r="AW1813" s="378"/>
      <c r="AX1813" s="378"/>
      <c r="AY1813" s="378"/>
      <c r="BA1813" s="378"/>
      <c r="BD1813" s="378"/>
      <c r="BE1813" s="378"/>
      <c r="BF1813" s="378"/>
      <c r="BG1813" s="378"/>
      <c r="BH1813" s="378"/>
      <c r="BI1813" s="378"/>
      <c r="BL1813" s="378"/>
    </row>
    <row r="1814" spans="3:64">
      <c r="C1814" s="371"/>
      <c r="E1814" s="377"/>
      <c r="F1814" s="371"/>
      <c r="G1814" s="378"/>
      <c r="I1814" s="371"/>
      <c r="J1814" s="378"/>
      <c r="K1814" s="378"/>
      <c r="L1814" s="371"/>
      <c r="M1814" s="378"/>
      <c r="N1814" s="378"/>
      <c r="O1814" s="378"/>
      <c r="P1814" s="378"/>
      <c r="R1814" s="371"/>
      <c r="T1814" s="371"/>
      <c r="U1814" s="371"/>
      <c r="V1814" s="378"/>
      <c r="W1814" s="378"/>
      <c r="X1814" s="371"/>
      <c r="Y1814" s="378"/>
      <c r="Z1814" s="378"/>
      <c r="AA1814" s="371"/>
      <c r="AB1814" s="378"/>
      <c r="AC1814" s="378"/>
      <c r="AF1814" s="378"/>
      <c r="AR1814" s="378"/>
      <c r="AS1814" s="379"/>
      <c r="AT1814" s="378"/>
      <c r="AU1814" s="378"/>
      <c r="AV1814" s="378"/>
      <c r="AW1814" s="378"/>
      <c r="AX1814" s="378"/>
      <c r="AY1814" s="378"/>
      <c r="BA1814" s="378"/>
      <c r="BD1814" s="378"/>
      <c r="BE1814" s="378"/>
      <c r="BF1814" s="378"/>
      <c r="BG1814" s="378"/>
      <c r="BH1814" s="378"/>
      <c r="BI1814" s="378"/>
      <c r="BL1814" s="378"/>
    </row>
    <row r="1815" spans="3:64">
      <c r="C1815" s="371"/>
      <c r="E1815" s="377"/>
      <c r="F1815" s="371"/>
      <c r="G1815" s="378"/>
      <c r="I1815" s="371"/>
      <c r="J1815" s="378"/>
      <c r="K1815" s="378"/>
      <c r="L1815" s="371"/>
      <c r="M1815" s="378"/>
      <c r="N1815" s="378"/>
      <c r="O1815" s="378"/>
      <c r="P1815" s="378"/>
      <c r="R1815" s="371"/>
      <c r="T1815" s="371"/>
      <c r="U1815" s="371"/>
      <c r="V1815" s="378"/>
      <c r="W1815" s="378"/>
      <c r="X1815" s="371"/>
      <c r="Y1815" s="378"/>
      <c r="Z1815" s="378"/>
      <c r="AA1815" s="371"/>
      <c r="AB1815" s="378"/>
      <c r="AC1815" s="378"/>
      <c r="AF1815" s="378"/>
      <c r="AR1815" s="378"/>
      <c r="AS1815" s="379"/>
      <c r="AT1815" s="378"/>
      <c r="AU1815" s="378"/>
      <c r="AV1815" s="378"/>
      <c r="AW1815" s="378"/>
      <c r="AX1815" s="378"/>
      <c r="AY1815" s="378"/>
      <c r="BA1815" s="378"/>
      <c r="BD1815" s="378"/>
      <c r="BE1815" s="378"/>
      <c r="BF1815" s="378"/>
      <c r="BG1815" s="378"/>
      <c r="BH1815" s="378"/>
      <c r="BI1815" s="378"/>
      <c r="BL1815" s="378"/>
    </row>
    <row r="1816" spans="3:64">
      <c r="C1816" s="371"/>
      <c r="E1816" s="377"/>
      <c r="F1816" s="371"/>
      <c r="G1816" s="378"/>
      <c r="I1816" s="371"/>
      <c r="J1816" s="378"/>
      <c r="K1816" s="378"/>
      <c r="L1816" s="371"/>
      <c r="M1816" s="378"/>
      <c r="N1816" s="378"/>
      <c r="O1816" s="378"/>
      <c r="P1816" s="378"/>
      <c r="R1816" s="371"/>
      <c r="T1816" s="371"/>
      <c r="U1816" s="371"/>
      <c r="V1816" s="378"/>
      <c r="W1816" s="378"/>
      <c r="X1816" s="371"/>
      <c r="Y1816" s="378"/>
      <c r="Z1816" s="378"/>
      <c r="AA1816" s="371"/>
      <c r="AB1816" s="378"/>
      <c r="AC1816" s="378"/>
      <c r="AF1816" s="378"/>
      <c r="AR1816" s="378"/>
      <c r="AS1816" s="379"/>
      <c r="AT1816" s="378"/>
      <c r="AU1816" s="378"/>
      <c r="AV1816" s="378"/>
      <c r="AW1816" s="378"/>
      <c r="AX1816" s="378"/>
      <c r="AY1816" s="378"/>
      <c r="BA1816" s="378"/>
      <c r="BD1816" s="378"/>
      <c r="BE1816" s="378"/>
      <c r="BF1816" s="378"/>
      <c r="BG1816" s="378"/>
      <c r="BH1816" s="378"/>
      <c r="BI1816" s="378"/>
      <c r="BL1816" s="378"/>
    </row>
    <row r="1817" spans="3:64">
      <c r="C1817" s="371"/>
      <c r="E1817" s="377"/>
      <c r="F1817" s="371"/>
      <c r="G1817" s="378"/>
      <c r="I1817" s="371"/>
      <c r="J1817" s="378"/>
      <c r="K1817" s="378"/>
      <c r="L1817" s="371"/>
      <c r="M1817" s="378"/>
      <c r="N1817" s="378"/>
      <c r="O1817" s="378"/>
      <c r="P1817" s="378"/>
      <c r="R1817" s="371"/>
      <c r="T1817" s="371"/>
      <c r="U1817" s="371"/>
      <c r="V1817" s="378"/>
      <c r="W1817" s="378"/>
      <c r="X1817" s="371"/>
      <c r="Y1817" s="378"/>
      <c r="Z1817" s="378"/>
      <c r="AA1817" s="371"/>
      <c r="AB1817" s="378"/>
      <c r="AC1817" s="378"/>
      <c r="AF1817" s="378"/>
      <c r="AR1817" s="378"/>
      <c r="AS1817" s="379"/>
      <c r="AT1817" s="378"/>
      <c r="AU1817" s="378"/>
      <c r="AV1817" s="378"/>
      <c r="AW1817" s="378"/>
      <c r="AX1817" s="378"/>
      <c r="AY1817" s="378"/>
      <c r="BA1817" s="378"/>
      <c r="BD1817" s="378"/>
      <c r="BE1817" s="378"/>
      <c r="BF1817" s="378"/>
      <c r="BG1817" s="378"/>
      <c r="BH1817" s="378"/>
      <c r="BI1817" s="378"/>
      <c r="BL1817" s="378"/>
    </row>
    <row r="1818" spans="3:64">
      <c r="C1818" s="371"/>
      <c r="E1818" s="377"/>
      <c r="F1818" s="371"/>
      <c r="G1818" s="378"/>
      <c r="I1818" s="371"/>
      <c r="J1818" s="378"/>
      <c r="K1818" s="378"/>
      <c r="L1818" s="371"/>
      <c r="M1818" s="378"/>
      <c r="N1818" s="378"/>
      <c r="O1818" s="378"/>
      <c r="P1818" s="378"/>
      <c r="R1818" s="371"/>
      <c r="T1818" s="371"/>
      <c r="U1818" s="371"/>
      <c r="V1818" s="378"/>
      <c r="W1818" s="378"/>
      <c r="X1818" s="371"/>
      <c r="Y1818" s="378"/>
      <c r="Z1818" s="378"/>
      <c r="AA1818" s="371"/>
      <c r="AB1818" s="378"/>
      <c r="AC1818" s="378"/>
      <c r="AF1818" s="378"/>
      <c r="AR1818" s="378"/>
      <c r="AS1818" s="379"/>
      <c r="AT1818" s="378"/>
      <c r="AU1818" s="378"/>
      <c r="AV1818" s="378"/>
      <c r="AW1818" s="378"/>
      <c r="AX1818" s="378"/>
      <c r="AY1818" s="378"/>
      <c r="BA1818" s="378"/>
      <c r="BD1818" s="378"/>
      <c r="BE1818" s="378"/>
      <c r="BF1818" s="378"/>
      <c r="BG1818" s="378"/>
      <c r="BH1818" s="378"/>
      <c r="BI1818" s="378"/>
      <c r="BL1818" s="378"/>
    </row>
    <row r="1819" spans="3:64">
      <c r="C1819" s="371"/>
      <c r="E1819" s="377"/>
      <c r="F1819" s="371"/>
      <c r="G1819" s="378"/>
      <c r="I1819" s="371"/>
      <c r="J1819" s="378"/>
      <c r="K1819" s="378"/>
      <c r="L1819" s="371"/>
      <c r="M1819" s="378"/>
      <c r="N1819" s="378"/>
      <c r="O1819" s="378"/>
      <c r="P1819" s="378"/>
      <c r="R1819" s="371"/>
      <c r="T1819" s="371"/>
      <c r="U1819" s="371"/>
      <c r="V1819" s="378"/>
      <c r="W1819" s="378"/>
      <c r="X1819" s="371"/>
      <c r="Y1819" s="378"/>
      <c r="Z1819" s="378"/>
      <c r="AA1819" s="371"/>
      <c r="AB1819" s="378"/>
      <c r="AC1819" s="378"/>
      <c r="AF1819" s="378"/>
      <c r="AR1819" s="378"/>
      <c r="AS1819" s="379"/>
      <c r="AT1819" s="378"/>
      <c r="AU1819" s="378"/>
      <c r="AV1819" s="378"/>
      <c r="AW1819" s="378"/>
      <c r="AX1819" s="378"/>
      <c r="AY1819" s="378"/>
      <c r="BA1819" s="378"/>
      <c r="BD1819" s="378"/>
      <c r="BE1819" s="378"/>
      <c r="BF1819" s="378"/>
      <c r="BG1819" s="378"/>
      <c r="BH1819" s="378"/>
      <c r="BI1819" s="378"/>
      <c r="BL1819" s="378"/>
    </row>
    <row r="1820" spans="3:64">
      <c r="C1820" s="371"/>
      <c r="E1820" s="377"/>
      <c r="F1820" s="371"/>
      <c r="G1820" s="378"/>
      <c r="I1820" s="371"/>
      <c r="J1820" s="378"/>
      <c r="K1820" s="378"/>
      <c r="L1820" s="371"/>
      <c r="M1820" s="378"/>
      <c r="N1820" s="378"/>
      <c r="O1820" s="378"/>
      <c r="P1820" s="378"/>
      <c r="R1820" s="371"/>
      <c r="T1820" s="371"/>
      <c r="U1820" s="371"/>
      <c r="V1820" s="378"/>
      <c r="W1820" s="378"/>
      <c r="X1820" s="371"/>
      <c r="Y1820" s="378"/>
      <c r="Z1820" s="378"/>
      <c r="AA1820" s="371"/>
      <c r="AB1820" s="378"/>
      <c r="AC1820" s="378"/>
      <c r="AF1820" s="378"/>
      <c r="AR1820" s="378"/>
      <c r="AS1820" s="379"/>
      <c r="AT1820" s="378"/>
      <c r="AU1820" s="378"/>
      <c r="AV1820" s="378"/>
      <c r="AW1820" s="378"/>
      <c r="AX1820" s="378"/>
      <c r="AY1820" s="378"/>
      <c r="BA1820" s="378"/>
      <c r="BD1820" s="378"/>
      <c r="BE1820" s="378"/>
      <c r="BF1820" s="378"/>
      <c r="BG1820" s="378"/>
      <c r="BH1820" s="378"/>
      <c r="BI1820" s="378"/>
      <c r="BL1820" s="378"/>
    </row>
    <row r="1821" spans="3:64">
      <c r="C1821" s="371"/>
      <c r="E1821" s="377"/>
      <c r="F1821" s="371"/>
      <c r="G1821" s="378"/>
      <c r="I1821" s="371"/>
      <c r="J1821" s="378"/>
      <c r="K1821" s="378"/>
      <c r="L1821" s="371"/>
      <c r="M1821" s="378"/>
      <c r="N1821" s="378"/>
      <c r="O1821" s="378"/>
      <c r="P1821" s="378"/>
      <c r="R1821" s="371"/>
      <c r="T1821" s="371"/>
      <c r="U1821" s="371"/>
      <c r="V1821" s="378"/>
      <c r="W1821" s="378"/>
      <c r="X1821" s="371"/>
      <c r="Y1821" s="378"/>
      <c r="Z1821" s="378"/>
      <c r="AA1821" s="371"/>
      <c r="AB1821" s="378"/>
      <c r="AC1821" s="378"/>
      <c r="AF1821" s="378"/>
      <c r="AR1821" s="378"/>
      <c r="AS1821" s="379"/>
      <c r="AT1821" s="378"/>
      <c r="AU1821" s="378"/>
      <c r="AV1821" s="378"/>
      <c r="AW1821" s="378"/>
      <c r="AX1821" s="378"/>
      <c r="AY1821" s="378"/>
      <c r="BA1821" s="378"/>
      <c r="BD1821" s="378"/>
      <c r="BE1821" s="378"/>
      <c r="BF1821" s="378"/>
      <c r="BG1821" s="378"/>
      <c r="BH1821" s="378"/>
      <c r="BI1821" s="378"/>
      <c r="BL1821" s="378"/>
    </row>
    <row r="1822" spans="3:64">
      <c r="C1822" s="371"/>
      <c r="E1822" s="377"/>
      <c r="F1822" s="371"/>
      <c r="G1822" s="378"/>
      <c r="I1822" s="371"/>
      <c r="J1822" s="378"/>
      <c r="K1822" s="378"/>
      <c r="L1822" s="371"/>
      <c r="M1822" s="378"/>
      <c r="N1822" s="378"/>
      <c r="O1822" s="378"/>
      <c r="P1822" s="378"/>
      <c r="R1822" s="371"/>
      <c r="T1822" s="371"/>
      <c r="U1822" s="371"/>
      <c r="V1822" s="378"/>
      <c r="W1822" s="378"/>
      <c r="X1822" s="371"/>
      <c r="Y1822" s="378"/>
      <c r="Z1822" s="378"/>
      <c r="AA1822" s="371"/>
      <c r="AB1822" s="378"/>
      <c r="AC1822" s="378"/>
      <c r="AF1822" s="378"/>
      <c r="AR1822" s="378"/>
      <c r="AS1822" s="379"/>
      <c r="AT1822" s="378"/>
      <c r="AU1822" s="378"/>
      <c r="AV1822" s="378"/>
      <c r="AW1822" s="378"/>
      <c r="AX1822" s="378"/>
      <c r="AY1822" s="378"/>
      <c r="BA1822" s="378"/>
      <c r="BD1822" s="378"/>
      <c r="BE1822" s="378"/>
      <c r="BF1822" s="378"/>
      <c r="BG1822" s="378"/>
      <c r="BH1822" s="378"/>
      <c r="BI1822" s="378"/>
      <c r="BL1822" s="378"/>
    </row>
    <row r="1823" spans="3:64">
      <c r="C1823" s="371"/>
      <c r="E1823" s="377"/>
      <c r="F1823" s="371"/>
      <c r="G1823" s="378"/>
      <c r="I1823" s="371"/>
      <c r="J1823" s="378"/>
      <c r="K1823" s="378"/>
      <c r="L1823" s="371"/>
      <c r="M1823" s="378"/>
      <c r="N1823" s="378"/>
      <c r="O1823" s="378"/>
      <c r="P1823" s="378"/>
      <c r="R1823" s="371"/>
      <c r="T1823" s="371"/>
      <c r="U1823" s="371"/>
      <c r="V1823" s="378"/>
      <c r="W1823" s="378"/>
      <c r="X1823" s="371"/>
      <c r="Y1823" s="378"/>
      <c r="Z1823" s="378"/>
      <c r="AA1823" s="371"/>
      <c r="AB1823" s="378"/>
      <c r="AC1823" s="378"/>
      <c r="AF1823" s="378"/>
      <c r="AR1823" s="378"/>
      <c r="AS1823" s="379"/>
      <c r="AT1823" s="378"/>
      <c r="AU1823" s="378"/>
      <c r="AV1823" s="378"/>
      <c r="AW1823" s="378"/>
      <c r="AX1823" s="378"/>
      <c r="AY1823" s="378"/>
      <c r="BA1823" s="378"/>
      <c r="BD1823" s="378"/>
      <c r="BE1823" s="378"/>
      <c r="BF1823" s="378"/>
      <c r="BG1823" s="378"/>
      <c r="BH1823" s="378"/>
      <c r="BI1823" s="378"/>
      <c r="BL1823" s="378"/>
    </row>
    <row r="1824" spans="3:64">
      <c r="C1824" s="371"/>
      <c r="E1824" s="377"/>
      <c r="F1824" s="371"/>
      <c r="G1824" s="378"/>
      <c r="I1824" s="371"/>
      <c r="J1824" s="378"/>
      <c r="K1824" s="378"/>
      <c r="L1824" s="371"/>
      <c r="M1824" s="378"/>
      <c r="N1824" s="378"/>
      <c r="O1824" s="378"/>
      <c r="P1824" s="378"/>
      <c r="R1824" s="371"/>
      <c r="T1824" s="371"/>
      <c r="U1824" s="371"/>
      <c r="V1824" s="378"/>
      <c r="W1824" s="378"/>
      <c r="X1824" s="371"/>
      <c r="Y1824" s="378"/>
      <c r="Z1824" s="378"/>
      <c r="AA1824" s="371"/>
      <c r="AB1824" s="378"/>
      <c r="AC1824" s="378"/>
      <c r="AF1824" s="378"/>
      <c r="AR1824" s="378"/>
      <c r="AS1824" s="379"/>
      <c r="AT1824" s="378"/>
      <c r="AU1824" s="378"/>
      <c r="AV1824" s="378"/>
      <c r="AW1824" s="378"/>
      <c r="AX1824" s="378"/>
      <c r="AY1824" s="378"/>
      <c r="BA1824" s="378"/>
      <c r="BD1824" s="378"/>
      <c r="BE1824" s="378"/>
      <c r="BF1824" s="378"/>
      <c r="BG1824" s="378"/>
      <c r="BH1824" s="378"/>
      <c r="BI1824" s="378"/>
      <c r="BL1824" s="378"/>
    </row>
    <row r="1825" spans="3:64">
      <c r="C1825" s="371"/>
      <c r="E1825" s="377"/>
      <c r="F1825" s="371"/>
      <c r="G1825" s="378"/>
      <c r="I1825" s="371"/>
      <c r="J1825" s="378"/>
      <c r="K1825" s="378"/>
      <c r="L1825" s="371"/>
      <c r="M1825" s="378"/>
      <c r="N1825" s="378"/>
      <c r="O1825" s="378"/>
      <c r="P1825" s="378"/>
      <c r="R1825" s="371"/>
      <c r="T1825" s="371"/>
      <c r="U1825" s="371"/>
      <c r="V1825" s="378"/>
      <c r="W1825" s="378"/>
      <c r="X1825" s="371"/>
      <c r="Y1825" s="378"/>
      <c r="Z1825" s="378"/>
      <c r="AA1825" s="371"/>
      <c r="AB1825" s="378"/>
      <c r="AC1825" s="378"/>
      <c r="AF1825" s="378"/>
      <c r="AR1825" s="378"/>
      <c r="AS1825" s="379"/>
      <c r="AT1825" s="378"/>
      <c r="AU1825" s="378"/>
      <c r="AV1825" s="378"/>
      <c r="AW1825" s="378"/>
      <c r="AX1825" s="378"/>
      <c r="AY1825" s="378"/>
      <c r="BA1825" s="378"/>
      <c r="BD1825" s="378"/>
      <c r="BE1825" s="378"/>
      <c r="BF1825" s="378"/>
      <c r="BG1825" s="378"/>
      <c r="BH1825" s="378"/>
      <c r="BI1825" s="378"/>
      <c r="BL1825" s="378"/>
    </row>
    <row r="1826" spans="3:64">
      <c r="C1826" s="371"/>
      <c r="E1826" s="377"/>
      <c r="F1826" s="371"/>
      <c r="G1826" s="378"/>
      <c r="I1826" s="371"/>
      <c r="J1826" s="378"/>
      <c r="K1826" s="378"/>
      <c r="L1826" s="371"/>
      <c r="M1826" s="378"/>
      <c r="N1826" s="378"/>
      <c r="O1826" s="378"/>
      <c r="P1826" s="378"/>
      <c r="R1826" s="371"/>
      <c r="T1826" s="371"/>
      <c r="U1826" s="371"/>
      <c r="V1826" s="378"/>
      <c r="W1826" s="378"/>
      <c r="X1826" s="371"/>
      <c r="Y1826" s="378"/>
      <c r="Z1826" s="378"/>
      <c r="AA1826" s="371"/>
      <c r="AB1826" s="378"/>
      <c r="AC1826" s="378"/>
      <c r="AF1826" s="378"/>
      <c r="AR1826" s="378"/>
      <c r="AS1826" s="379"/>
      <c r="AT1826" s="378"/>
      <c r="AU1826" s="378"/>
      <c r="AV1826" s="378"/>
      <c r="AW1826" s="378"/>
      <c r="AX1826" s="378"/>
      <c r="AY1826" s="378"/>
      <c r="BA1826" s="378"/>
      <c r="BD1826" s="378"/>
      <c r="BE1826" s="378"/>
      <c r="BF1826" s="378"/>
      <c r="BG1826" s="378"/>
      <c r="BH1826" s="378"/>
      <c r="BI1826" s="378"/>
      <c r="BL1826" s="378"/>
    </row>
    <row r="1827" spans="3:64">
      <c r="C1827" s="371"/>
      <c r="E1827" s="377"/>
      <c r="F1827" s="371"/>
      <c r="G1827" s="378"/>
      <c r="I1827" s="371"/>
      <c r="J1827" s="378"/>
      <c r="K1827" s="378"/>
      <c r="L1827" s="371"/>
      <c r="M1827" s="378"/>
      <c r="N1827" s="378"/>
      <c r="O1827" s="378"/>
      <c r="P1827" s="378"/>
      <c r="R1827" s="371"/>
      <c r="T1827" s="371"/>
      <c r="U1827" s="371"/>
      <c r="V1827" s="378"/>
      <c r="W1827" s="378"/>
      <c r="X1827" s="371"/>
      <c r="Y1827" s="378"/>
      <c r="Z1827" s="378"/>
      <c r="AA1827" s="371"/>
      <c r="AB1827" s="378"/>
      <c r="AC1827" s="378"/>
      <c r="AF1827" s="378"/>
      <c r="AR1827" s="378"/>
      <c r="AS1827" s="379"/>
      <c r="AT1827" s="378"/>
      <c r="AU1827" s="378"/>
      <c r="AV1827" s="378"/>
      <c r="AW1827" s="378"/>
      <c r="AX1827" s="378"/>
      <c r="AY1827" s="378"/>
      <c r="BA1827" s="378"/>
      <c r="BD1827" s="378"/>
      <c r="BE1827" s="378"/>
      <c r="BF1827" s="378"/>
      <c r="BG1827" s="378"/>
      <c r="BH1827" s="378"/>
      <c r="BI1827" s="378"/>
      <c r="BL1827" s="378"/>
    </row>
    <row r="1828" spans="3:64">
      <c r="C1828" s="371"/>
      <c r="E1828" s="377"/>
      <c r="F1828" s="371"/>
      <c r="G1828" s="378"/>
      <c r="I1828" s="371"/>
      <c r="J1828" s="378"/>
      <c r="K1828" s="378"/>
      <c r="L1828" s="371"/>
      <c r="M1828" s="378"/>
      <c r="N1828" s="378"/>
      <c r="O1828" s="378"/>
      <c r="P1828" s="378"/>
      <c r="R1828" s="371"/>
      <c r="T1828" s="371"/>
      <c r="U1828" s="371"/>
      <c r="V1828" s="378"/>
      <c r="W1828" s="378"/>
      <c r="X1828" s="371"/>
      <c r="Y1828" s="378"/>
      <c r="Z1828" s="378"/>
      <c r="AA1828" s="371"/>
      <c r="AB1828" s="378"/>
      <c r="AC1828" s="378"/>
      <c r="AF1828" s="378"/>
      <c r="AR1828" s="378"/>
      <c r="AS1828" s="379"/>
      <c r="AT1828" s="378"/>
      <c r="AU1828" s="378"/>
      <c r="AV1828" s="378"/>
      <c r="AW1828" s="378"/>
      <c r="AX1828" s="378"/>
      <c r="AY1828" s="378"/>
      <c r="BA1828" s="378"/>
      <c r="BD1828" s="378"/>
      <c r="BE1828" s="378"/>
      <c r="BF1828" s="378"/>
      <c r="BG1828" s="378"/>
      <c r="BH1828" s="378"/>
      <c r="BI1828" s="378"/>
      <c r="BL1828" s="378"/>
    </row>
    <row r="1829" spans="3:64">
      <c r="C1829" s="371"/>
      <c r="E1829" s="377"/>
      <c r="F1829" s="371"/>
      <c r="G1829" s="378"/>
      <c r="I1829" s="371"/>
      <c r="J1829" s="378"/>
      <c r="K1829" s="378"/>
      <c r="L1829" s="371"/>
      <c r="M1829" s="378"/>
      <c r="N1829" s="378"/>
      <c r="O1829" s="378"/>
      <c r="P1829" s="378"/>
      <c r="R1829" s="371"/>
      <c r="T1829" s="371"/>
      <c r="U1829" s="371"/>
      <c r="V1829" s="378"/>
      <c r="W1829" s="378"/>
      <c r="X1829" s="371"/>
      <c r="Y1829" s="378"/>
      <c r="Z1829" s="378"/>
      <c r="AA1829" s="371"/>
      <c r="AB1829" s="378"/>
      <c r="AC1829" s="378"/>
      <c r="AF1829" s="378"/>
      <c r="AR1829" s="378"/>
      <c r="AS1829" s="379"/>
      <c r="AT1829" s="378"/>
      <c r="AU1829" s="378"/>
      <c r="AV1829" s="378"/>
      <c r="AW1829" s="378"/>
      <c r="AX1829" s="378"/>
      <c r="AY1829" s="378"/>
      <c r="BA1829" s="378"/>
      <c r="BD1829" s="378"/>
      <c r="BE1829" s="378"/>
      <c r="BF1829" s="378"/>
      <c r="BG1829" s="378"/>
      <c r="BH1829" s="378"/>
      <c r="BI1829" s="378"/>
      <c r="BL1829" s="378"/>
    </row>
    <row r="1830" spans="3:64">
      <c r="C1830" s="371"/>
      <c r="E1830" s="377"/>
      <c r="F1830" s="371"/>
      <c r="G1830" s="378"/>
      <c r="I1830" s="371"/>
      <c r="J1830" s="378"/>
      <c r="K1830" s="378"/>
      <c r="L1830" s="371"/>
      <c r="M1830" s="378"/>
      <c r="N1830" s="378"/>
      <c r="O1830" s="378"/>
      <c r="P1830" s="378"/>
      <c r="R1830" s="371"/>
      <c r="T1830" s="371"/>
      <c r="U1830" s="371"/>
      <c r="V1830" s="378"/>
      <c r="W1830" s="378"/>
      <c r="X1830" s="371"/>
      <c r="Y1830" s="378"/>
      <c r="Z1830" s="378"/>
      <c r="AA1830" s="371"/>
      <c r="AB1830" s="378"/>
      <c r="AC1830" s="378"/>
      <c r="AF1830" s="378"/>
      <c r="AR1830" s="378"/>
      <c r="AS1830" s="379"/>
      <c r="AT1830" s="378"/>
      <c r="AU1830" s="378"/>
      <c r="AV1830" s="378"/>
      <c r="AW1830" s="378"/>
      <c r="AX1830" s="378"/>
      <c r="AY1830" s="378"/>
      <c r="BA1830" s="378"/>
      <c r="BD1830" s="378"/>
      <c r="BE1830" s="378"/>
      <c r="BF1830" s="378"/>
      <c r="BG1830" s="378"/>
      <c r="BH1830" s="378"/>
      <c r="BI1830" s="378"/>
      <c r="BL1830" s="378"/>
    </row>
    <row r="1831" spans="3:64">
      <c r="C1831" s="371"/>
      <c r="E1831" s="377"/>
      <c r="F1831" s="371"/>
      <c r="G1831" s="378"/>
      <c r="I1831" s="371"/>
      <c r="J1831" s="378"/>
      <c r="K1831" s="378"/>
      <c r="L1831" s="371"/>
      <c r="M1831" s="378"/>
      <c r="N1831" s="378"/>
      <c r="O1831" s="378"/>
      <c r="P1831" s="378"/>
      <c r="R1831" s="371"/>
      <c r="T1831" s="371"/>
      <c r="U1831" s="371"/>
      <c r="V1831" s="378"/>
      <c r="W1831" s="378"/>
      <c r="X1831" s="371"/>
      <c r="Y1831" s="378"/>
      <c r="Z1831" s="378"/>
      <c r="AA1831" s="371"/>
      <c r="AB1831" s="378"/>
      <c r="AC1831" s="378"/>
      <c r="AF1831" s="378"/>
      <c r="AR1831" s="378"/>
      <c r="AS1831" s="379"/>
      <c r="AT1831" s="378"/>
      <c r="AU1831" s="378"/>
      <c r="AV1831" s="378"/>
      <c r="AW1831" s="378"/>
      <c r="AX1831" s="378"/>
      <c r="AY1831" s="378"/>
      <c r="BA1831" s="378"/>
      <c r="BD1831" s="378"/>
      <c r="BE1831" s="378"/>
      <c r="BF1831" s="378"/>
      <c r="BG1831" s="378"/>
      <c r="BH1831" s="378"/>
      <c r="BI1831" s="378"/>
      <c r="BL1831" s="378"/>
    </row>
    <row r="1832" spans="3:64">
      <c r="C1832" s="371"/>
      <c r="E1832" s="377"/>
      <c r="F1832" s="371"/>
      <c r="G1832" s="378"/>
      <c r="I1832" s="371"/>
      <c r="J1832" s="378"/>
      <c r="K1832" s="378"/>
      <c r="L1832" s="371"/>
      <c r="M1832" s="378"/>
      <c r="N1832" s="378"/>
      <c r="O1832" s="378"/>
      <c r="P1832" s="378"/>
      <c r="R1832" s="371"/>
      <c r="T1832" s="371"/>
      <c r="U1832" s="371"/>
      <c r="V1832" s="378"/>
      <c r="W1832" s="378"/>
      <c r="X1832" s="371"/>
      <c r="Y1832" s="378"/>
      <c r="Z1832" s="378"/>
      <c r="AA1832" s="371"/>
      <c r="AB1832" s="378"/>
      <c r="AC1832" s="378"/>
      <c r="AF1832" s="378"/>
      <c r="AR1832" s="378"/>
      <c r="AS1832" s="379"/>
      <c r="AT1832" s="378"/>
      <c r="AU1832" s="378"/>
      <c r="AV1832" s="378"/>
      <c r="AW1832" s="378"/>
      <c r="AX1832" s="378"/>
      <c r="AY1832" s="378"/>
      <c r="BA1832" s="378"/>
      <c r="BD1832" s="378"/>
      <c r="BE1832" s="378"/>
      <c r="BF1832" s="378"/>
      <c r="BG1832" s="378"/>
      <c r="BH1832" s="378"/>
      <c r="BI1832" s="378"/>
      <c r="BL1832" s="378"/>
    </row>
    <row r="1833" spans="3:64">
      <c r="C1833" s="371"/>
      <c r="E1833" s="377"/>
      <c r="F1833" s="371"/>
      <c r="G1833" s="378"/>
      <c r="I1833" s="371"/>
      <c r="J1833" s="378"/>
      <c r="K1833" s="378"/>
      <c r="L1833" s="371"/>
      <c r="M1833" s="378"/>
      <c r="N1833" s="378"/>
      <c r="O1833" s="378"/>
      <c r="P1833" s="378"/>
      <c r="R1833" s="371"/>
      <c r="T1833" s="371"/>
      <c r="U1833" s="371"/>
      <c r="V1833" s="378"/>
      <c r="W1833" s="378"/>
      <c r="X1833" s="371"/>
      <c r="Y1833" s="378"/>
      <c r="Z1833" s="378"/>
      <c r="AA1833" s="371"/>
      <c r="AB1833" s="378"/>
      <c r="AC1833" s="378"/>
      <c r="AF1833" s="378"/>
      <c r="AR1833" s="378"/>
      <c r="AS1833" s="379"/>
      <c r="AT1833" s="378"/>
      <c r="AU1833" s="378"/>
      <c r="AV1833" s="378"/>
      <c r="AW1833" s="378"/>
      <c r="AX1833" s="378"/>
      <c r="AY1833" s="378"/>
      <c r="BA1833" s="378"/>
      <c r="BD1833" s="378"/>
      <c r="BE1833" s="378"/>
      <c r="BF1833" s="378"/>
      <c r="BG1833" s="378"/>
      <c r="BH1833" s="378"/>
      <c r="BI1833" s="378"/>
      <c r="BL1833" s="378"/>
    </row>
    <row r="1834" spans="3:64">
      <c r="C1834" s="371"/>
      <c r="E1834" s="377"/>
      <c r="F1834" s="371"/>
      <c r="G1834" s="378"/>
      <c r="I1834" s="371"/>
      <c r="J1834" s="378"/>
      <c r="K1834" s="378"/>
      <c r="L1834" s="371"/>
      <c r="M1834" s="378"/>
      <c r="N1834" s="378"/>
      <c r="O1834" s="378"/>
      <c r="P1834" s="378"/>
      <c r="R1834" s="371"/>
      <c r="T1834" s="371"/>
      <c r="U1834" s="371"/>
      <c r="V1834" s="378"/>
      <c r="W1834" s="378"/>
      <c r="X1834" s="371"/>
      <c r="Y1834" s="378"/>
      <c r="Z1834" s="378"/>
      <c r="AA1834" s="371"/>
      <c r="AB1834" s="378"/>
      <c r="AC1834" s="378"/>
      <c r="AF1834" s="378"/>
      <c r="AR1834" s="378"/>
      <c r="AS1834" s="379"/>
      <c r="AT1834" s="378"/>
      <c r="AU1834" s="378"/>
      <c r="AV1834" s="378"/>
      <c r="AW1834" s="378"/>
      <c r="AX1834" s="378"/>
      <c r="AY1834" s="378"/>
      <c r="BA1834" s="378"/>
      <c r="BD1834" s="378"/>
      <c r="BE1834" s="378"/>
      <c r="BF1834" s="378"/>
      <c r="BG1834" s="378"/>
      <c r="BH1834" s="378"/>
      <c r="BI1834" s="378"/>
      <c r="BL1834" s="378"/>
    </row>
    <row r="1835" spans="3:64">
      <c r="C1835" s="371"/>
      <c r="E1835" s="377"/>
      <c r="F1835" s="371"/>
      <c r="G1835" s="378"/>
      <c r="I1835" s="371"/>
      <c r="J1835" s="378"/>
      <c r="K1835" s="378"/>
      <c r="L1835" s="371"/>
      <c r="M1835" s="378"/>
      <c r="N1835" s="378"/>
      <c r="O1835" s="378"/>
      <c r="P1835" s="378"/>
      <c r="R1835" s="371"/>
      <c r="T1835" s="371"/>
      <c r="U1835" s="371"/>
      <c r="V1835" s="378"/>
      <c r="W1835" s="378"/>
      <c r="X1835" s="371"/>
      <c r="Y1835" s="378"/>
      <c r="Z1835" s="378"/>
      <c r="AA1835" s="371"/>
      <c r="AB1835" s="378"/>
      <c r="AC1835" s="378"/>
      <c r="AF1835" s="378"/>
      <c r="AR1835" s="378"/>
      <c r="AS1835" s="379"/>
      <c r="AT1835" s="378"/>
      <c r="AU1835" s="378"/>
      <c r="AV1835" s="378"/>
      <c r="AW1835" s="378"/>
      <c r="AX1835" s="378"/>
      <c r="AY1835" s="378"/>
      <c r="BA1835" s="378"/>
      <c r="BD1835" s="378"/>
      <c r="BE1835" s="378"/>
      <c r="BF1835" s="378"/>
      <c r="BG1835" s="378"/>
      <c r="BH1835" s="378"/>
      <c r="BI1835" s="378"/>
      <c r="BL1835" s="378"/>
    </row>
    <row r="1836" spans="3:64">
      <c r="C1836" s="371"/>
      <c r="E1836" s="377"/>
      <c r="F1836" s="371"/>
      <c r="G1836" s="378"/>
      <c r="I1836" s="371"/>
      <c r="J1836" s="378"/>
      <c r="K1836" s="378"/>
      <c r="L1836" s="371"/>
      <c r="M1836" s="378"/>
      <c r="N1836" s="378"/>
      <c r="O1836" s="378"/>
      <c r="P1836" s="378"/>
      <c r="R1836" s="371"/>
      <c r="T1836" s="371"/>
      <c r="U1836" s="371"/>
      <c r="V1836" s="378"/>
      <c r="W1836" s="378"/>
      <c r="X1836" s="371"/>
      <c r="Y1836" s="378"/>
      <c r="Z1836" s="378"/>
      <c r="AA1836" s="371"/>
      <c r="AB1836" s="378"/>
      <c r="AC1836" s="378"/>
      <c r="AF1836" s="378"/>
      <c r="AR1836" s="378"/>
      <c r="AS1836" s="379"/>
      <c r="AT1836" s="378"/>
      <c r="AU1836" s="378"/>
      <c r="AV1836" s="378"/>
      <c r="AW1836" s="378"/>
      <c r="AX1836" s="378"/>
      <c r="AY1836" s="378"/>
      <c r="BA1836" s="378"/>
      <c r="BD1836" s="378"/>
      <c r="BE1836" s="378"/>
      <c r="BF1836" s="378"/>
      <c r="BG1836" s="378"/>
      <c r="BH1836" s="378"/>
      <c r="BI1836" s="378"/>
      <c r="BL1836" s="378"/>
    </row>
    <row r="1837" spans="3:64">
      <c r="C1837" s="371"/>
      <c r="E1837" s="377"/>
      <c r="F1837" s="371"/>
      <c r="G1837" s="378"/>
      <c r="I1837" s="371"/>
      <c r="J1837" s="378"/>
      <c r="K1837" s="378"/>
      <c r="L1837" s="371"/>
      <c r="M1837" s="378"/>
      <c r="N1837" s="378"/>
      <c r="O1837" s="378"/>
      <c r="P1837" s="378"/>
      <c r="R1837" s="371"/>
      <c r="T1837" s="371"/>
      <c r="U1837" s="371"/>
      <c r="V1837" s="378"/>
      <c r="W1837" s="378"/>
      <c r="X1837" s="371"/>
      <c r="Y1837" s="378"/>
      <c r="Z1837" s="378"/>
      <c r="AA1837" s="371"/>
      <c r="AB1837" s="378"/>
      <c r="AC1837" s="378"/>
      <c r="AF1837" s="378"/>
      <c r="AR1837" s="378"/>
      <c r="AS1837" s="379"/>
      <c r="AT1837" s="378"/>
      <c r="AU1837" s="378"/>
      <c r="AV1837" s="378"/>
      <c r="AW1837" s="378"/>
      <c r="AX1837" s="378"/>
      <c r="AY1837" s="378"/>
      <c r="BA1837" s="378"/>
      <c r="BD1837" s="378"/>
      <c r="BE1837" s="378"/>
      <c r="BF1837" s="378"/>
      <c r="BG1837" s="378"/>
      <c r="BH1837" s="378"/>
      <c r="BI1837" s="378"/>
      <c r="BL1837" s="378"/>
    </row>
    <row r="1838" spans="3:64">
      <c r="C1838" s="371"/>
      <c r="E1838" s="377"/>
      <c r="F1838" s="371"/>
      <c r="G1838" s="378"/>
      <c r="I1838" s="371"/>
      <c r="J1838" s="378"/>
      <c r="K1838" s="378"/>
      <c r="L1838" s="371"/>
      <c r="M1838" s="378"/>
      <c r="N1838" s="378"/>
      <c r="O1838" s="378"/>
      <c r="P1838" s="378"/>
      <c r="R1838" s="371"/>
      <c r="T1838" s="371"/>
      <c r="U1838" s="371"/>
      <c r="V1838" s="378"/>
      <c r="W1838" s="378"/>
      <c r="X1838" s="371"/>
      <c r="Y1838" s="378"/>
      <c r="Z1838" s="378"/>
      <c r="AA1838" s="371"/>
      <c r="AB1838" s="378"/>
      <c r="AC1838" s="378"/>
      <c r="AF1838" s="378"/>
      <c r="AR1838" s="378"/>
      <c r="AS1838" s="379"/>
      <c r="AT1838" s="378"/>
      <c r="AU1838" s="378"/>
      <c r="AV1838" s="378"/>
      <c r="AW1838" s="378"/>
      <c r="AX1838" s="378"/>
      <c r="AY1838" s="378"/>
      <c r="BA1838" s="378"/>
      <c r="BD1838" s="378"/>
      <c r="BE1838" s="378"/>
      <c r="BF1838" s="378"/>
      <c r="BG1838" s="378"/>
      <c r="BH1838" s="378"/>
      <c r="BI1838" s="378"/>
      <c r="BL1838" s="378"/>
    </row>
    <row r="1839" spans="3:64">
      <c r="C1839" s="371"/>
      <c r="E1839" s="377"/>
      <c r="F1839" s="371"/>
      <c r="G1839" s="378"/>
      <c r="I1839" s="371"/>
      <c r="J1839" s="378"/>
      <c r="K1839" s="378"/>
      <c r="L1839" s="371"/>
      <c r="M1839" s="378"/>
      <c r="N1839" s="378"/>
      <c r="O1839" s="378"/>
      <c r="P1839" s="378"/>
      <c r="R1839" s="371"/>
      <c r="T1839" s="371"/>
      <c r="U1839" s="371"/>
      <c r="V1839" s="378"/>
      <c r="W1839" s="378"/>
      <c r="X1839" s="371"/>
      <c r="Y1839" s="378"/>
      <c r="Z1839" s="378"/>
      <c r="AA1839" s="371"/>
      <c r="AB1839" s="378"/>
      <c r="AC1839" s="378"/>
      <c r="AF1839" s="378"/>
      <c r="AR1839" s="378"/>
      <c r="AS1839" s="379"/>
      <c r="AT1839" s="378"/>
      <c r="AU1839" s="378"/>
      <c r="AV1839" s="378"/>
      <c r="AW1839" s="378"/>
      <c r="AX1839" s="378"/>
      <c r="AY1839" s="378"/>
      <c r="BA1839" s="378"/>
      <c r="BD1839" s="378"/>
      <c r="BE1839" s="378"/>
      <c r="BF1839" s="378"/>
      <c r="BG1839" s="378"/>
      <c r="BH1839" s="378"/>
      <c r="BI1839" s="378"/>
      <c r="BL1839" s="378"/>
    </row>
    <row r="1840" spans="3:64">
      <c r="C1840" s="371"/>
      <c r="E1840" s="377"/>
      <c r="F1840" s="371"/>
      <c r="G1840" s="378"/>
      <c r="I1840" s="371"/>
      <c r="J1840" s="378"/>
      <c r="K1840" s="378"/>
      <c r="L1840" s="371"/>
      <c r="M1840" s="378"/>
      <c r="N1840" s="378"/>
      <c r="O1840" s="378"/>
      <c r="P1840" s="378"/>
      <c r="R1840" s="371"/>
      <c r="T1840" s="371"/>
      <c r="U1840" s="371"/>
      <c r="V1840" s="378"/>
      <c r="W1840" s="378"/>
      <c r="X1840" s="371"/>
      <c r="Y1840" s="378"/>
      <c r="Z1840" s="378"/>
      <c r="AA1840" s="371"/>
      <c r="AB1840" s="378"/>
      <c r="AC1840" s="378"/>
      <c r="AF1840" s="378"/>
      <c r="AR1840" s="378"/>
      <c r="AS1840" s="379"/>
      <c r="AT1840" s="378"/>
      <c r="AU1840" s="378"/>
      <c r="AV1840" s="378"/>
      <c r="AW1840" s="378"/>
      <c r="AX1840" s="378"/>
      <c r="AY1840" s="378"/>
      <c r="BA1840" s="378"/>
      <c r="BD1840" s="378"/>
      <c r="BE1840" s="378"/>
      <c r="BF1840" s="378"/>
      <c r="BG1840" s="378"/>
      <c r="BH1840" s="378"/>
      <c r="BI1840" s="378"/>
      <c r="BL1840" s="378"/>
    </row>
    <row r="1841" spans="3:64">
      <c r="C1841" s="371"/>
      <c r="E1841" s="377"/>
      <c r="F1841" s="371"/>
      <c r="G1841" s="378"/>
      <c r="I1841" s="371"/>
      <c r="J1841" s="378"/>
      <c r="K1841" s="378"/>
      <c r="L1841" s="371"/>
      <c r="M1841" s="378"/>
      <c r="N1841" s="378"/>
      <c r="O1841" s="378"/>
      <c r="P1841" s="378"/>
      <c r="R1841" s="371"/>
      <c r="T1841" s="371"/>
      <c r="U1841" s="371"/>
      <c r="V1841" s="378"/>
      <c r="W1841" s="378"/>
      <c r="X1841" s="371"/>
      <c r="Y1841" s="378"/>
      <c r="Z1841" s="378"/>
      <c r="AA1841" s="371"/>
      <c r="AB1841" s="378"/>
      <c r="AC1841" s="378"/>
      <c r="AF1841" s="378"/>
      <c r="AR1841" s="378"/>
      <c r="AS1841" s="379"/>
      <c r="AT1841" s="378"/>
      <c r="AU1841" s="378"/>
      <c r="AV1841" s="378"/>
      <c r="AW1841" s="378"/>
      <c r="AX1841" s="378"/>
      <c r="AY1841" s="378"/>
      <c r="BA1841" s="378"/>
      <c r="BD1841" s="378"/>
      <c r="BE1841" s="378"/>
      <c r="BF1841" s="378"/>
      <c r="BG1841" s="378"/>
      <c r="BH1841" s="378"/>
      <c r="BI1841" s="378"/>
      <c r="BL1841" s="378"/>
    </row>
    <row r="1842" spans="3:64">
      <c r="C1842" s="371"/>
      <c r="E1842" s="377"/>
      <c r="F1842" s="371"/>
      <c r="G1842" s="378"/>
      <c r="I1842" s="371"/>
      <c r="J1842" s="378"/>
      <c r="K1842" s="378"/>
      <c r="L1842" s="371"/>
      <c r="M1842" s="378"/>
      <c r="N1842" s="378"/>
      <c r="O1842" s="378"/>
      <c r="P1842" s="378"/>
      <c r="R1842" s="371"/>
      <c r="T1842" s="371"/>
      <c r="U1842" s="371"/>
      <c r="V1842" s="378"/>
      <c r="W1842" s="378"/>
      <c r="X1842" s="371"/>
      <c r="Y1842" s="378"/>
      <c r="Z1842" s="378"/>
      <c r="AA1842" s="371"/>
      <c r="AB1842" s="378"/>
      <c r="AC1842" s="378"/>
      <c r="AF1842" s="378"/>
      <c r="AR1842" s="378"/>
      <c r="AS1842" s="379"/>
      <c r="AT1842" s="378"/>
      <c r="AU1842" s="378"/>
      <c r="AV1842" s="378"/>
      <c r="AW1842" s="378"/>
      <c r="AX1842" s="378"/>
      <c r="AY1842" s="378"/>
      <c r="BA1842" s="378"/>
      <c r="BD1842" s="378"/>
      <c r="BE1842" s="378"/>
      <c r="BF1842" s="378"/>
      <c r="BG1842" s="378"/>
      <c r="BH1842" s="378"/>
      <c r="BI1842" s="378"/>
      <c r="BL1842" s="378"/>
    </row>
    <row r="1843" spans="3:64">
      <c r="C1843" s="371"/>
      <c r="E1843" s="377"/>
      <c r="F1843" s="371"/>
      <c r="G1843" s="378"/>
      <c r="I1843" s="371"/>
      <c r="J1843" s="378"/>
      <c r="K1843" s="378"/>
      <c r="L1843" s="371"/>
      <c r="M1843" s="378"/>
      <c r="N1843" s="378"/>
      <c r="O1843" s="378"/>
      <c r="P1843" s="378"/>
      <c r="R1843" s="371"/>
      <c r="T1843" s="371"/>
      <c r="U1843" s="371"/>
      <c r="V1843" s="378"/>
      <c r="W1843" s="378"/>
      <c r="X1843" s="371"/>
      <c r="Y1843" s="378"/>
      <c r="Z1843" s="378"/>
      <c r="AA1843" s="371"/>
      <c r="AB1843" s="378"/>
      <c r="AC1843" s="378"/>
      <c r="AF1843" s="378"/>
      <c r="AR1843" s="378"/>
      <c r="AS1843" s="379"/>
      <c r="AT1843" s="378"/>
      <c r="AU1843" s="378"/>
      <c r="AV1843" s="378"/>
      <c r="AW1843" s="378"/>
      <c r="AX1843" s="378"/>
      <c r="AY1843" s="378"/>
      <c r="BA1843" s="378"/>
      <c r="BD1843" s="378"/>
      <c r="BE1843" s="378"/>
      <c r="BF1843" s="378"/>
      <c r="BG1843" s="378"/>
      <c r="BH1843" s="378"/>
      <c r="BI1843" s="378"/>
      <c r="BL1843" s="378"/>
    </row>
    <row r="1844" spans="3:64">
      <c r="C1844" s="371"/>
      <c r="E1844" s="377"/>
      <c r="F1844" s="371"/>
      <c r="G1844" s="378"/>
      <c r="I1844" s="371"/>
      <c r="J1844" s="378"/>
      <c r="K1844" s="378"/>
      <c r="L1844" s="371"/>
      <c r="M1844" s="378"/>
      <c r="N1844" s="378"/>
      <c r="O1844" s="378"/>
      <c r="P1844" s="378"/>
      <c r="R1844" s="371"/>
      <c r="T1844" s="371"/>
      <c r="U1844" s="371"/>
      <c r="V1844" s="378"/>
      <c r="W1844" s="378"/>
      <c r="X1844" s="371"/>
      <c r="Y1844" s="378"/>
      <c r="Z1844" s="378"/>
      <c r="AA1844" s="371"/>
      <c r="AB1844" s="378"/>
      <c r="AC1844" s="378"/>
      <c r="AF1844" s="378"/>
      <c r="AR1844" s="378"/>
      <c r="AS1844" s="379"/>
      <c r="AT1844" s="378"/>
      <c r="AU1844" s="378"/>
      <c r="AV1844" s="378"/>
      <c r="AW1844" s="378"/>
      <c r="AX1844" s="378"/>
      <c r="AY1844" s="378"/>
      <c r="BA1844" s="378"/>
      <c r="BD1844" s="378"/>
      <c r="BE1844" s="378"/>
      <c r="BF1844" s="378"/>
      <c r="BG1844" s="378"/>
      <c r="BH1844" s="378"/>
      <c r="BI1844" s="378"/>
      <c r="BL1844" s="378"/>
    </row>
    <row r="1845" spans="3:64">
      <c r="C1845" s="371"/>
      <c r="E1845" s="377"/>
      <c r="F1845" s="371"/>
      <c r="G1845" s="378"/>
      <c r="I1845" s="371"/>
      <c r="J1845" s="378"/>
      <c r="K1845" s="378"/>
      <c r="L1845" s="371"/>
      <c r="M1845" s="378"/>
      <c r="N1845" s="378"/>
      <c r="O1845" s="378"/>
      <c r="P1845" s="378"/>
      <c r="R1845" s="371"/>
      <c r="T1845" s="371"/>
      <c r="U1845" s="371"/>
      <c r="V1845" s="378"/>
      <c r="W1845" s="378"/>
      <c r="X1845" s="371"/>
      <c r="Y1845" s="378"/>
      <c r="Z1845" s="378"/>
      <c r="AA1845" s="371"/>
      <c r="AB1845" s="378"/>
      <c r="AC1845" s="378"/>
      <c r="AF1845" s="378"/>
      <c r="AR1845" s="378"/>
      <c r="AS1845" s="379"/>
      <c r="AT1845" s="378"/>
      <c r="AU1845" s="378"/>
      <c r="AV1845" s="378"/>
      <c r="AW1845" s="378"/>
      <c r="AX1845" s="378"/>
      <c r="AY1845" s="378"/>
      <c r="BA1845" s="378"/>
      <c r="BD1845" s="378"/>
      <c r="BE1845" s="378"/>
      <c r="BF1845" s="378"/>
      <c r="BG1845" s="378"/>
      <c r="BH1845" s="378"/>
      <c r="BI1845" s="378"/>
      <c r="BL1845" s="378"/>
    </row>
    <row r="1846" spans="3:64">
      <c r="C1846" s="371"/>
      <c r="E1846" s="377"/>
      <c r="F1846" s="371"/>
      <c r="G1846" s="378"/>
      <c r="I1846" s="371"/>
      <c r="J1846" s="378"/>
      <c r="K1846" s="378"/>
      <c r="L1846" s="371"/>
      <c r="M1846" s="378"/>
      <c r="N1846" s="378"/>
      <c r="O1846" s="378"/>
      <c r="P1846" s="378"/>
      <c r="R1846" s="371"/>
      <c r="T1846" s="371"/>
      <c r="U1846" s="371"/>
      <c r="V1846" s="378"/>
      <c r="W1846" s="378"/>
      <c r="X1846" s="371"/>
      <c r="Y1846" s="378"/>
      <c r="Z1846" s="378"/>
      <c r="AA1846" s="371"/>
      <c r="AB1846" s="378"/>
      <c r="AC1846" s="378"/>
      <c r="AF1846" s="378"/>
      <c r="AR1846" s="378"/>
      <c r="AS1846" s="379"/>
      <c r="AT1846" s="378"/>
      <c r="AU1846" s="378"/>
      <c r="AV1846" s="378"/>
      <c r="AW1846" s="378"/>
      <c r="AX1846" s="378"/>
      <c r="AY1846" s="378"/>
      <c r="BA1846" s="378"/>
      <c r="BD1846" s="378"/>
      <c r="BE1846" s="378"/>
      <c r="BF1846" s="378"/>
      <c r="BG1846" s="378"/>
      <c r="BH1846" s="378"/>
      <c r="BI1846" s="378"/>
      <c r="BL1846" s="378"/>
    </row>
    <row r="1847" spans="3:64">
      <c r="C1847" s="371"/>
      <c r="E1847" s="377"/>
      <c r="F1847" s="371"/>
      <c r="G1847" s="378"/>
      <c r="I1847" s="371"/>
      <c r="J1847" s="378"/>
      <c r="K1847" s="378"/>
      <c r="L1847" s="371"/>
      <c r="M1847" s="378"/>
      <c r="N1847" s="378"/>
      <c r="O1847" s="378"/>
      <c r="P1847" s="378"/>
      <c r="R1847" s="371"/>
      <c r="T1847" s="371"/>
      <c r="U1847" s="371"/>
      <c r="V1847" s="378"/>
      <c r="W1847" s="378"/>
      <c r="X1847" s="371"/>
      <c r="Y1847" s="378"/>
      <c r="Z1847" s="378"/>
      <c r="AA1847" s="371"/>
      <c r="AB1847" s="378"/>
      <c r="AC1847" s="378"/>
      <c r="AF1847" s="378"/>
      <c r="AR1847" s="378"/>
      <c r="AS1847" s="379"/>
      <c r="AT1847" s="378"/>
      <c r="AU1847" s="378"/>
      <c r="AV1847" s="378"/>
      <c r="AW1847" s="378"/>
      <c r="AX1847" s="378"/>
      <c r="AY1847" s="378"/>
      <c r="BA1847" s="378"/>
      <c r="BD1847" s="378"/>
      <c r="BE1847" s="378"/>
      <c r="BF1847" s="378"/>
      <c r="BG1847" s="378"/>
      <c r="BH1847" s="378"/>
      <c r="BI1847" s="378"/>
      <c r="BL1847" s="378"/>
    </row>
    <row r="1848" spans="3:64">
      <c r="C1848" s="371"/>
      <c r="E1848" s="377"/>
      <c r="F1848" s="371"/>
      <c r="G1848" s="378"/>
      <c r="I1848" s="371"/>
      <c r="J1848" s="378"/>
      <c r="K1848" s="378"/>
      <c r="L1848" s="371"/>
      <c r="M1848" s="378"/>
      <c r="N1848" s="378"/>
      <c r="O1848" s="378"/>
      <c r="P1848" s="378"/>
      <c r="R1848" s="371"/>
      <c r="T1848" s="371"/>
      <c r="U1848" s="371"/>
      <c r="V1848" s="378"/>
      <c r="W1848" s="378"/>
      <c r="X1848" s="371"/>
      <c r="Y1848" s="378"/>
      <c r="Z1848" s="378"/>
      <c r="AA1848" s="371"/>
      <c r="AB1848" s="378"/>
      <c r="AC1848" s="378"/>
      <c r="AF1848" s="378"/>
      <c r="AR1848" s="378"/>
      <c r="AS1848" s="379"/>
      <c r="AT1848" s="378"/>
      <c r="AU1848" s="378"/>
      <c r="AV1848" s="378"/>
      <c r="AW1848" s="378"/>
      <c r="AX1848" s="378"/>
      <c r="AY1848" s="378"/>
      <c r="BA1848" s="378"/>
      <c r="BD1848" s="378"/>
      <c r="BE1848" s="378"/>
      <c r="BF1848" s="378"/>
      <c r="BG1848" s="378"/>
      <c r="BH1848" s="378"/>
      <c r="BI1848" s="378"/>
      <c r="BL1848" s="378"/>
    </row>
  </sheetData>
  <dataConsolidate/>
  <mergeCells count="7">
    <mergeCell ref="BD49:BI49"/>
    <mergeCell ref="I21:K21"/>
    <mergeCell ref="L21:N21"/>
    <mergeCell ref="F21:H21"/>
    <mergeCell ref="U21:W21"/>
    <mergeCell ref="X21:Z21"/>
    <mergeCell ref="AA21:AC21"/>
  </mergeCells>
  <phoneticPr fontId="13"/>
  <conditionalFormatting sqref="Q28:Q37">
    <cfRule type="containsText" dxfId="3" priority="5" operator="containsText" text="FAUX">
      <formula>NOT(ISERROR(SEARCH("FAUX",Q28)))</formula>
    </cfRule>
  </conditionalFormatting>
  <conditionalFormatting sqref="BJ53">
    <cfRule type="containsText" dxfId="2" priority="3" operator="containsText" text="FAUX">
      <formula>NOT(ISERROR(SEARCH("FAUX",BJ53)))</formula>
    </cfRule>
  </conditionalFormatting>
  <conditionalFormatting sqref="BJ38">
    <cfRule type="containsText" dxfId="1" priority="2" operator="containsText" text="FAUX">
      <formula>NOT(ISERROR(SEARCH("FAUX",BJ38)))</formula>
    </cfRule>
  </conditionalFormatting>
  <conditionalFormatting sqref="AZ52:BA52">
    <cfRule type="cellIs" dxfId="0" priority="1" operator="greaterThan">
      <formula>0</formula>
    </cfRule>
  </conditionalFormatting>
  <printOptions horizontalCentered="1"/>
  <pageMargins left="0.39370078740157483" right="0.39370078740157483" top="0.59055118110236227" bottom="0.43307086614173229" header="0.43307086614173229" footer="0.43307086614173229"/>
  <pageSetup paperSize="9" scale="40" fitToHeight="0" orientation="landscape" horizontalDpi="4294967292" verticalDpi="4294967292" r:id="rId1"/>
  <headerFooter alignWithMargins="0">
    <oddHeader>&amp;R&amp;K000000&amp;D</oddHeader>
    <oddFooter>Page &amp;P</oddFooter>
  </headerFooter>
  <rowBreaks count="1" manualBreakCount="1">
    <brk id="56" max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:J48"/>
  <sheetViews>
    <sheetView workbookViewId="0">
      <selection activeCell="G3" sqref="G3"/>
    </sheetView>
  </sheetViews>
  <sheetFormatPr baseColWidth="10" defaultColWidth="11.42578125" defaultRowHeight="12.75"/>
  <cols>
    <col min="2" max="2" width="11.42578125" style="4" customWidth="1"/>
    <col min="9" max="9" width="24.85546875" bestFit="1" customWidth="1"/>
  </cols>
  <sheetData>
    <row r="1" spans="1:10">
      <c r="A1" t="s">
        <v>1564</v>
      </c>
      <c r="B1" s="4" t="s">
        <v>1565</v>
      </c>
      <c r="C1" t="s">
        <v>1566</v>
      </c>
      <c r="D1" t="s">
        <v>1567</v>
      </c>
      <c r="E1" t="s">
        <v>1568</v>
      </c>
      <c r="F1" t="s">
        <v>1569</v>
      </c>
      <c r="G1" t="s">
        <v>1570</v>
      </c>
      <c r="H1" s="3" t="s">
        <v>1571</v>
      </c>
      <c r="I1" t="s">
        <v>1572</v>
      </c>
      <c r="J1" t="s">
        <v>1573</v>
      </c>
    </row>
    <row r="2" spans="1:10" ht="12" customHeight="1">
      <c r="A2">
        <f>+gdlivre2022!A2</f>
        <v>0</v>
      </c>
      <c r="B2" s="5">
        <f>+gdlivre2022!B2</f>
        <v>0</v>
      </c>
      <c r="C2">
        <f>+gdlivre2022!C2</f>
        <v>0</v>
      </c>
      <c r="D2">
        <f>+gdlivre2022!D2</f>
        <v>0</v>
      </c>
      <c r="E2">
        <f>+gdlivre2022!E2</f>
        <v>0</v>
      </c>
      <c r="F2">
        <f>+gdlivre2022!F2</f>
        <v>0</v>
      </c>
      <c r="G2" t="str">
        <f>LEFT(F2,6)</f>
        <v>0</v>
      </c>
      <c r="H2" s="3">
        <f>+gdlivre2022!G2-gdlivre2022!H2</f>
        <v>0</v>
      </c>
      <c r="I2">
        <f>+gdlivre2022!O2</f>
        <v>0</v>
      </c>
      <c r="J2" t="str">
        <f>LEFT(G2,1)</f>
        <v>0</v>
      </c>
    </row>
    <row r="3" spans="1:10" ht="12" customHeight="1">
      <c r="A3">
        <f>+gdlivre2022!A3</f>
        <v>0</v>
      </c>
      <c r="B3" s="5">
        <f>+gdlivre2022!B3</f>
        <v>0</v>
      </c>
      <c r="C3">
        <f>+gdlivre2022!C3</f>
        <v>0</v>
      </c>
      <c r="D3">
        <f>+gdlivre2022!D3</f>
        <v>0</v>
      </c>
      <c r="E3">
        <f>+gdlivre2022!E3</f>
        <v>0</v>
      </c>
      <c r="F3">
        <f>+gdlivre2022!F3</f>
        <v>0</v>
      </c>
      <c r="G3" t="str">
        <f t="shared" ref="G3:G40" si="0">LEFT(F3,6)</f>
        <v>0</v>
      </c>
      <c r="H3" s="3">
        <f>+gdlivre2022!G3-gdlivre2022!H3</f>
        <v>0</v>
      </c>
      <c r="I3">
        <f>+gdlivre2022!O3</f>
        <v>0</v>
      </c>
      <c r="J3" t="str">
        <f t="shared" ref="J3:J40" si="1">LEFT(G3,1)</f>
        <v>0</v>
      </c>
    </row>
    <row r="4" spans="1:10" ht="12" customHeight="1">
      <c r="A4">
        <f>+gdlivre2022!A4</f>
        <v>0</v>
      </c>
      <c r="B4" s="5">
        <f>+gdlivre2022!B4</f>
        <v>0</v>
      </c>
      <c r="C4">
        <f>+gdlivre2022!C4</f>
        <v>0</v>
      </c>
      <c r="D4">
        <f>+gdlivre2022!D4</f>
        <v>0</v>
      </c>
      <c r="E4">
        <f>+gdlivre2022!E4</f>
        <v>0</v>
      </c>
      <c r="F4">
        <f>+gdlivre2022!F4</f>
        <v>0</v>
      </c>
      <c r="G4" t="str">
        <f t="shared" si="0"/>
        <v>0</v>
      </c>
      <c r="H4" s="3">
        <f>+gdlivre2022!G4-gdlivre2022!H4</f>
        <v>0</v>
      </c>
      <c r="I4">
        <f>+gdlivre2022!O4</f>
        <v>0</v>
      </c>
      <c r="J4" t="str">
        <f t="shared" si="1"/>
        <v>0</v>
      </c>
    </row>
    <row r="5" spans="1:10" ht="12" customHeight="1">
      <c r="A5">
        <f>+gdlivre2022!A5</f>
        <v>0</v>
      </c>
      <c r="B5" s="5">
        <f>+gdlivre2022!B5</f>
        <v>0</v>
      </c>
      <c r="C5">
        <f>+gdlivre2022!C5</f>
        <v>0</v>
      </c>
      <c r="D5">
        <f>+gdlivre2022!D5</f>
        <v>0</v>
      </c>
      <c r="E5">
        <f>+gdlivre2022!E5</f>
        <v>0</v>
      </c>
      <c r="F5">
        <f>+gdlivre2022!F5</f>
        <v>0</v>
      </c>
      <c r="G5" t="str">
        <f t="shared" si="0"/>
        <v>0</v>
      </c>
      <c r="H5" s="3">
        <f>+gdlivre2022!G5-gdlivre2022!H5</f>
        <v>0</v>
      </c>
      <c r="I5">
        <f>+gdlivre2022!O5</f>
        <v>0</v>
      </c>
      <c r="J5" t="str">
        <f t="shared" si="1"/>
        <v>0</v>
      </c>
    </row>
    <row r="6" spans="1:10" ht="12" customHeight="1">
      <c r="A6">
        <f>+gdlivre2022!A6</f>
        <v>0</v>
      </c>
      <c r="B6" s="5">
        <f>+gdlivre2022!B6</f>
        <v>0</v>
      </c>
      <c r="C6">
        <f>+gdlivre2022!C6</f>
        <v>0</v>
      </c>
      <c r="D6">
        <f>+gdlivre2022!D6</f>
        <v>0</v>
      </c>
      <c r="E6">
        <f>+gdlivre2022!E6</f>
        <v>0</v>
      </c>
      <c r="F6">
        <f>+gdlivre2022!F6</f>
        <v>0</v>
      </c>
      <c r="G6" t="str">
        <f t="shared" si="0"/>
        <v>0</v>
      </c>
      <c r="H6" s="3">
        <f>+gdlivre2022!G6-gdlivre2022!H6</f>
        <v>0</v>
      </c>
      <c r="I6">
        <f>+gdlivre2022!O6</f>
        <v>0</v>
      </c>
      <c r="J6" t="str">
        <f t="shared" si="1"/>
        <v>0</v>
      </c>
    </row>
    <row r="7" spans="1:10" ht="12" customHeight="1">
      <c r="A7">
        <f>+gdlivre2022!A7</f>
        <v>0</v>
      </c>
      <c r="B7" s="5">
        <f>+gdlivre2022!B7</f>
        <v>0</v>
      </c>
      <c r="C7">
        <f>+gdlivre2022!C7</f>
        <v>0</v>
      </c>
      <c r="D7">
        <f>+gdlivre2022!D7</f>
        <v>0</v>
      </c>
      <c r="E7">
        <f>+gdlivre2022!E7</f>
        <v>0</v>
      </c>
      <c r="F7">
        <f>+gdlivre2022!F7</f>
        <v>0</v>
      </c>
      <c r="G7" t="str">
        <f t="shared" si="0"/>
        <v>0</v>
      </c>
      <c r="H7" s="3">
        <f>+gdlivre2022!G7-gdlivre2022!H7</f>
        <v>0</v>
      </c>
      <c r="I7">
        <f>+gdlivre2022!O7</f>
        <v>0</v>
      </c>
      <c r="J7" t="str">
        <f t="shared" si="1"/>
        <v>0</v>
      </c>
    </row>
    <row r="8" spans="1:10" ht="12" customHeight="1">
      <c r="A8">
        <f>+gdlivre2022!A8</f>
        <v>0</v>
      </c>
      <c r="B8" s="5">
        <f>+gdlivre2022!B8</f>
        <v>0</v>
      </c>
      <c r="C8">
        <f>+gdlivre2022!C8</f>
        <v>0</v>
      </c>
      <c r="D8">
        <f>+gdlivre2022!D8</f>
        <v>0</v>
      </c>
      <c r="E8">
        <f>+gdlivre2022!E8</f>
        <v>0</v>
      </c>
      <c r="F8">
        <f>+gdlivre2022!F8</f>
        <v>0</v>
      </c>
      <c r="G8" t="str">
        <f t="shared" si="0"/>
        <v>0</v>
      </c>
      <c r="H8" s="3">
        <f>+gdlivre2022!G8-gdlivre2022!H8</f>
        <v>0</v>
      </c>
      <c r="I8">
        <f>+gdlivre2022!O8</f>
        <v>0</v>
      </c>
      <c r="J8" t="str">
        <f t="shared" si="1"/>
        <v>0</v>
      </c>
    </row>
    <row r="9" spans="1:10" ht="12" customHeight="1">
      <c r="A9">
        <f>+gdlivre2022!A9</f>
        <v>0</v>
      </c>
      <c r="B9" s="5">
        <f>+gdlivre2022!B9</f>
        <v>0</v>
      </c>
      <c r="C9">
        <f>+gdlivre2022!C9</f>
        <v>0</v>
      </c>
      <c r="D9">
        <f>+gdlivre2022!D9</f>
        <v>0</v>
      </c>
      <c r="E9">
        <f>+gdlivre2022!E9</f>
        <v>0</v>
      </c>
      <c r="F9">
        <f>+gdlivre2022!F9</f>
        <v>0</v>
      </c>
      <c r="G9" t="str">
        <f t="shared" si="0"/>
        <v>0</v>
      </c>
      <c r="H9" s="3">
        <f>+gdlivre2022!G9-gdlivre2022!H9</f>
        <v>0</v>
      </c>
      <c r="I9">
        <f>+gdlivre2022!O9</f>
        <v>0</v>
      </c>
      <c r="J9" t="str">
        <f t="shared" si="1"/>
        <v>0</v>
      </c>
    </row>
    <row r="10" spans="1:10" ht="12" customHeight="1">
      <c r="A10">
        <f>+gdlivre2022!A10</f>
        <v>0</v>
      </c>
      <c r="B10" s="5">
        <f>+gdlivre2022!B10</f>
        <v>0</v>
      </c>
      <c r="C10">
        <f>+gdlivre2022!C10</f>
        <v>0</v>
      </c>
      <c r="D10">
        <f>+gdlivre2022!D10</f>
        <v>0</v>
      </c>
      <c r="E10">
        <f>+gdlivre2022!E10</f>
        <v>0</v>
      </c>
      <c r="F10">
        <f>+gdlivre2022!F10</f>
        <v>0</v>
      </c>
      <c r="G10" t="str">
        <f t="shared" si="0"/>
        <v>0</v>
      </c>
      <c r="H10" s="3">
        <f>+gdlivre2022!G10-gdlivre2022!H10</f>
        <v>0</v>
      </c>
      <c r="I10">
        <f>+gdlivre2022!O10</f>
        <v>0</v>
      </c>
      <c r="J10" t="str">
        <f t="shared" si="1"/>
        <v>0</v>
      </c>
    </row>
    <row r="11" spans="1:10" ht="12" customHeight="1">
      <c r="A11">
        <f>+gdlivre2022!A11</f>
        <v>0</v>
      </c>
      <c r="B11" s="5">
        <f>+gdlivre2022!B11</f>
        <v>0</v>
      </c>
      <c r="C11">
        <f>+gdlivre2022!C11</f>
        <v>0</v>
      </c>
      <c r="D11">
        <f>+gdlivre2022!D11</f>
        <v>0</v>
      </c>
      <c r="E11">
        <f>+gdlivre2022!E11</f>
        <v>0</v>
      </c>
      <c r="F11">
        <f>+gdlivre2022!F11</f>
        <v>0</v>
      </c>
      <c r="G11" t="str">
        <f t="shared" si="0"/>
        <v>0</v>
      </c>
      <c r="H11" s="3">
        <f>+gdlivre2022!G11-gdlivre2022!H11</f>
        <v>0</v>
      </c>
      <c r="I11">
        <f>+gdlivre2022!O11</f>
        <v>0</v>
      </c>
      <c r="J11" t="str">
        <f t="shared" si="1"/>
        <v>0</v>
      </c>
    </row>
    <row r="12" spans="1:10" ht="12" customHeight="1">
      <c r="A12">
        <f>+gdlivre2022!A12</f>
        <v>0</v>
      </c>
      <c r="B12" s="5">
        <f>+gdlivre2022!B12</f>
        <v>0</v>
      </c>
      <c r="C12">
        <f>+gdlivre2022!C12</f>
        <v>0</v>
      </c>
      <c r="D12">
        <f>+gdlivre2022!D12</f>
        <v>0</v>
      </c>
      <c r="E12">
        <f>+gdlivre2022!E12</f>
        <v>0</v>
      </c>
      <c r="F12">
        <f>+gdlivre2022!F12</f>
        <v>0</v>
      </c>
      <c r="G12" t="str">
        <f t="shared" si="0"/>
        <v>0</v>
      </c>
      <c r="H12" s="3">
        <f>+gdlivre2022!G12-gdlivre2022!H12</f>
        <v>0</v>
      </c>
      <c r="I12">
        <f>+gdlivre2022!O12</f>
        <v>0</v>
      </c>
      <c r="J12" t="str">
        <f t="shared" si="1"/>
        <v>0</v>
      </c>
    </row>
    <row r="13" spans="1:10" ht="12" customHeight="1">
      <c r="A13">
        <f>+gdlivre2022!A13</f>
        <v>0</v>
      </c>
      <c r="B13" s="5">
        <f>+gdlivre2022!B13</f>
        <v>0</v>
      </c>
      <c r="C13">
        <f>+gdlivre2022!C13</f>
        <v>0</v>
      </c>
      <c r="D13">
        <f>+gdlivre2022!D13</f>
        <v>0</v>
      </c>
      <c r="E13">
        <f>+gdlivre2022!E13</f>
        <v>0</v>
      </c>
      <c r="F13">
        <f>+gdlivre2022!F13</f>
        <v>0</v>
      </c>
      <c r="G13" t="str">
        <f t="shared" si="0"/>
        <v>0</v>
      </c>
      <c r="H13" s="3">
        <f>+gdlivre2022!G13-gdlivre2022!H13</f>
        <v>0</v>
      </c>
      <c r="I13">
        <f>+gdlivre2022!O13</f>
        <v>0</v>
      </c>
      <c r="J13" t="str">
        <f t="shared" si="1"/>
        <v>0</v>
      </c>
    </row>
    <row r="14" spans="1:10" ht="12" customHeight="1">
      <c r="A14">
        <f>+gdlivre2022!A14</f>
        <v>0</v>
      </c>
      <c r="B14" s="5">
        <f>+gdlivre2022!B14</f>
        <v>0</v>
      </c>
      <c r="C14">
        <f>+gdlivre2022!C14</f>
        <v>0</v>
      </c>
      <c r="D14">
        <f>+gdlivre2022!D14</f>
        <v>0</v>
      </c>
      <c r="E14">
        <f>+gdlivre2022!E14</f>
        <v>0</v>
      </c>
      <c r="F14">
        <f>+gdlivre2022!F14</f>
        <v>0</v>
      </c>
      <c r="G14" t="str">
        <f t="shared" si="0"/>
        <v>0</v>
      </c>
      <c r="H14" s="3">
        <f>+gdlivre2022!G14-gdlivre2022!H14</f>
        <v>0</v>
      </c>
      <c r="I14">
        <f>+gdlivre2022!O14</f>
        <v>0</v>
      </c>
      <c r="J14" t="str">
        <f t="shared" si="1"/>
        <v>0</v>
      </c>
    </row>
    <row r="15" spans="1:10" ht="12" customHeight="1">
      <c r="A15">
        <f>+gdlivre2022!A15</f>
        <v>0</v>
      </c>
      <c r="B15" s="5">
        <f>+gdlivre2022!B15</f>
        <v>0</v>
      </c>
      <c r="C15">
        <f>+gdlivre2022!C15</f>
        <v>0</v>
      </c>
      <c r="D15">
        <f>+gdlivre2022!D15</f>
        <v>0</v>
      </c>
      <c r="E15">
        <f>+gdlivre2022!E15</f>
        <v>0</v>
      </c>
      <c r="F15">
        <f>+gdlivre2022!F15</f>
        <v>0</v>
      </c>
      <c r="G15" t="str">
        <f t="shared" si="0"/>
        <v>0</v>
      </c>
      <c r="H15" s="3">
        <f>+gdlivre2022!G15-gdlivre2022!H15</f>
        <v>0</v>
      </c>
      <c r="I15">
        <f>+gdlivre2022!O15</f>
        <v>0</v>
      </c>
      <c r="J15" t="str">
        <f t="shared" si="1"/>
        <v>0</v>
      </c>
    </row>
    <row r="16" spans="1:10" ht="12" customHeight="1">
      <c r="A16">
        <f>+gdlivre2022!A16</f>
        <v>0</v>
      </c>
      <c r="B16" s="5">
        <f>+gdlivre2022!B16</f>
        <v>0</v>
      </c>
      <c r="C16">
        <f>+gdlivre2022!C16</f>
        <v>0</v>
      </c>
      <c r="D16">
        <f>+gdlivre2022!D16</f>
        <v>0</v>
      </c>
      <c r="E16">
        <f>+gdlivre2022!E16</f>
        <v>0</v>
      </c>
      <c r="F16">
        <f>+gdlivre2022!F16</f>
        <v>0</v>
      </c>
      <c r="G16" t="str">
        <f t="shared" si="0"/>
        <v>0</v>
      </c>
      <c r="H16" s="3">
        <f>+gdlivre2022!G16-gdlivre2022!H16</f>
        <v>0</v>
      </c>
      <c r="I16">
        <f>+gdlivre2022!O16</f>
        <v>0</v>
      </c>
      <c r="J16" t="str">
        <f t="shared" si="1"/>
        <v>0</v>
      </c>
    </row>
    <row r="17" spans="1:10" ht="12" customHeight="1">
      <c r="A17">
        <f>+gdlivre2022!A17</f>
        <v>0</v>
      </c>
      <c r="B17" s="5">
        <f>+gdlivre2022!B17</f>
        <v>0</v>
      </c>
      <c r="C17">
        <f>+gdlivre2022!C17</f>
        <v>0</v>
      </c>
      <c r="D17">
        <f>+gdlivre2022!D17</f>
        <v>0</v>
      </c>
      <c r="E17">
        <f>+gdlivre2022!E17</f>
        <v>0</v>
      </c>
      <c r="F17">
        <f>+gdlivre2022!F17</f>
        <v>0</v>
      </c>
      <c r="G17" t="str">
        <f t="shared" si="0"/>
        <v>0</v>
      </c>
      <c r="H17" s="3">
        <f>+gdlivre2022!G17-gdlivre2022!H17</f>
        <v>0</v>
      </c>
      <c r="I17">
        <f>+gdlivre2022!O17</f>
        <v>0</v>
      </c>
      <c r="J17" t="str">
        <f t="shared" si="1"/>
        <v>0</v>
      </c>
    </row>
    <row r="18" spans="1:10" ht="12" customHeight="1">
      <c r="A18">
        <f>+gdlivre2022!A18</f>
        <v>0</v>
      </c>
      <c r="B18" s="5">
        <f>+gdlivre2022!B18</f>
        <v>0</v>
      </c>
      <c r="C18">
        <f>+gdlivre2022!C18</f>
        <v>0</v>
      </c>
      <c r="D18">
        <f>+gdlivre2022!D18</f>
        <v>0</v>
      </c>
      <c r="E18">
        <f>+gdlivre2022!E18</f>
        <v>0</v>
      </c>
      <c r="F18">
        <f>+gdlivre2022!F18</f>
        <v>0</v>
      </c>
      <c r="G18" t="str">
        <f t="shared" si="0"/>
        <v>0</v>
      </c>
      <c r="H18" s="3">
        <f>+gdlivre2022!G18-gdlivre2022!H18</f>
        <v>0</v>
      </c>
      <c r="I18">
        <f>+gdlivre2022!O18</f>
        <v>0</v>
      </c>
      <c r="J18" t="str">
        <f t="shared" si="1"/>
        <v>0</v>
      </c>
    </row>
    <row r="19" spans="1:10" ht="12" customHeight="1">
      <c r="A19">
        <f>+gdlivre2022!A19</f>
        <v>0</v>
      </c>
      <c r="B19" s="5">
        <f>+gdlivre2022!B19</f>
        <v>0</v>
      </c>
      <c r="C19">
        <f>+gdlivre2022!C19</f>
        <v>0</v>
      </c>
      <c r="D19">
        <f>+gdlivre2022!D19</f>
        <v>0</v>
      </c>
      <c r="E19">
        <f>+gdlivre2022!E19</f>
        <v>0</v>
      </c>
      <c r="F19">
        <f>+gdlivre2022!F19</f>
        <v>0</v>
      </c>
      <c r="G19" t="str">
        <f t="shared" si="0"/>
        <v>0</v>
      </c>
      <c r="H19" s="3">
        <f>+gdlivre2022!G19-gdlivre2022!H19</f>
        <v>0</v>
      </c>
      <c r="I19">
        <f>+gdlivre2022!O19</f>
        <v>0</v>
      </c>
      <c r="J19" t="str">
        <f t="shared" si="1"/>
        <v>0</v>
      </c>
    </row>
    <row r="20" spans="1:10" ht="12" customHeight="1">
      <c r="A20">
        <f>+gdlivre2022!A20</f>
        <v>0</v>
      </c>
      <c r="B20" s="5">
        <f>+gdlivre2022!B20</f>
        <v>0</v>
      </c>
      <c r="C20">
        <f>+gdlivre2022!C20</f>
        <v>0</v>
      </c>
      <c r="D20">
        <f>+gdlivre2022!D20</f>
        <v>0</v>
      </c>
      <c r="E20">
        <f>+gdlivre2022!E20</f>
        <v>0</v>
      </c>
      <c r="F20">
        <f>+gdlivre2022!F20</f>
        <v>0</v>
      </c>
      <c r="G20" t="str">
        <f t="shared" si="0"/>
        <v>0</v>
      </c>
      <c r="H20" s="3">
        <f>+gdlivre2022!G20-gdlivre2022!H20</f>
        <v>0</v>
      </c>
      <c r="I20">
        <f>+gdlivre2022!O20</f>
        <v>0</v>
      </c>
      <c r="J20" t="str">
        <f t="shared" si="1"/>
        <v>0</v>
      </c>
    </row>
    <row r="21" spans="1:10" ht="12" customHeight="1">
      <c r="A21">
        <f>+gdlivre2022!A21</f>
        <v>0</v>
      </c>
      <c r="B21" s="5">
        <f>+gdlivre2022!B21</f>
        <v>0</v>
      </c>
      <c r="C21">
        <f>+gdlivre2022!C21</f>
        <v>0</v>
      </c>
      <c r="D21">
        <f>+gdlivre2022!D21</f>
        <v>0</v>
      </c>
      <c r="E21">
        <f>+gdlivre2022!E21</f>
        <v>0</v>
      </c>
      <c r="F21">
        <f>+gdlivre2022!F21</f>
        <v>0</v>
      </c>
      <c r="G21" t="str">
        <f t="shared" si="0"/>
        <v>0</v>
      </c>
      <c r="H21" s="3">
        <f>+gdlivre2022!G21-gdlivre2022!H21</f>
        <v>0</v>
      </c>
      <c r="I21">
        <f>+gdlivre2022!O21</f>
        <v>0</v>
      </c>
      <c r="J21" t="str">
        <f t="shared" si="1"/>
        <v>0</v>
      </c>
    </row>
    <row r="22" spans="1:10" ht="12" customHeight="1">
      <c r="A22">
        <f>+gdlivre2022!A22</f>
        <v>0</v>
      </c>
      <c r="B22" s="5">
        <f>+gdlivre2022!B22</f>
        <v>0</v>
      </c>
      <c r="C22">
        <f>+gdlivre2022!C22</f>
        <v>0</v>
      </c>
      <c r="D22">
        <f>+gdlivre2022!D22</f>
        <v>0</v>
      </c>
      <c r="E22">
        <f>+gdlivre2022!E22</f>
        <v>0</v>
      </c>
      <c r="F22">
        <f>+gdlivre2022!F22</f>
        <v>0</v>
      </c>
      <c r="G22" t="str">
        <f t="shared" si="0"/>
        <v>0</v>
      </c>
      <c r="H22" s="3">
        <f>+gdlivre2022!G22-gdlivre2022!H22</f>
        <v>0</v>
      </c>
      <c r="I22">
        <f>+gdlivre2022!O22</f>
        <v>0</v>
      </c>
      <c r="J22" t="str">
        <f t="shared" si="1"/>
        <v>0</v>
      </c>
    </row>
    <row r="23" spans="1:10" ht="12" customHeight="1">
      <c r="A23">
        <f>+gdlivre2022!A23</f>
        <v>0</v>
      </c>
      <c r="B23" s="5">
        <f>+gdlivre2022!B23</f>
        <v>0</v>
      </c>
      <c r="C23">
        <f>+gdlivre2022!C23</f>
        <v>0</v>
      </c>
      <c r="D23">
        <f>+gdlivre2022!D23</f>
        <v>0</v>
      </c>
      <c r="E23">
        <f>+gdlivre2022!E23</f>
        <v>0</v>
      </c>
      <c r="F23">
        <f>+gdlivre2022!F23</f>
        <v>0</v>
      </c>
      <c r="G23" t="str">
        <f t="shared" si="0"/>
        <v>0</v>
      </c>
      <c r="H23" s="3">
        <f>+gdlivre2022!G23-gdlivre2022!H23</f>
        <v>0</v>
      </c>
      <c r="I23">
        <f>+gdlivre2022!O23</f>
        <v>0</v>
      </c>
      <c r="J23" t="str">
        <f t="shared" si="1"/>
        <v>0</v>
      </c>
    </row>
    <row r="24" spans="1:10" ht="12" customHeight="1">
      <c r="A24">
        <f>+gdlivre2022!A24</f>
        <v>0</v>
      </c>
      <c r="B24" s="5">
        <f>+gdlivre2022!B24</f>
        <v>0</v>
      </c>
      <c r="C24">
        <f>+gdlivre2022!C24</f>
        <v>0</v>
      </c>
      <c r="D24">
        <f>+gdlivre2022!D24</f>
        <v>0</v>
      </c>
      <c r="E24">
        <f>+gdlivre2022!E24</f>
        <v>0</v>
      </c>
      <c r="F24">
        <f>+gdlivre2022!F24</f>
        <v>0</v>
      </c>
      <c r="G24" t="str">
        <f t="shared" si="0"/>
        <v>0</v>
      </c>
      <c r="H24" s="3">
        <f>+gdlivre2022!G24-gdlivre2022!H24</f>
        <v>0</v>
      </c>
      <c r="I24">
        <f>+gdlivre2022!O24</f>
        <v>0</v>
      </c>
      <c r="J24" t="str">
        <f t="shared" si="1"/>
        <v>0</v>
      </c>
    </row>
    <row r="25" spans="1:10" ht="12" customHeight="1">
      <c r="A25">
        <f>+gdlivre2022!A25</f>
        <v>0</v>
      </c>
      <c r="B25" s="5">
        <f>+gdlivre2022!B25</f>
        <v>0</v>
      </c>
      <c r="C25">
        <f>+gdlivre2022!C25</f>
        <v>0</v>
      </c>
      <c r="D25">
        <f>+gdlivre2022!D25</f>
        <v>0</v>
      </c>
      <c r="E25">
        <f>+gdlivre2022!E25</f>
        <v>0</v>
      </c>
      <c r="F25">
        <f>+gdlivre2022!F25</f>
        <v>0</v>
      </c>
      <c r="G25" t="str">
        <f t="shared" si="0"/>
        <v>0</v>
      </c>
      <c r="H25" s="3">
        <f>+gdlivre2022!G25-gdlivre2022!H25</f>
        <v>0</v>
      </c>
      <c r="I25">
        <f>+gdlivre2022!O25</f>
        <v>0</v>
      </c>
      <c r="J25" t="str">
        <f t="shared" si="1"/>
        <v>0</v>
      </c>
    </row>
    <row r="26" spans="1:10" ht="12" customHeight="1">
      <c r="A26">
        <f>+gdlivre2022!A26</f>
        <v>0</v>
      </c>
      <c r="B26" s="5">
        <f>+gdlivre2022!B26</f>
        <v>0</v>
      </c>
      <c r="C26">
        <f>+gdlivre2022!C26</f>
        <v>0</v>
      </c>
      <c r="D26">
        <f>+gdlivre2022!D26</f>
        <v>0</v>
      </c>
      <c r="E26">
        <f>+gdlivre2022!E26</f>
        <v>0</v>
      </c>
      <c r="F26">
        <f>+gdlivre2022!F26</f>
        <v>0</v>
      </c>
      <c r="G26" t="str">
        <f t="shared" si="0"/>
        <v>0</v>
      </c>
      <c r="H26" s="3">
        <f>+gdlivre2022!G26-gdlivre2022!H26</f>
        <v>0</v>
      </c>
      <c r="I26">
        <f>+gdlivre2022!O26</f>
        <v>0</v>
      </c>
      <c r="J26" t="str">
        <f t="shared" si="1"/>
        <v>0</v>
      </c>
    </row>
    <row r="27" spans="1:10" ht="12" customHeight="1">
      <c r="A27">
        <f>+gdlivre2022!A27</f>
        <v>0</v>
      </c>
      <c r="B27" s="5">
        <f>+gdlivre2022!B27</f>
        <v>0</v>
      </c>
      <c r="C27">
        <f>+gdlivre2022!C27</f>
        <v>0</v>
      </c>
      <c r="D27">
        <f>+gdlivre2022!D27</f>
        <v>0</v>
      </c>
      <c r="E27">
        <f>+gdlivre2022!E27</f>
        <v>0</v>
      </c>
      <c r="F27">
        <f>+gdlivre2022!F27</f>
        <v>0</v>
      </c>
      <c r="G27" t="str">
        <f t="shared" si="0"/>
        <v>0</v>
      </c>
      <c r="H27" s="3">
        <f>+gdlivre2022!G27-gdlivre2022!H27</f>
        <v>0</v>
      </c>
      <c r="I27">
        <f>+gdlivre2022!O27</f>
        <v>0</v>
      </c>
      <c r="J27" t="str">
        <f t="shared" si="1"/>
        <v>0</v>
      </c>
    </row>
    <row r="28" spans="1:10" ht="12" customHeight="1">
      <c r="A28">
        <f>+gdlivre2022!A28</f>
        <v>0</v>
      </c>
      <c r="B28" s="5">
        <f>+gdlivre2022!B28</f>
        <v>0</v>
      </c>
      <c r="C28">
        <f>+gdlivre2022!C28</f>
        <v>0</v>
      </c>
      <c r="D28">
        <f>+gdlivre2022!D28</f>
        <v>0</v>
      </c>
      <c r="E28">
        <f>+gdlivre2022!E28</f>
        <v>0</v>
      </c>
      <c r="F28">
        <f>+gdlivre2022!F28</f>
        <v>0</v>
      </c>
      <c r="G28" t="str">
        <f t="shared" si="0"/>
        <v>0</v>
      </c>
      <c r="H28" s="3">
        <f>+gdlivre2022!G28-gdlivre2022!H28</f>
        <v>0</v>
      </c>
      <c r="I28">
        <f>+gdlivre2022!O28</f>
        <v>0</v>
      </c>
      <c r="J28" t="str">
        <f t="shared" si="1"/>
        <v>0</v>
      </c>
    </row>
    <row r="29" spans="1:10" ht="12" customHeight="1">
      <c r="A29">
        <f>+gdlivre2022!A29</f>
        <v>0</v>
      </c>
      <c r="B29" s="5">
        <f>+gdlivre2022!B29</f>
        <v>0</v>
      </c>
      <c r="C29">
        <f>+gdlivre2022!C29</f>
        <v>0</v>
      </c>
      <c r="D29">
        <f>+gdlivre2022!D29</f>
        <v>0</v>
      </c>
      <c r="E29">
        <f>+gdlivre2022!E29</f>
        <v>0</v>
      </c>
      <c r="F29">
        <f>+gdlivre2022!F29</f>
        <v>0</v>
      </c>
      <c r="G29" t="str">
        <f t="shared" si="0"/>
        <v>0</v>
      </c>
      <c r="H29" s="3">
        <f>+gdlivre2022!G29-gdlivre2022!H29</f>
        <v>0</v>
      </c>
      <c r="I29">
        <f>+gdlivre2022!O29</f>
        <v>0</v>
      </c>
      <c r="J29" t="str">
        <f t="shared" si="1"/>
        <v>0</v>
      </c>
    </row>
    <row r="30" spans="1:10" ht="12" customHeight="1">
      <c r="A30">
        <f>+gdlivre2022!A30</f>
        <v>0</v>
      </c>
      <c r="B30" s="5">
        <f>+gdlivre2022!B30</f>
        <v>0</v>
      </c>
      <c r="C30">
        <f>+gdlivre2022!C30</f>
        <v>0</v>
      </c>
      <c r="D30">
        <f>+gdlivre2022!D30</f>
        <v>0</v>
      </c>
      <c r="E30">
        <f>+gdlivre2022!E30</f>
        <v>0</v>
      </c>
      <c r="F30">
        <f>+gdlivre2022!F30</f>
        <v>0</v>
      </c>
      <c r="G30" t="str">
        <f t="shared" si="0"/>
        <v>0</v>
      </c>
      <c r="H30" s="3">
        <f>+gdlivre2022!G30-gdlivre2022!H30</f>
        <v>0</v>
      </c>
      <c r="I30">
        <f>+gdlivre2022!O30</f>
        <v>0</v>
      </c>
      <c r="J30" t="str">
        <f t="shared" si="1"/>
        <v>0</v>
      </c>
    </row>
    <row r="31" spans="1:10" ht="12" customHeight="1">
      <c r="A31">
        <f>+gdlivre2022!A31</f>
        <v>0</v>
      </c>
      <c r="B31" s="5">
        <f>+gdlivre2022!B31</f>
        <v>0</v>
      </c>
      <c r="C31">
        <f>+gdlivre2022!C31</f>
        <v>0</v>
      </c>
      <c r="D31">
        <f>+gdlivre2022!D31</f>
        <v>0</v>
      </c>
      <c r="E31">
        <f>+gdlivre2022!E31</f>
        <v>0</v>
      </c>
      <c r="F31">
        <f>+gdlivre2022!F31</f>
        <v>0</v>
      </c>
      <c r="G31" t="str">
        <f t="shared" si="0"/>
        <v>0</v>
      </c>
      <c r="H31" s="3">
        <f>+gdlivre2022!G31-gdlivre2022!H31</f>
        <v>0</v>
      </c>
      <c r="I31">
        <f>+gdlivre2022!O31</f>
        <v>0</v>
      </c>
      <c r="J31" t="str">
        <f t="shared" si="1"/>
        <v>0</v>
      </c>
    </row>
    <row r="32" spans="1:10" ht="12" customHeight="1">
      <c r="A32">
        <f>+gdlivre2022!A32</f>
        <v>0</v>
      </c>
      <c r="B32" s="5">
        <f>+gdlivre2022!B32</f>
        <v>0</v>
      </c>
      <c r="C32">
        <f>+gdlivre2022!C32</f>
        <v>0</v>
      </c>
      <c r="D32">
        <f>+gdlivre2022!D32</f>
        <v>0</v>
      </c>
      <c r="E32">
        <f>+gdlivre2022!E32</f>
        <v>0</v>
      </c>
      <c r="F32">
        <f>+gdlivre2022!F32</f>
        <v>0</v>
      </c>
      <c r="G32" t="str">
        <f t="shared" si="0"/>
        <v>0</v>
      </c>
      <c r="H32" s="3">
        <f>+gdlivre2022!G32-gdlivre2022!H32</f>
        <v>0</v>
      </c>
      <c r="I32">
        <f>+gdlivre2022!O32</f>
        <v>0</v>
      </c>
      <c r="J32" t="str">
        <f t="shared" si="1"/>
        <v>0</v>
      </c>
    </row>
    <row r="33" spans="1:10" ht="12" customHeight="1">
      <c r="A33">
        <f>+gdlivre2022!A33</f>
        <v>0</v>
      </c>
      <c r="B33" s="5">
        <f>+gdlivre2022!B33</f>
        <v>0</v>
      </c>
      <c r="C33">
        <f>+gdlivre2022!C33</f>
        <v>0</v>
      </c>
      <c r="D33">
        <f>+gdlivre2022!D33</f>
        <v>0</v>
      </c>
      <c r="E33">
        <f>+gdlivre2022!E33</f>
        <v>0</v>
      </c>
      <c r="F33">
        <f>+gdlivre2022!F33</f>
        <v>0</v>
      </c>
      <c r="G33" t="str">
        <f t="shared" si="0"/>
        <v>0</v>
      </c>
      <c r="H33" s="3">
        <f>+gdlivre2022!G33-gdlivre2022!H33</f>
        <v>0</v>
      </c>
      <c r="I33">
        <f>+gdlivre2022!O33</f>
        <v>0</v>
      </c>
      <c r="J33" t="str">
        <f t="shared" si="1"/>
        <v>0</v>
      </c>
    </row>
    <row r="34" spans="1:10" ht="12" customHeight="1">
      <c r="A34">
        <f>+gdlivre2022!A34</f>
        <v>0</v>
      </c>
      <c r="B34" s="5">
        <f>+gdlivre2022!B34</f>
        <v>0</v>
      </c>
      <c r="C34">
        <f>+gdlivre2022!C34</f>
        <v>0</v>
      </c>
      <c r="D34">
        <f>+gdlivre2022!D34</f>
        <v>0</v>
      </c>
      <c r="E34">
        <f>+gdlivre2022!E34</f>
        <v>0</v>
      </c>
      <c r="F34">
        <f>+gdlivre2022!F34</f>
        <v>0</v>
      </c>
      <c r="G34" t="str">
        <f t="shared" si="0"/>
        <v>0</v>
      </c>
      <c r="H34" s="3">
        <f>+gdlivre2022!G34-gdlivre2022!H34</f>
        <v>0</v>
      </c>
      <c r="I34">
        <f>+gdlivre2022!O34</f>
        <v>0</v>
      </c>
      <c r="J34" t="str">
        <f t="shared" si="1"/>
        <v>0</v>
      </c>
    </row>
    <row r="35" spans="1:10" ht="12" customHeight="1">
      <c r="A35">
        <f>+gdlivre2022!A35</f>
        <v>0</v>
      </c>
      <c r="B35" s="5">
        <f>+gdlivre2022!B35</f>
        <v>0</v>
      </c>
      <c r="C35">
        <f>+gdlivre2022!C35</f>
        <v>0</v>
      </c>
      <c r="D35">
        <f>+gdlivre2022!D35</f>
        <v>0</v>
      </c>
      <c r="E35">
        <f>+gdlivre2022!E35</f>
        <v>0</v>
      </c>
      <c r="F35">
        <f>+gdlivre2022!F35</f>
        <v>0</v>
      </c>
      <c r="G35" t="str">
        <f t="shared" si="0"/>
        <v>0</v>
      </c>
      <c r="H35" s="3">
        <f>+gdlivre2022!G35-gdlivre2022!H35</f>
        <v>0</v>
      </c>
      <c r="I35">
        <f>+gdlivre2022!O35</f>
        <v>0</v>
      </c>
      <c r="J35" t="str">
        <f t="shared" si="1"/>
        <v>0</v>
      </c>
    </row>
    <row r="36" spans="1:10" ht="12" customHeight="1">
      <c r="A36">
        <f>+gdlivre2022!A36</f>
        <v>0</v>
      </c>
      <c r="B36" s="5">
        <f>+gdlivre2022!B36</f>
        <v>0</v>
      </c>
      <c r="C36">
        <f>+gdlivre2022!C36</f>
        <v>0</v>
      </c>
      <c r="D36">
        <f>+gdlivre2022!D36</f>
        <v>0</v>
      </c>
      <c r="E36">
        <f>+gdlivre2022!E36</f>
        <v>0</v>
      </c>
      <c r="F36">
        <f>+gdlivre2022!F36</f>
        <v>0</v>
      </c>
      <c r="G36" t="str">
        <f t="shared" si="0"/>
        <v>0</v>
      </c>
      <c r="H36" s="3">
        <f>+gdlivre2022!G36-gdlivre2022!H36</f>
        <v>0</v>
      </c>
      <c r="I36">
        <f>+gdlivre2022!O36</f>
        <v>0</v>
      </c>
      <c r="J36" t="str">
        <f t="shared" si="1"/>
        <v>0</v>
      </c>
    </row>
    <row r="37" spans="1:10" ht="12" customHeight="1">
      <c r="A37">
        <f>+gdlivre2022!A37</f>
        <v>0</v>
      </c>
      <c r="B37" s="5">
        <f>+gdlivre2022!B37</f>
        <v>0</v>
      </c>
      <c r="C37">
        <f>+gdlivre2022!C37</f>
        <v>0</v>
      </c>
      <c r="D37">
        <f>+gdlivre2022!D37</f>
        <v>0</v>
      </c>
      <c r="E37">
        <f>+gdlivre2022!E37</f>
        <v>0</v>
      </c>
      <c r="F37">
        <f>+gdlivre2022!F37</f>
        <v>0</v>
      </c>
      <c r="G37" t="str">
        <f t="shared" si="0"/>
        <v>0</v>
      </c>
      <c r="H37" s="3">
        <f>+gdlivre2022!G37-gdlivre2022!H37</f>
        <v>0</v>
      </c>
      <c r="I37">
        <f>+gdlivre2022!O37</f>
        <v>0</v>
      </c>
      <c r="J37" t="str">
        <f t="shared" si="1"/>
        <v>0</v>
      </c>
    </row>
    <row r="38" spans="1:10" ht="12" customHeight="1">
      <c r="A38">
        <f>+gdlivre2022!A38</f>
        <v>0</v>
      </c>
      <c r="B38" s="5">
        <f>+gdlivre2022!B38</f>
        <v>0</v>
      </c>
      <c r="C38">
        <f>+gdlivre2022!C38</f>
        <v>0</v>
      </c>
      <c r="D38">
        <f>+gdlivre2022!D38</f>
        <v>0</v>
      </c>
      <c r="E38">
        <f>+gdlivre2022!E38</f>
        <v>0</v>
      </c>
      <c r="F38">
        <f>+gdlivre2022!F38</f>
        <v>0</v>
      </c>
      <c r="G38" t="str">
        <f t="shared" si="0"/>
        <v>0</v>
      </c>
      <c r="H38" s="3">
        <f>+gdlivre2022!G38-gdlivre2022!H38</f>
        <v>0</v>
      </c>
      <c r="I38">
        <f>+gdlivre2022!O38</f>
        <v>0</v>
      </c>
      <c r="J38" t="str">
        <f t="shared" si="1"/>
        <v>0</v>
      </c>
    </row>
    <row r="39" spans="1:10" ht="12" customHeight="1">
      <c r="A39">
        <f>+gdlivre2022!A39</f>
        <v>0</v>
      </c>
      <c r="B39" s="5">
        <f>+gdlivre2022!B39</f>
        <v>0</v>
      </c>
      <c r="C39">
        <f>+gdlivre2022!C39</f>
        <v>0</v>
      </c>
      <c r="D39">
        <f>+gdlivre2022!D39</f>
        <v>0</v>
      </c>
      <c r="E39">
        <f>+gdlivre2022!E39</f>
        <v>0</v>
      </c>
      <c r="F39">
        <f>+gdlivre2022!F39</f>
        <v>0</v>
      </c>
      <c r="G39" t="str">
        <f t="shared" si="0"/>
        <v>0</v>
      </c>
      <c r="H39" s="3">
        <f>+gdlivre2022!G39-gdlivre2022!H39</f>
        <v>0</v>
      </c>
      <c r="I39">
        <f>+gdlivre2022!O39</f>
        <v>0</v>
      </c>
      <c r="J39" t="str">
        <f t="shared" si="1"/>
        <v>0</v>
      </c>
    </row>
    <row r="40" spans="1:10" ht="12" customHeight="1">
      <c r="A40">
        <f>+gdlivre2022!A40</f>
        <v>0</v>
      </c>
      <c r="B40" s="5">
        <f>+gdlivre2022!B40</f>
        <v>0</v>
      </c>
      <c r="C40">
        <f>+gdlivre2022!C40</f>
        <v>0</v>
      </c>
      <c r="D40">
        <f>+gdlivre2022!D40</f>
        <v>0</v>
      </c>
      <c r="E40">
        <f>+gdlivre2022!E40</f>
        <v>0</v>
      </c>
      <c r="F40">
        <f>+gdlivre2022!F40</f>
        <v>0</v>
      </c>
      <c r="G40" t="str">
        <f t="shared" si="0"/>
        <v>0</v>
      </c>
      <c r="H40" s="3">
        <f>+gdlivre2022!G40-gdlivre2022!H40</f>
        <v>0</v>
      </c>
      <c r="I40">
        <f>+gdlivre2022!O40</f>
        <v>0</v>
      </c>
      <c r="J40" t="str">
        <f t="shared" si="1"/>
        <v>0</v>
      </c>
    </row>
    <row r="41" spans="1:10" ht="12" customHeight="1">
      <c r="B41" s="5"/>
      <c r="H41" s="3"/>
    </row>
    <row r="42" spans="1:10" ht="12" customHeight="1">
      <c r="B42" s="5"/>
      <c r="H42" s="3">
        <f>SUM(H2:H41)</f>
        <v>0</v>
      </c>
    </row>
    <row r="43" spans="1:10" ht="12" customHeight="1">
      <c r="B43" s="5"/>
      <c r="H43" s="3"/>
    </row>
    <row r="44" spans="1:10" ht="12" customHeight="1">
      <c r="B44" s="5"/>
      <c r="H44" s="3"/>
    </row>
    <row r="45" spans="1:10" ht="12" customHeight="1">
      <c r="B45" s="5"/>
      <c r="H45" s="3"/>
    </row>
    <row r="46" spans="1:10" ht="12" customHeight="1">
      <c r="B46" s="5"/>
      <c r="H46" s="3"/>
    </row>
    <row r="47" spans="1:10" ht="12" customHeight="1">
      <c r="B47" s="5"/>
      <c r="H47" s="3"/>
    </row>
    <row r="48" spans="1:10" ht="12" customHeight="1">
      <c r="B48" s="5"/>
      <c r="H48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A1:AB43"/>
  <sheetViews>
    <sheetView workbookViewId="0">
      <selection activeCell="A2" sqref="A2:I3"/>
    </sheetView>
  </sheetViews>
  <sheetFormatPr baseColWidth="10" defaultColWidth="11.42578125" defaultRowHeight="12.75"/>
  <cols>
    <col min="4" max="4" width="28.42578125" bestFit="1" customWidth="1"/>
    <col min="7" max="8" width="11.42578125" style="3" customWidth="1"/>
  </cols>
  <sheetData>
    <row r="1" spans="1:28">
      <c r="A1" t="s">
        <v>1564</v>
      </c>
      <c r="B1" t="s">
        <v>1565</v>
      </c>
      <c r="C1" t="s">
        <v>1566</v>
      </c>
      <c r="D1" t="s">
        <v>1567</v>
      </c>
      <c r="E1" t="s">
        <v>1568</v>
      </c>
      <c r="F1" t="s">
        <v>1569</v>
      </c>
      <c r="G1" s="3" t="s">
        <v>1574</v>
      </c>
      <c r="H1" s="3" t="s">
        <v>1575</v>
      </c>
      <c r="I1" t="s">
        <v>1576</v>
      </c>
      <c r="J1" t="s">
        <v>1577</v>
      </c>
      <c r="K1" t="s">
        <v>1578</v>
      </c>
      <c r="L1" t="s">
        <v>1579</v>
      </c>
      <c r="M1" t="s">
        <v>1580</v>
      </c>
      <c r="N1" t="s">
        <v>1581</v>
      </c>
      <c r="O1" t="s">
        <v>1582</v>
      </c>
      <c r="P1" t="s">
        <v>1583</v>
      </c>
      <c r="Q1" t="s">
        <v>1584</v>
      </c>
      <c r="R1" t="s">
        <v>1585</v>
      </c>
      <c r="S1" t="s">
        <v>941</v>
      </c>
      <c r="T1" t="s">
        <v>1586</v>
      </c>
      <c r="U1" t="s">
        <v>1587</v>
      </c>
      <c r="V1" t="s">
        <v>1588</v>
      </c>
      <c r="W1" t="s">
        <v>1589</v>
      </c>
      <c r="X1" t="s">
        <v>1590</v>
      </c>
      <c r="Y1" t="s">
        <v>1591</v>
      </c>
      <c r="Z1" t="s">
        <v>1592</v>
      </c>
      <c r="AA1" t="s">
        <v>1593</v>
      </c>
      <c r="AB1" t="s">
        <v>1594</v>
      </c>
    </row>
    <row r="2" spans="1:28" ht="15.75">
      <c r="A2" s="262"/>
      <c r="B2" s="5"/>
      <c r="F2" s="262"/>
      <c r="W2" s="5"/>
      <c r="Z2" s="5"/>
    </row>
    <row r="3" spans="1:28">
      <c r="B3" s="5"/>
      <c r="W3" s="5"/>
      <c r="Z3" s="5"/>
      <c r="AA3" s="5"/>
    </row>
    <row r="4" spans="1:28">
      <c r="B4" s="5"/>
      <c r="W4" s="5"/>
      <c r="Z4" s="5"/>
    </row>
    <row r="5" spans="1:28">
      <c r="B5" s="5"/>
      <c r="W5" s="5"/>
      <c r="Z5" s="5"/>
      <c r="AA5" s="5"/>
    </row>
    <row r="6" spans="1:28">
      <c r="B6" s="5"/>
      <c r="W6" s="5"/>
      <c r="Z6" s="5"/>
    </row>
    <row r="7" spans="1:28">
      <c r="B7" s="5"/>
      <c r="W7" s="5"/>
      <c r="Z7" s="5"/>
      <c r="AA7" s="5"/>
    </row>
    <row r="8" spans="1:28">
      <c r="B8" s="5"/>
      <c r="W8" s="5"/>
      <c r="Z8" s="5"/>
      <c r="AA8" s="5"/>
    </row>
    <row r="9" spans="1:28">
      <c r="B9" s="5"/>
      <c r="W9" s="5"/>
      <c r="Z9" s="5"/>
      <c r="AA9" s="5"/>
    </row>
    <row r="10" spans="1:28">
      <c r="B10" s="5"/>
      <c r="W10" s="5"/>
      <c r="Z10" s="5"/>
      <c r="AA10" s="5"/>
    </row>
    <row r="11" spans="1:28">
      <c r="B11" s="5"/>
      <c r="W11" s="5"/>
      <c r="Z11" s="5"/>
      <c r="AA11" s="5"/>
    </row>
    <row r="12" spans="1:28">
      <c r="B12" s="5"/>
      <c r="W12" s="5"/>
      <c r="Z12" s="5"/>
      <c r="AA12" s="5"/>
    </row>
    <row r="13" spans="1:28">
      <c r="B13" s="5"/>
      <c r="W13" s="5"/>
      <c r="Z13" s="5"/>
    </row>
    <row r="14" spans="1:28">
      <c r="B14" s="5"/>
      <c r="W14" s="5"/>
      <c r="Z14" s="5"/>
    </row>
    <row r="15" spans="1:28">
      <c r="B15" s="5"/>
      <c r="W15" s="5"/>
      <c r="Z15" s="5"/>
    </row>
    <row r="16" spans="1:28">
      <c r="B16" s="5"/>
      <c r="W16" s="5"/>
      <c r="Z16" s="5"/>
    </row>
    <row r="17" spans="2:27">
      <c r="B17" s="5"/>
      <c r="W17" s="5"/>
      <c r="Z17" s="5"/>
    </row>
    <row r="18" spans="2:27">
      <c r="B18" s="5"/>
      <c r="W18" s="5"/>
      <c r="Z18" s="5"/>
    </row>
    <row r="19" spans="2:27">
      <c r="B19" s="5"/>
      <c r="W19" s="5"/>
      <c r="Z19" s="5"/>
    </row>
    <row r="20" spans="2:27">
      <c r="B20" s="5"/>
      <c r="W20" s="5"/>
      <c r="Z20" s="5"/>
    </row>
    <row r="21" spans="2:27">
      <c r="B21" s="5"/>
      <c r="W21" s="5"/>
      <c r="Z21" s="5"/>
    </row>
    <row r="22" spans="2:27">
      <c r="B22" s="5"/>
      <c r="W22" s="5"/>
      <c r="Z22" s="5"/>
    </row>
    <row r="23" spans="2:27">
      <c r="B23" s="5"/>
      <c r="W23" s="5"/>
      <c r="Z23" s="5"/>
    </row>
    <row r="24" spans="2:27">
      <c r="B24" s="5"/>
      <c r="W24" s="5"/>
      <c r="Z24" s="5"/>
    </row>
    <row r="25" spans="2:27">
      <c r="B25" s="5"/>
      <c r="W25" s="5"/>
      <c r="Z25" s="5"/>
      <c r="AA25" s="5"/>
    </row>
    <row r="26" spans="2:27">
      <c r="B26" s="5"/>
      <c r="W26" s="5"/>
      <c r="Z26" s="5"/>
      <c r="AA26" s="5"/>
    </row>
    <row r="27" spans="2:27">
      <c r="B27" s="5"/>
      <c r="W27" s="5"/>
      <c r="Z27" s="5"/>
    </row>
    <row r="28" spans="2:27">
      <c r="B28" s="5"/>
      <c r="W28" s="5"/>
      <c r="Z28" s="5"/>
    </row>
    <row r="29" spans="2:27">
      <c r="B29" s="5"/>
      <c r="W29" s="5"/>
      <c r="Z29" s="5"/>
    </row>
    <row r="30" spans="2:27">
      <c r="B30" s="5"/>
      <c r="W30" s="5"/>
      <c r="Z30" s="5"/>
    </row>
    <row r="31" spans="2:27">
      <c r="B31" s="5"/>
      <c r="W31" s="5"/>
      <c r="Z31" s="5"/>
    </row>
    <row r="32" spans="2:27">
      <c r="B32" s="5"/>
      <c r="W32" s="5"/>
      <c r="Z32" s="5"/>
    </row>
    <row r="33" spans="2:26">
      <c r="B33" s="5"/>
      <c r="W33" s="5"/>
      <c r="Z33" s="5"/>
    </row>
    <row r="34" spans="2:26">
      <c r="B34" s="5"/>
      <c r="W34" s="5"/>
      <c r="Z34" s="5"/>
    </row>
    <row r="35" spans="2:26">
      <c r="B35" s="5"/>
      <c r="W35" s="5"/>
      <c r="Z35" s="5"/>
    </row>
    <row r="36" spans="2:26">
      <c r="B36" s="5"/>
      <c r="W36" s="5"/>
      <c r="Z36" s="5"/>
    </row>
    <row r="37" spans="2:26">
      <c r="B37" s="5"/>
      <c r="W37" s="5"/>
      <c r="Z37" s="5"/>
    </row>
    <row r="38" spans="2:26">
      <c r="B38" s="5"/>
      <c r="W38" s="5"/>
      <c r="Z38" s="5"/>
    </row>
    <row r="39" spans="2:26">
      <c r="B39" s="5"/>
      <c r="W39" s="5"/>
      <c r="Z39" s="5"/>
    </row>
    <row r="40" spans="2:26">
      <c r="B40" s="5"/>
      <c r="W40" s="5"/>
      <c r="Z40" s="5"/>
    </row>
    <row r="42" spans="2:26">
      <c r="G42" s="3">
        <f>SUM(G2:G41)</f>
        <v>0</v>
      </c>
      <c r="H42" s="3">
        <f>SUM(H2:H41)</f>
        <v>0</v>
      </c>
    </row>
    <row r="43" spans="2:26">
      <c r="G43" s="3">
        <f>+G42-H42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A1:J16"/>
  <sheetViews>
    <sheetView workbookViewId="0">
      <selection activeCell="A2" sqref="A2"/>
    </sheetView>
  </sheetViews>
  <sheetFormatPr baseColWidth="10" defaultColWidth="11.42578125" defaultRowHeight="12.75"/>
  <cols>
    <col min="9" max="9" width="31.7109375" bestFit="1" customWidth="1"/>
  </cols>
  <sheetData>
    <row r="1" spans="1:10">
      <c r="A1" t="s">
        <v>1564</v>
      </c>
      <c r="B1" s="4" t="s">
        <v>1565</v>
      </c>
      <c r="C1" t="s">
        <v>1566</v>
      </c>
      <c r="D1" t="s">
        <v>1567</v>
      </c>
      <c r="E1" t="s">
        <v>1568</v>
      </c>
      <c r="F1" t="s">
        <v>1569</v>
      </c>
      <c r="G1" t="s">
        <v>1570</v>
      </c>
      <c r="H1" s="3" t="s">
        <v>1571</v>
      </c>
      <c r="I1" t="s">
        <v>1572</v>
      </c>
      <c r="J1" t="s">
        <v>1573</v>
      </c>
    </row>
    <row r="2" spans="1:10" ht="12" customHeight="1">
      <c r="A2">
        <f>+gdlivre21!A2</f>
        <v>0</v>
      </c>
      <c r="B2" s="5">
        <f>+gdlivre21!B2</f>
        <v>0</v>
      </c>
      <c r="C2">
        <f>+gdlivre21!C2</f>
        <v>0</v>
      </c>
      <c r="D2">
        <f>+gdlivre21!D2</f>
        <v>0</v>
      </c>
      <c r="E2">
        <f>+gdlivre21!E2</f>
        <v>0</v>
      </c>
      <c r="F2">
        <f>+gdlivre21!F2</f>
        <v>0</v>
      </c>
      <c r="G2" t="str">
        <f>LEFT(F2,6)</f>
        <v>0</v>
      </c>
      <c r="H2" s="3">
        <f>+gdlivre21!G2-gdlivre21!H2</f>
        <v>0</v>
      </c>
      <c r="I2">
        <f>+gdlivre21!O2</f>
        <v>0</v>
      </c>
      <c r="J2" t="str">
        <f>LEFT(G2,1)</f>
        <v>0</v>
      </c>
    </row>
    <row r="3" spans="1:10" ht="12" customHeight="1">
      <c r="A3">
        <f>+gdlivre21!A3</f>
        <v>0</v>
      </c>
      <c r="B3" s="5">
        <f>+gdlivre21!B3</f>
        <v>0</v>
      </c>
      <c r="C3">
        <f>+gdlivre21!C3</f>
        <v>0</v>
      </c>
      <c r="D3">
        <f>+gdlivre21!D3</f>
        <v>0</v>
      </c>
      <c r="E3">
        <f>+gdlivre21!E3</f>
        <v>0</v>
      </c>
      <c r="F3">
        <f>+gdlivre21!F3</f>
        <v>0</v>
      </c>
      <c r="G3" t="str">
        <f t="shared" ref="G3:G14" si="0">LEFT(F3,6)</f>
        <v>0</v>
      </c>
      <c r="H3" s="3">
        <f>+gdlivre21!G3-gdlivre21!H3</f>
        <v>0</v>
      </c>
      <c r="I3">
        <f>+gdlivre21!O3</f>
        <v>0</v>
      </c>
      <c r="J3" t="str">
        <f t="shared" ref="J3:J14" si="1">LEFT(G3,1)</f>
        <v>0</v>
      </c>
    </row>
    <row r="4" spans="1:10" ht="12" customHeight="1">
      <c r="A4">
        <f>+gdlivre21!A4</f>
        <v>0</v>
      </c>
      <c r="B4" s="5">
        <f>+gdlivre21!B4</f>
        <v>0</v>
      </c>
      <c r="C4">
        <f>+gdlivre21!C4</f>
        <v>0</v>
      </c>
      <c r="D4">
        <f>+gdlivre21!D4</f>
        <v>0</v>
      </c>
      <c r="E4">
        <f>+gdlivre21!E4</f>
        <v>0</v>
      </c>
      <c r="F4">
        <f>+gdlivre21!F4</f>
        <v>0</v>
      </c>
      <c r="G4" t="str">
        <f t="shared" si="0"/>
        <v>0</v>
      </c>
      <c r="H4" s="3">
        <f>+gdlivre21!G4-gdlivre21!H4</f>
        <v>0</v>
      </c>
      <c r="I4">
        <f>+gdlivre21!O4</f>
        <v>0</v>
      </c>
      <c r="J4" t="str">
        <f t="shared" si="1"/>
        <v>0</v>
      </c>
    </row>
    <row r="5" spans="1:10" ht="12" customHeight="1">
      <c r="A5">
        <f>+gdlivre21!A5</f>
        <v>0</v>
      </c>
      <c r="B5" s="5">
        <f>+gdlivre21!B5</f>
        <v>0</v>
      </c>
      <c r="C5">
        <f>+gdlivre21!C5</f>
        <v>0</v>
      </c>
      <c r="D5">
        <f>+gdlivre21!D5</f>
        <v>0</v>
      </c>
      <c r="E5">
        <f>+gdlivre21!E5</f>
        <v>0</v>
      </c>
      <c r="F5">
        <f>+gdlivre21!F5</f>
        <v>0</v>
      </c>
      <c r="G5" t="str">
        <f t="shared" si="0"/>
        <v>0</v>
      </c>
      <c r="H5" s="3">
        <f>+gdlivre21!G5-gdlivre21!H5</f>
        <v>0</v>
      </c>
      <c r="I5">
        <f>+gdlivre21!O5</f>
        <v>0</v>
      </c>
      <c r="J5" t="str">
        <f t="shared" si="1"/>
        <v>0</v>
      </c>
    </row>
    <row r="6" spans="1:10" ht="12" customHeight="1">
      <c r="A6">
        <f>+gdlivre21!A6</f>
        <v>0</v>
      </c>
      <c r="B6" s="5">
        <f>+gdlivre21!B6</f>
        <v>0</v>
      </c>
      <c r="C6">
        <f>+gdlivre21!C6</f>
        <v>0</v>
      </c>
      <c r="D6">
        <f>+gdlivre21!D6</f>
        <v>0</v>
      </c>
      <c r="E6">
        <f>+gdlivre21!E6</f>
        <v>0</v>
      </c>
      <c r="F6">
        <f>+gdlivre21!F6</f>
        <v>0</v>
      </c>
      <c r="G6" t="str">
        <f t="shared" si="0"/>
        <v>0</v>
      </c>
      <c r="H6" s="3">
        <f>+gdlivre21!G6-gdlivre21!H6</f>
        <v>0</v>
      </c>
      <c r="I6">
        <f>+gdlivre21!O6</f>
        <v>0</v>
      </c>
      <c r="J6" t="str">
        <f t="shared" si="1"/>
        <v>0</v>
      </c>
    </row>
    <row r="7" spans="1:10" ht="12" customHeight="1">
      <c r="A7">
        <f>+gdlivre21!A7</f>
        <v>0</v>
      </c>
      <c r="B7" s="5">
        <f>+gdlivre21!B7</f>
        <v>0</v>
      </c>
      <c r="C7">
        <f>+gdlivre21!C7</f>
        <v>0</v>
      </c>
      <c r="D7">
        <f>+gdlivre21!D7</f>
        <v>0</v>
      </c>
      <c r="E7">
        <f>+gdlivre21!E7</f>
        <v>0</v>
      </c>
      <c r="F7">
        <f>+gdlivre21!F7</f>
        <v>0</v>
      </c>
      <c r="G7" t="str">
        <f t="shared" si="0"/>
        <v>0</v>
      </c>
      <c r="H7" s="3">
        <f>+gdlivre21!G7-gdlivre21!H7</f>
        <v>0</v>
      </c>
      <c r="I7">
        <f>+gdlivre21!O7</f>
        <v>0</v>
      </c>
      <c r="J7" t="str">
        <f t="shared" si="1"/>
        <v>0</v>
      </c>
    </row>
    <row r="8" spans="1:10" ht="12" customHeight="1">
      <c r="A8">
        <f>+gdlivre21!A8</f>
        <v>0</v>
      </c>
      <c r="B8" s="5">
        <f>+gdlivre21!B8</f>
        <v>0</v>
      </c>
      <c r="C8">
        <f>+gdlivre21!C8</f>
        <v>0</v>
      </c>
      <c r="D8">
        <f>+gdlivre21!D8</f>
        <v>0</v>
      </c>
      <c r="E8">
        <f>+gdlivre21!E8</f>
        <v>0</v>
      </c>
      <c r="F8">
        <f>+gdlivre21!F8</f>
        <v>0</v>
      </c>
      <c r="G8" t="str">
        <f t="shared" si="0"/>
        <v>0</v>
      </c>
      <c r="H8" s="3">
        <f>+gdlivre21!G8-gdlivre21!H8</f>
        <v>0</v>
      </c>
      <c r="I8">
        <f>+gdlivre21!O8</f>
        <v>0</v>
      </c>
      <c r="J8" t="str">
        <f t="shared" si="1"/>
        <v>0</v>
      </c>
    </row>
    <row r="9" spans="1:10" ht="12" customHeight="1">
      <c r="A9">
        <f>+gdlivre21!A9</f>
        <v>0</v>
      </c>
      <c r="B9" s="5">
        <f>+gdlivre21!B9</f>
        <v>0</v>
      </c>
      <c r="C9">
        <f>+gdlivre21!C9</f>
        <v>0</v>
      </c>
      <c r="D9">
        <f>+gdlivre21!D9</f>
        <v>0</v>
      </c>
      <c r="E9">
        <f>+gdlivre21!E9</f>
        <v>0</v>
      </c>
      <c r="F9">
        <f>+gdlivre21!F9</f>
        <v>0</v>
      </c>
      <c r="G9" t="str">
        <f t="shared" si="0"/>
        <v>0</v>
      </c>
      <c r="H9" s="3">
        <f>+gdlivre21!G9-gdlivre21!H9</f>
        <v>0</v>
      </c>
      <c r="I9">
        <f>+gdlivre21!O9</f>
        <v>0</v>
      </c>
      <c r="J9" t="str">
        <f t="shared" si="1"/>
        <v>0</v>
      </c>
    </row>
    <row r="10" spans="1:10" ht="12" customHeight="1">
      <c r="A10">
        <f>+gdlivre21!A10</f>
        <v>0</v>
      </c>
      <c r="B10" s="5">
        <f>+gdlivre21!B10</f>
        <v>0</v>
      </c>
      <c r="C10">
        <f>+gdlivre21!C10</f>
        <v>0</v>
      </c>
      <c r="D10">
        <f>+gdlivre21!D10</f>
        <v>0</v>
      </c>
      <c r="E10">
        <f>+gdlivre21!E10</f>
        <v>0</v>
      </c>
      <c r="F10">
        <f>+gdlivre21!F10</f>
        <v>0</v>
      </c>
      <c r="G10" t="str">
        <f t="shared" si="0"/>
        <v>0</v>
      </c>
      <c r="H10" s="3">
        <f>+gdlivre21!G10-gdlivre21!H10</f>
        <v>0</v>
      </c>
      <c r="I10">
        <f>+gdlivre21!O10</f>
        <v>0</v>
      </c>
      <c r="J10" t="str">
        <f t="shared" si="1"/>
        <v>0</v>
      </c>
    </row>
    <row r="11" spans="1:10" ht="12" customHeight="1">
      <c r="A11">
        <f>+gdlivre21!A11</f>
        <v>0</v>
      </c>
      <c r="B11" s="5">
        <f>+gdlivre21!B11</f>
        <v>0</v>
      </c>
      <c r="C11">
        <f>+gdlivre21!C11</f>
        <v>0</v>
      </c>
      <c r="D11">
        <f>+gdlivre21!D11</f>
        <v>0</v>
      </c>
      <c r="E11">
        <f>+gdlivre21!E11</f>
        <v>0</v>
      </c>
      <c r="F11">
        <f>+gdlivre21!F11</f>
        <v>0</v>
      </c>
      <c r="G11" t="str">
        <f t="shared" si="0"/>
        <v>0</v>
      </c>
      <c r="H11" s="3">
        <f>+gdlivre21!G11-gdlivre21!H11</f>
        <v>0</v>
      </c>
      <c r="I11">
        <f>+gdlivre21!O11</f>
        <v>0</v>
      </c>
      <c r="J11" t="str">
        <f t="shared" si="1"/>
        <v>0</v>
      </c>
    </row>
    <row r="12" spans="1:10" ht="12" customHeight="1">
      <c r="A12">
        <f>+gdlivre21!A12</f>
        <v>0</v>
      </c>
      <c r="B12" s="5">
        <f>+gdlivre21!B12</f>
        <v>0</v>
      </c>
      <c r="C12">
        <f>+gdlivre21!C12</f>
        <v>0</v>
      </c>
      <c r="D12">
        <f>+gdlivre21!D12</f>
        <v>0</v>
      </c>
      <c r="E12">
        <f>+gdlivre21!E12</f>
        <v>0</v>
      </c>
      <c r="F12">
        <f>+gdlivre21!F12</f>
        <v>0</v>
      </c>
      <c r="G12" t="str">
        <f t="shared" si="0"/>
        <v>0</v>
      </c>
      <c r="H12" s="3">
        <f>+gdlivre21!G12-gdlivre21!H12</f>
        <v>0</v>
      </c>
      <c r="I12">
        <f>+gdlivre21!O12</f>
        <v>0</v>
      </c>
      <c r="J12" t="str">
        <f t="shared" si="1"/>
        <v>0</v>
      </c>
    </row>
    <row r="13" spans="1:10" ht="12" customHeight="1">
      <c r="A13">
        <f>+gdlivre21!A13</f>
        <v>0</v>
      </c>
      <c r="B13" s="5">
        <f>+gdlivre21!B13</f>
        <v>0</v>
      </c>
      <c r="C13">
        <f>+gdlivre21!C13</f>
        <v>0</v>
      </c>
      <c r="D13">
        <f>+gdlivre21!D13</f>
        <v>0</v>
      </c>
      <c r="E13">
        <f>+gdlivre21!E13</f>
        <v>0</v>
      </c>
      <c r="F13">
        <f>+gdlivre21!F13</f>
        <v>0</v>
      </c>
      <c r="G13" t="str">
        <f t="shared" si="0"/>
        <v>0</v>
      </c>
      <c r="H13" s="3">
        <f>+gdlivre21!G13-gdlivre21!H13</f>
        <v>0</v>
      </c>
      <c r="I13">
        <f>+gdlivre21!O13</f>
        <v>0</v>
      </c>
      <c r="J13" t="str">
        <f t="shared" si="1"/>
        <v>0</v>
      </c>
    </row>
    <row r="14" spans="1:10" ht="12" customHeight="1">
      <c r="A14">
        <f>+gdlivre21!A14</f>
        <v>0</v>
      </c>
      <c r="B14" s="5">
        <f>+gdlivre21!B14</f>
        <v>0</v>
      </c>
      <c r="C14">
        <f>+gdlivre21!C14</f>
        <v>0</v>
      </c>
      <c r="D14">
        <f>+gdlivre21!D14</f>
        <v>0</v>
      </c>
      <c r="E14">
        <f>+gdlivre21!E14</f>
        <v>0</v>
      </c>
      <c r="F14">
        <f>+gdlivre21!F14</f>
        <v>0</v>
      </c>
      <c r="G14" t="str">
        <f t="shared" si="0"/>
        <v>0</v>
      </c>
      <c r="H14" s="3">
        <f>+gdlivre21!G14-gdlivre21!H14</f>
        <v>0</v>
      </c>
      <c r="I14">
        <f>+gdlivre21!O14</f>
        <v>0</v>
      </c>
      <c r="J14" t="str">
        <f t="shared" si="1"/>
        <v>0</v>
      </c>
    </row>
    <row r="15" spans="1:10">
      <c r="B15" s="5"/>
      <c r="H15" s="3"/>
    </row>
    <row r="16" spans="1:10">
      <c r="B16" s="5"/>
      <c r="H16" s="3">
        <f>SUM(H2:H14)</f>
        <v>0</v>
      </c>
    </row>
  </sheetData>
  <pageMargins left="0.78740157499999996" right="0.78740157499999996" top="0.984251969" bottom="0.984251969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X17"/>
  <sheetViews>
    <sheetView workbookViewId="0">
      <selection activeCell="F2" sqref="F2:H5"/>
    </sheetView>
  </sheetViews>
  <sheetFormatPr baseColWidth="10" defaultColWidth="11.42578125" defaultRowHeight="12.75"/>
  <cols>
    <col min="7" max="8" width="11.42578125" style="3" customWidth="1"/>
  </cols>
  <sheetData>
    <row r="1" spans="1:24">
      <c r="A1" t="s">
        <v>1564</v>
      </c>
      <c r="B1" t="s">
        <v>1565</v>
      </c>
      <c r="C1" t="s">
        <v>1566</v>
      </c>
      <c r="D1" t="s">
        <v>1567</v>
      </c>
      <c r="E1" t="s">
        <v>1568</v>
      </c>
      <c r="F1" t="s">
        <v>1569</v>
      </c>
      <c r="G1" s="3" t="s">
        <v>1574</v>
      </c>
      <c r="H1" s="3" t="s">
        <v>1575</v>
      </c>
      <c r="I1" t="s">
        <v>1576</v>
      </c>
      <c r="J1" t="s">
        <v>1577</v>
      </c>
      <c r="K1" t="s">
        <v>1578</v>
      </c>
      <c r="L1" t="s">
        <v>1579</v>
      </c>
      <c r="M1" t="s">
        <v>1580</v>
      </c>
      <c r="N1" t="s">
        <v>1581</v>
      </c>
      <c r="O1" t="s">
        <v>1595</v>
      </c>
      <c r="P1" t="s">
        <v>1583</v>
      </c>
      <c r="Q1" t="s">
        <v>1584</v>
      </c>
      <c r="R1" t="s">
        <v>1585</v>
      </c>
      <c r="S1" t="s">
        <v>941</v>
      </c>
      <c r="W1" t="s">
        <v>1589</v>
      </c>
      <c r="X1" t="s">
        <v>1590</v>
      </c>
    </row>
    <row r="2" spans="1:24" ht="15.75">
      <c r="B2" s="5"/>
      <c r="F2" s="262"/>
      <c r="W2" s="5"/>
    </row>
    <row r="3" spans="1:24">
      <c r="B3" s="5"/>
      <c r="W3" s="5"/>
    </row>
    <row r="4" spans="1:24">
      <c r="B4" s="5"/>
      <c r="W4" s="5"/>
    </row>
    <row r="5" spans="1:24">
      <c r="B5" s="5"/>
      <c r="W5" s="5"/>
    </row>
    <row r="6" spans="1:24">
      <c r="B6" s="5"/>
      <c r="W6" s="5"/>
    </row>
    <row r="7" spans="1:24">
      <c r="B7" s="5"/>
      <c r="W7" s="5"/>
    </row>
    <row r="8" spans="1:24">
      <c r="B8" s="5"/>
      <c r="W8" s="5"/>
    </row>
    <row r="9" spans="1:24">
      <c r="B9" s="5"/>
      <c r="W9" s="5"/>
    </row>
    <row r="10" spans="1:24">
      <c r="B10" s="5"/>
      <c r="W10" s="5"/>
    </row>
    <row r="11" spans="1:24">
      <c r="B11" s="5"/>
      <c r="W11" s="5"/>
    </row>
    <row r="12" spans="1:24">
      <c r="B12" s="5"/>
      <c r="W12" s="5"/>
    </row>
    <row r="13" spans="1:24">
      <c r="B13" s="5"/>
      <c r="W13" s="5"/>
    </row>
    <row r="14" spans="1:24">
      <c r="B14" s="5"/>
      <c r="W14" s="5"/>
    </row>
    <row r="16" spans="1:24">
      <c r="G16" s="3">
        <f>SUM(G2:G15)</f>
        <v>0</v>
      </c>
      <c r="H16" s="3">
        <f>SUM(H2:H15)</f>
        <v>0</v>
      </c>
    </row>
    <row r="17" spans="7:7">
      <c r="G17" s="3">
        <f>+G16-H16</f>
        <v>0</v>
      </c>
    </row>
  </sheetData>
  <pageMargins left="0.78740157499999996" right="0.78740157499999996" top="0.984251969" bottom="0.984251969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90C3C9BCAB89479FD0E7817554B588" ma:contentTypeVersion="16" ma:contentTypeDescription="Crée un document." ma:contentTypeScope="" ma:versionID="1de52be787220ca0738446d67163557d">
  <xsd:schema xmlns:xsd="http://www.w3.org/2001/XMLSchema" xmlns:xs="http://www.w3.org/2001/XMLSchema" xmlns:p="http://schemas.microsoft.com/office/2006/metadata/properties" xmlns:ns2="576ee254-ede3-46c0-a648-71f898deb103" xmlns:ns3="b7f583e6-8861-4be1-b6d5-9a5d561fc680" targetNamespace="http://schemas.microsoft.com/office/2006/metadata/properties" ma:root="true" ma:fieldsID="d217f66406e0be0e60399be4306cda98" ns2:_="" ns3:_="">
    <xsd:import namespace="576ee254-ede3-46c0-a648-71f898deb103"/>
    <xsd:import namespace="b7f583e6-8861-4be1-b6d5-9a5d561fc6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ee254-ede3-46c0-a648-71f898deb1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7d474686-b5c1-4591-a55b-80a89437f3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f583e6-8861-4be1-b6d5-9a5d561fc68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a468baf-21a8-46c9-8160-a55816139df7}" ma:internalName="TaxCatchAll" ma:showField="CatchAllData" ma:web="b7f583e6-8861-4be1-b6d5-9a5d561fc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7f583e6-8861-4be1-b6d5-9a5d561fc680" xsi:nil="true"/>
    <lcf76f155ced4ddcb4097134ff3c332f xmlns="576ee254-ede3-46c0-a648-71f898deb1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B0065C-928B-47DA-9FC7-C1236DD64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ee254-ede3-46c0-a648-71f898deb103"/>
    <ds:schemaRef ds:uri="b7f583e6-8861-4be1-b6d5-9a5d561fc6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2AB1CF-6353-437A-B656-A623BEB42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B818B4-B293-4D9B-9729-08D57F40187D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b7f583e6-8861-4be1-b6d5-9a5d561fc680"/>
    <ds:schemaRef ds:uri="http://purl.org/dc/terms/"/>
    <ds:schemaRef ds:uri="576ee254-ede3-46c0-a648-71f898deb10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FINANCEMENT</vt:lpstr>
      <vt:lpstr>BUDGET</vt:lpstr>
      <vt:lpstr>gdlivretrie2022</vt:lpstr>
      <vt:lpstr>gdlivre2022</vt:lpstr>
      <vt:lpstr>gdlivretrie21</vt:lpstr>
      <vt:lpstr>gdlivre21</vt:lpstr>
      <vt:lpstr>BUDGET!Impression_des_titres</vt:lpstr>
      <vt:lpstr>BUDGET!Zone_d_impression</vt:lpstr>
    </vt:vector>
  </TitlesOfParts>
  <Manager/>
  <Company>Ideale Audience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IA</dc:creator>
  <cp:keywords/>
  <dc:description/>
  <cp:lastModifiedBy>GRE NAMI</cp:lastModifiedBy>
  <cp:revision/>
  <dcterms:created xsi:type="dcterms:W3CDTF">2005-11-24T15:05:14Z</dcterms:created>
  <dcterms:modified xsi:type="dcterms:W3CDTF">2023-01-24T15:25:02Z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0x010100A590C3C9BCAB89479FD0E7817554B588</vt:lpwstr>
  </property>
  <property fmtid="{D5CDD505-2E9C-101B-9397-08002B2CF9AE}" pid="4" name="MediaServiceImageTags">
    <vt:lpwstr/>
  </property>
</Properties>
</file>